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omments3.xml" ContentType="application/vnd.openxmlformats-officedocument.spreadsheetml.comments+xml"/>
  <Override PartName="/xl/drawings/drawing19.xml" ContentType="application/vnd.openxmlformats-officedocument.drawing+xml"/>
  <Override PartName="/xl/comments4.xml" ContentType="application/vnd.openxmlformats-officedocument.spreadsheetml.comments+xml"/>
  <Override PartName="/xl/drawings/drawing20.xml" ContentType="application/vnd.openxmlformats-officedocument.drawing+xml"/>
  <Override PartName="/xl/comments5.xml" ContentType="application/vnd.openxmlformats-officedocument.spreadsheetml.comments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tables/table2.xml" ContentType="application/vnd.openxmlformats-officedocument.spreadsheetml.table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/>
  <bookViews>
    <workbookView xWindow="9630" yWindow="2280" windowWidth="3195" windowHeight="1050" tabRatio="994" firstSheet="6" activeTab="3"/>
  </bookViews>
  <sheets>
    <sheet name="الشاشة الرئيسية" sheetId="121" r:id="rId1"/>
    <sheet name="اليومية" sheetId="96" r:id="rId2"/>
    <sheet name="صني" sheetId="115" r:id="rId3"/>
    <sheet name="اكسنت" sheetId="117" r:id="rId4"/>
    <sheet name="النترا" sheetId="8" r:id="rId5"/>
    <sheet name="سوناتا" sheetId="64" r:id="rId6"/>
    <sheet name="ازيرا" sheetId="65" r:id="rId7"/>
    <sheet name="سنتافي" sheetId="66" r:id="rId8"/>
    <sheet name="اكورد" sheetId="76" r:id="rId9"/>
    <sheet name="يارس" sheetId="79" r:id="rId10"/>
    <sheet name="كرولا" sheetId="78" r:id="rId11"/>
    <sheet name="انوفا" sheetId="80" r:id="rId12"/>
    <sheet name="افانزا" sheetId="99" r:id="rId13"/>
    <sheet name="افالون" sheetId="81" r:id="rId14"/>
    <sheet name="جيب" sheetId="82" r:id="rId15"/>
    <sheet name="برادو" sheetId="83" r:id="rId16"/>
    <sheet name="فورتشنر" sheetId="84" r:id="rId17"/>
    <sheet name="باترول" sheetId="85" r:id="rId18"/>
    <sheet name="امريكي" sheetId="86" r:id="rId19"/>
    <sheet name="هايلكس غمارتين" sheetId="88" r:id="rId20"/>
    <sheet name="هايلكس غماره" sheetId="89" r:id="rId21"/>
    <sheet name="اليسر" sheetId="40" r:id="rId22"/>
    <sheet name="البلاد" sheetId="134" r:id="rId23"/>
    <sheet name="الرياض" sheetId="139" r:id="rId24"/>
    <sheet name="الاهلي" sheetId="45" r:id="rId25"/>
    <sheet name="الراجحي" sheetId="46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25" hidden="1">الراجحي!$A$2:$DY$2</definedName>
    <definedName name="DROO11">'[1]غازي الحربي'!$C$6:$C$3000</definedName>
    <definedName name="DROO12">'[1]طالب الرويلي'!$C$6:$C$3000</definedName>
    <definedName name="DROO13">'[1]سليمان التويجري'!$C$6:$C$3000</definedName>
    <definedName name="DROO14">'[1]فهد بطي الشمري'!$C$6:$C$2000</definedName>
    <definedName name="DROO15">'[1]ناصر السبيعي '!$C$6:$C$2001</definedName>
    <definedName name="DROO16">'[1]رقيه صالح السرور'!$C$6:$C$3000</definedName>
    <definedName name="DROO17">'[1]سرور محمد الحربي'!$C$6:$C$3000</definedName>
    <definedName name="DROO18">'[1]ناصر محمد السرور'!$C$6:$C$3000</definedName>
    <definedName name="DROO2">'[2]مهندس ديكور'!$C$6:$C$3000</definedName>
    <definedName name="DROO21">'[1]غريب عقيل الشمري'!$C$6:$C$3000</definedName>
    <definedName name="DROO22">'[1]سليم منور الحربي'!$C$6:$C$3000</definedName>
    <definedName name="DROO23">'[1]ثامر الوعيلي1'!$C$6:$C$3000</definedName>
    <definedName name="DROO24">'[1]ثامر الوعيلي2'!$C$6:$C$3000</definedName>
    <definedName name="DROO25">'[1]مرضي سالم الشمري'!$C$6:$C$3000</definedName>
    <definedName name="DROO26">'[1]حمود حواس2'!$C$6:$C$3000</definedName>
    <definedName name="DROO27">'[1]خالد مزعل الشمري'!$C$6:$C$3000</definedName>
    <definedName name="DROO28">'[1]مشعل اللغيصم'!$C$6:$C$3000</definedName>
    <definedName name="DROO29">'[1]ماجد عيد الشمري'!$C$6:$C$3000</definedName>
    <definedName name="DROO3">'[1]وليد العديم'!$C$6:$C$3000</definedName>
    <definedName name="DROO30">'[1]عوض صالح السرور'!$C$6:$C$2999</definedName>
    <definedName name="DROO31">'[1]عواد محمد المطيري'!$C$9:$C$3003</definedName>
    <definedName name="DROO32">'[1]احمد مسلم الظفيري'!$C$6:$C$3000</definedName>
    <definedName name="DROO33">'[1]عبد الله مناحى سهلى'!$C$6:$C$3000</definedName>
    <definedName name="DROO34">'[1]حمود حواس1'!$C$6:$C$2999</definedName>
    <definedName name="DROO35">'[1]عبدالله مطلق السبيعى'!$C$6:$C$3000</definedName>
    <definedName name="DROO36">'[1]رشيد فهد الشمرى'!$C$6:$C$3000</definedName>
    <definedName name="DROO37">'[1]احمد زبن الشمري'!$C$6:$C$3000</definedName>
    <definedName name="DROO39">'[1]عواد سعد اللغيصم'!$C$6:$C$3000</definedName>
    <definedName name="DROO40">'[1]مذود سعد اللغيصم'!$C$6:$C$3000</definedName>
    <definedName name="DROO41">[1]اليومية!$C$6:$C$29959</definedName>
    <definedName name="DROO42">'[1]منور عواد الحربي'!$C$6:$C$3000</definedName>
    <definedName name="DROO5">'[1]فهد العديم'!$C$6:$C$3000</definedName>
    <definedName name="DROO6">'[1]منيف مقبل الشمري'!$C$6:$C$3000</definedName>
    <definedName name="DROO7">'[1]محمد الغضبان'!$C$6:$C$3000</definedName>
    <definedName name="DROO8">'[1]ام محمد'!$C$6:$C$3000</definedName>
    <definedName name="DROO9">'[1]سلمان اللغيصم'!$C$6:$C$3000</definedName>
    <definedName name="GLOO1">[1]الجمعيه!$B$6:$B$2001</definedName>
    <definedName name="GLOO10">'[1]سعود عبد العزيز العنزي'!$B$6:$B$3000</definedName>
    <definedName name="GLOO11">'[1]غازي الحربي'!$B$6:$B$3000</definedName>
    <definedName name="GLOO12">'[1]طالب الرويلي'!$B$6:$B$3000</definedName>
    <definedName name="GLOO13">'[1]سليمان التويجري'!$B$6:$B$3000</definedName>
    <definedName name="GLOO14">'[1]فهد بطي الشمري'!$B$6:$B$2000</definedName>
    <definedName name="GLOO15">'[1]ناصر السبيعي '!$B$6:$B$2001</definedName>
    <definedName name="GLOO2">'[2]مهندس ديكور'!$B$6:$B$3000</definedName>
    <definedName name="GLOO3">'[1]وليد العديم'!$B$6:$B$3001</definedName>
    <definedName name="GLOO41">[1]اليومية!$B$6:$B$29959</definedName>
    <definedName name="GLOO5">'[1]فهد العديم'!$B$6:$B$3000</definedName>
    <definedName name="GLOO6">'[1]منيف مقبل الشمري'!$B$6:$B$3000</definedName>
    <definedName name="GLOO7">'[1]محمد الغضبان'!$B$6:$B$3000</definedName>
    <definedName name="GLOO8">'[1]ام محمد'!$B$6:$B$3000</definedName>
    <definedName name="GLOO9">'[1]سلمان اللغيصم'!$B$6:$B$3000</definedName>
    <definedName name="GROO16">'[1]رقيه صالح السرور'!$B$6:$B$3000</definedName>
    <definedName name="GROO18">'[1]ناصر محمد السرور'!$B$6:$B$3000</definedName>
    <definedName name="GROO21">'[1]غريب عقيل الشمري'!$B$6:$B$3000</definedName>
    <definedName name="GROO22">'[1]سليم منور الحربي'!$B$6:$B$3000</definedName>
    <definedName name="GROO23">'[1]ثامر الوعيلي1'!$B$6:$B$3000</definedName>
    <definedName name="GROO24">'[1]ثامر الوعيلي2'!$B$6:$B$3000</definedName>
    <definedName name="GROO25">'[1]مرضي سالم الشمري'!$B$6:$B$3000</definedName>
    <definedName name="GROO26">'[1]حمود حواس2'!$B$6:$B$3000</definedName>
    <definedName name="GROO27">'[1]خالد مزعل الشمري'!$B$6:$B$3000</definedName>
    <definedName name="GROO28">'[1]مشعل اللغيصم'!$B$6:$B$3000</definedName>
    <definedName name="GROO29">'[1]ماجد عيد الشمري'!$B$6:$B$3000</definedName>
    <definedName name="GROO30">'[1]عوض صالح السرور'!$B$6:$B$2999</definedName>
    <definedName name="GROO31">'[1]عواد محمد المطيري'!$B$9:$B$3003</definedName>
    <definedName name="GROO32">'[1]احمد مسلم الظفيري'!$B$6:$B$3000</definedName>
    <definedName name="GROO33">'[1]عبد الله مناحى سهلى'!$B$6:$B$3000</definedName>
    <definedName name="GROO34">'[1]حمود حواس1'!$B$6:$B$2999</definedName>
    <definedName name="GROO35">'[1]عبدالله مطلق السبيعى'!$B$6:$B$3000</definedName>
    <definedName name="GROO36">'[1]رشيد فهد الشمرى'!$B$6:$B$3000</definedName>
    <definedName name="GROO37">'[1]احمد زبن الشمري'!$B$6:$B$3000</definedName>
    <definedName name="GROO39">'[1]عواد سعد اللغيصم'!$B$6:$B$3000</definedName>
    <definedName name="GROO40">'[1]مذود سعد اللغيصم'!$B$6:$B$3000</definedName>
    <definedName name="GROO41">[1]اليومية!$A$6:$A$29959</definedName>
    <definedName name="GROO42">'[1]منور عواد الحربي'!$B$6:$B$3000</definedName>
    <definedName name="_xlnm.Print_Area" localSheetId="25">الراجحي!$I$3:$J$17</definedName>
    <definedName name="solver_eng" localSheetId="6" hidden="1">1</definedName>
    <definedName name="solver_eng" localSheetId="13" hidden="1">1</definedName>
    <definedName name="solver_eng" localSheetId="12" hidden="1">1</definedName>
    <definedName name="solver_eng" localSheetId="3" hidden="1">1</definedName>
    <definedName name="solver_eng" localSheetId="8" hidden="1">1</definedName>
    <definedName name="solver_eng" localSheetId="24" hidden="1">1</definedName>
    <definedName name="solver_eng" localSheetId="22" hidden="1">1</definedName>
    <definedName name="solver_eng" localSheetId="25" hidden="1">1</definedName>
    <definedName name="solver_eng" localSheetId="23" hidden="1">1</definedName>
    <definedName name="solver_eng" localSheetId="4" hidden="1">1</definedName>
    <definedName name="solver_eng" localSheetId="21" hidden="1">1</definedName>
    <definedName name="solver_eng" localSheetId="1" hidden="1">1</definedName>
    <definedName name="solver_eng" localSheetId="18" hidden="1">1</definedName>
    <definedName name="solver_eng" localSheetId="11" hidden="1">1</definedName>
    <definedName name="solver_eng" localSheetId="17" hidden="1">1</definedName>
    <definedName name="solver_eng" localSheetId="15" hidden="1">1</definedName>
    <definedName name="solver_eng" localSheetId="14" hidden="1">1</definedName>
    <definedName name="solver_eng" localSheetId="7" hidden="1">1</definedName>
    <definedName name="solver_eng" localSheetId="5" hidden="1">1</definedName>
    <definedName name="solver_eng" localSheetId="2" hidden="1">1</definedName>
    <definedName name="solver_eng" localSheetId="16" hidden="1">1</definedName>
    <definedName name="solver_eng" localSheetId="10" hidden="1">1</definedName>
    <definedName name="solver_eng" localSheetId="19" hidden="1">1</definedName>
    <definedName name="solver_eng" localSheetId="20" hidden="1">1</definedName>
    <definedName name="solver_eng" localSheetId="9" hidden="1">1</definedName>
    <definedName name="solver_neg" localSheetId="6" hidden="1">1</definedName>
    <definedName name="solver_neg" localSheetId="13" hidden="1">1</definedName>
    <definedName name="solver_neg" localSheetId="12" hidden="1">1</definedName>
    <definedName name="solver_neg" localSheetId="3" hidden="1">1</definedName>
    <definedName name="solver_neg" localSheetId="8" hidden="1">1</definedName>
    <definedName name="solver_neg" localSheetId="24" hidden="1">1</definedName>
    <definedName name="solver_neg" localSheetId="22" hidden="1">1</definedName>
    <definedName name="solver_neg" localSheetId="25" hidden="1">1</definedName>
    <definedName name="solver_neg" localSheetId="23" hidden="1">1</definedName>
    <definedName name="solver_neg" localSheetId="4" hidden="1">1</definedName>
    <definedName name="solver_neg" localSheetId="21" hidden="1">1</definedName>
    <definedName name="solver_neg" localSheetId="1" hidden="1">1</definedName>
    <definedName name="solver_neg" localSheetId="18" hidden="1">1</definedName>
    <definedName name="solver_neg" localSheetId="11" hidden="1">1</definedName>
    <definedName name="solver_neg" localSheetId="17" hidden="1">1</definedName>
    <definedName name="solver_neg" localSheetId="15" hidden="1">1</definedName>
    <definedName name="solver_neg" localSheetId="14" hidden="1">1</definedName>
    <definedName name="solver_neg" localSheetId="7" hidden="1">1</definedName>
    <definedName name="solver_neg" localSheetId="5" hidden="1">1</definedName>
    <definedName name="solver_neg" localSheetId="2" hidden="1">1</definedName>
    <definedName name="solver_neg" localSheetId="16" hidden="1">1</definedName>
    <definedName name="solver_neg" localSheetId="10" hidden="1">1</definedName>
    <definedName name="solver_neg" localSheetId="19" hidden="1">1</definedName>
    <definedName name="solver_neg" localSheetId="20" hidden="1">1</definedName>
    <definedName name="solver_neg" localSheetId="9" hidden="1">1</definedName>
    <definedName name="solver_num" localSheetId="6" hidden="1">0</definedName>
    <definedName name="solver_num" localSheetId="13" hidden="1">0</definedName>
    <definedName name="solver_num" localSheetId="12" hidden="1">0</definedName>
    <definedName name="solver_num" localSheetId="3" hidden="1">0</definedName>
    <definedName name="solver_num" localSheetId="8" hidden="1">0</definedName>
    <definedName name="solver_num" localSheetId="24" hidden="1">0</definedName>
    <definedName name="solver_num" localSheetId="22" hidden="1">0</definedName>
    <definedName name="solver_num" localSheetId="25" hidden="1">0</definedName>
    <definedName name="solver_num" localSheetId="23" hidden="1">0</definedName>
    <definedName name="solver_num" localSheetId="4" hidden="1">0</definedName>
    <definedName name="solver_num" localSheetId="21" hidden="1">0</definedName>
    <definedName name="solver_num" localSheetId="1" hidden="1">0</definedName>
    <definedName name="solver_num" localSheetId="18" hidden="1">0</definedName>
    <definedName name="solver_num" localSheetId="11" hidden="1">0</definedName>
    <definedName name="solver_num" localSheetId="17" hidden="1">0</definedName>
    <definedName name="solver_num" localSheetId="15" hidden="1">0</definedName>
    <definedName name="solver_num" localSheetId="14" hidden="1">0</definedName>
    <definedName name="solver_num" localSheetId="7" hidden="1">0</definedName>
    <definedName name="solver_num" localSheetId="5" hidden="1">0</definedName>
    <definedName name="solver_num" localSheetId="2" hidden="1">0</definedName>
    <definedName name="solver_num" localSheetId="16" hidden="1">0</definedName>
    <definedName name="solver_num" localSheetId="10" hidden="1">0</definedName>
    <definedName name="solver_num" localSheetId="19" hidden="1">0</definedName>
    <definedName name="solver_num" localSheetId="20" hidden="1">0</definedName>
    <definedName name="solver_num" localSheetId="9" hidden="1">0</definedName>
    <definedName name="solver_opt" localSheetId="6" hidden="1">ازيرا!$G$5</definedName>
    <definedName name="solver_opt" localSheetId="13" hidden="1">افالون!#REF!</definedName>
    <definedName name="solver_opt" localSheetId="12" hidden="1">افانزا!$G$4</definedName>
    <definedName name="solver_opt" localSheetId="3" hidden="1">اكسنت!#REF!</definedName>
    <definedName name="solver_opt" localSheetId="8" hidden="1">اكورد!$G$4</definedName>
    <definedName name="solver_opt" localSheetId="24" hidden="1">الاهلي!#REF!</definedName>
    <definedName name="solver_opt" localSheetId="22" hidden="1">البلاد!#REF!</definedName>
    <definedName name="solver_opt" localSheetId="25" hidden="1">الراجحي!#REF!</definedName>
    <definedName name="solver_opt" localSheetId="23" hidden="1">الرياض!#REF!</definedName>
    <definedName name="solver_opt" localSheetId="4" hidden="1">النترا!$H$4</definedName>
    <definedName name="solver_opt" localSheetId="21" hidden="1">اليسر!$D$3</definedName>
    <definedName name="solver_opt" localSheetId="1" hidden="1">اليومية!#REF!</definedName>
    <definedName name="solver_opt" localSheetId="18" hidden="1">امريكي!$G$4</definedName>
    <definedName name="solver_opt" localSheetId="11" hidden="1">انوفا!#REF!</definedName>
    <definedName name="solver_opt" localSheetId="17" hidden="1">باترول!#REF!</definedName>
    <definedName name="solver_opt" localSheetId="15" hidden="1">برادو!#REF!</definedName>
    <definedName name="solver_opt" localSheetId="14" hidden="1">جيب!#REF!</definedName>
    <definedName name="solver_opt" localSheetId="7" hidden="1">سنتافي!$G$5</definedName>
    <definedName name="solver_opt" localSheetId="5" hidden="1">سوناتا!$G$4</definedName>
    <definedName name="solver_opt" localSheetId="2" hidden="1">صني!#REF!</definedName>
    <definedName name="solver_opt" localSheetId="16" hidden="1">فورتشنر!$G$4</definedName>
    <definedName name="solver_opt" localSheetId="10" hidden="1">كرولا!$G$4</definedName>
    <definedName name="solver_opt" localSheetId="19" hidden="1">'هايلكس غمارتين'!#REF!</definedName>
    <definedName name="solver_opt" localSheetId="20" hidden="1">'هايلكس غماره'!#REF!</definedName>
    <definedName name="solver_opt" localSheetId="9" hidden="1">يارس!#REF!</definedName>
    <definedName name="solver_typ" localSheetId="6" hidden="1">1</definedName>
    <definedName name="solver_typ" localSheetId="13" hidden="1">1</definedName>
    <definedName name="solver_typ" localSheetId="12" hidden="1">1</definedName>
    <definedName name="solver_typ" localSheetId="3" hidden="1">1</definedName>
    <definedName name="solver_typ" localSheetId="8" hidden="1">1</definedName>
    <definedName name="solver_typ" localSheetId="24" hidden="1">1</definedName>
    <definedName name="solver_typ" localSheetId="22" hidden="1">1</definedName>
    <definedName name="solver_typ" localSheetId="25" hidden="1">1</definedName>
    <definedName name="solver_typ" localSheetId="23" hidden="1">1</definedName>
    <definedName name="solver_typ" localSheetId="4" hidden="1">1</definedName>
    <definedName name="solver_typ" localSheetId="21" hidden="1">1</definedName>
    <definedName name="solver_typ" localSheetId="1" hidden="1">1</definedName>
    <definedName name="solver_typ" localSheetId="18" hidden="1">1</definedName>
    <definedName name="solver_typ" localSheetId="11" hidden="1">1</definedName>
    <definedName name="solver_typ" localSheetId="17" hidden="1">1</definedName>
    <definedName name="solver_typ" localSheetId="15" hidden="1">1</definedName>
    <definedName name="solver_typ" localSheetId="14" hidden="1">1</definedName>
    <definedName name="solver_typ" localSheetId="7" hidden="1">1</definedName>
    <definedName name="solver_typ" localSheetId="5" hidden="1">1</definedName>
    <definedName name="solver_typ" localSheetId="2" hidden="1">1</definedName>
    <definedName name="solver_typ" localSheetId="16" hidden="1">1</definedName>
    <definedName name="solver_typ" localSheetId="10" hidden="1">1</definedName>
    <definedName name="solver_typ" localSheetId="19" hidden="1">1</definedName>
    <definedName name="solver_typ" localSheetId="20" hidden="1">1</definedName>
    <definedName name="solver_typ" localSheetId="9" hidden="1">1</definedName>
    <definedName name="solver_val" localSheetId="6" hidden="1">0</definedName>
    <definedName name="solver_val" localSheetId="13" hidden="1">0</definedName>
    <definedName name="solver_val" localSheetId="12" hidden="1">0</definedName>
    <definedName name="solver_val" localSheetId="3" hidden="1">0</definedName>
    <definedName name="solver_val" localSheetId="8" hidden="1">0</definedName>
    <definedName name="solver_val" localSheetId="24" hidden="1">0</definedName>
    <definedName name="solver_val" localSheetId="22" hidden="1">0</definedName>
    <definedName name="solver_val" localSheetId="25" hidden="1">0</definedName>
    <definedName name="solver_val" localSheetId="23" hidden="1">0</definedName>
    <definedName name="solver_val" localSheetId="4" hidden="1">0</definedName>
    <definedName name="solver_val" localSheetId="21" hidden="1">0</definedName>
    <definedName name="solver_val" localSheetId="1" hidden="1">0</definedName>
    <definedName name="solver_val" localSheetId="18" hidden="1">0</definedName>
    <definedName name="solver_val" localSheetId="11" hidden="1">0</definedName>
    <definedName name="solver_val" localSheetId="17" hidden="1">0</definedName>
    <definedName name="solver_val" localSheetId="15" hidden="1">0</definedName>
    <definedName name="solver_val" localSheetId="14" hidden="1">0</definedName>
    <definedName name="solver_val" localSheetId="7" hidden="1">0</definedName>
    <definedName name="solver_val" localSheetId="5" hidden="1">0</definedName>
    <definedName name="solver_val" localSheetId="2" hidden="1">0</definedName>
    <definedName name="solver_val" localSheetId="16" hidden="1">0</definedName>
    <definedName name="solver_val" localSheetId="10" hidden="1">0</definedName>
    <definedName name="solver_val" localSheetId="19" hidden="1">0</definedName>
    <definedName name="solver_val" localSheetId="20" hidden="1">0</definedName>
    <definedName name="solver_val" localSheetId="9" hidden="1">0</definedName>
    <definedName name="solver_ver" localSheetId="6" hidden="1">3</definedName>
    <definedName name="solver_ver" localSheetId="13" hidden="1">3</definedName>
    <definedName name="solver_ver" localSheetId="12" hidden="1">3</definedName>
    <definedName name="solver_ver" localSheetId="3" hidden="1">3</definedName>
    <definedName name="solver_ver" localSheetId="8" hidden="1">3</definedName>
    <definedName name="solver_ver" localSheetId="24" hidden="1">3</definedName>
    <definedName name="solver_ver" localSheetId="22" hidden="1">3</definedName>
    <definedName name="solver_ver" localSheetId="25" hidden="1">3</definedName>
    <definedName name="solver_ver" localSheetId="23" hidden="1">3</definedName>
    <definedName name="solver_ver" localSheetId="4" hidden="1">3</definedName>
    <definedName name="solver_ver" localSheetId="21" hidden="1">3</definedName>
    <definedName name="solver_ver" localSheetId="1" hidden="1">3</definedName>
    <definedName name="solver_ver" localSheetId="18" hidden="1">3</definedName>
    <definedName name="solver_ver" localSheetId="11" hidden="1">3</definedName>
    <definedName name="solver_ver" localSheetId="17" hidden="1">3</definedName>
    <definedName name="solver_ver" localSheetId="15" hidden="1">3</definedName>
    <definedName name="solver_ver" localSheetId="14" hidden="1">3</definedName>
    <definedName name="solver_ver" localSheetId="7" hidden="1">3</definedName>
    <definedName name="solver_ver" localSheetId="5" hidden="1">3</definedName>
    <definedName name="solver_ver" localSheetId="2" hidden="1">3</definedName>
    <definedName name="solver_ver" localSheetId="16" hidden="1">3</definedName>
    <definedName name="solver_ver" localSheetId="10" hidden="1">3</definedName>
    <definedName name="solver_ver" localSheetId="19" hidden="1">3</definedName>
    <definedName name="solver_ver" localSheetId="20" hidden="1">3</definedName>
    <definedName name="solver_ver" localSheetId="9" hidden="1">3</definedName>
    <definedName name="ع1" localSheetId="3">[3]المخالفات!#REF!</definedName>
    <definedName name="ع1" localSheetId="22">[3]المخالفات!#REF!</definedName>
    <definedName name="ع1" localSheetId="23">[3]المخالفات!#REF!</definedName>
    <definedName name="ع1" localSheetId="0">[3]المخالفات!#REF!</definedName>
    <definedName name="ع1" localSheetId="2">[3]المخالفات!#REF!</definedName>
    <definedName name="ع1">[3]المخالفات!#REF!</definedName>
    <definedName name="غ100" localSheetId="3">[3]المخالفات!#REF!</definedName>
    <definedName name="غ100" localSheetId="22">[3]المخالفات!#REF!</definedName>
    <definedName name="غ100" localSheetId="23">[3]المخالفات!#REF!</definedName>
    <definedName name="غ100" localSheetId="0">[3]المخالفات!#REF!</definedName>
    <definedName name="غ100" localSheetId="2">[3]المخالفات!#REF!</definedName>
    <definedName name="غ100">[3]المخالفات!#REF!</definedName>
    <definedName name="غ5" localSheetId="3">[4]المخالفات!#REF!</definedName>
    <definedName name="غ5" localSheetId="22">[4]المخالفات!#REF!</definedName>
    <definedName name="غ5" localSheetId="23">[4]المخالفات!#REF!</definedName>
    <definedName name="غ5" localSheetId="0">[5]المخالفات!#REF!</definedName>
    <definedName name="غ5" localSheetId="2">[4]المخالفات!#REF!</definedName>
    <definedName name="غ5">[4]المخالفات!#REF!</definedName>
    <definedName name="غ55" localSheetId="3">[4]المخالفات!#REF!</definedName>
    <definedName name="غ55" localSheetId="22">[4]المخالفات!#REF!</definedName>
    <definedName name="غ55" localSheetId="23">[4]المخالفات!#REF!</definedName>
    <definedName name="غ55" localSheetId="0">[5]المخالفات!#REF!</definedName>
    <definedName name="غ55" localSheetId="2">[4]المخالفات!#REF!</definedName>
    <definedName name="غ55">[4]المخالفات!#REF!</definedName>
    <definedName name="غ6" localSheetId="3">[6]المخالفات!#REF!</definedName>
    <definedName name="غ6" localSheetId="22">[6]المخالفات!#REF!</definedName>
    <definedName name="غ6" localSheetId="23">[6]المخالفات!#REF!</definedName>
    <definedName name="غ6" localSheetId="2">[6]المخالفات!#REF!</definedName>
    <definedName name="غ6">[6]المخالفات!#REF!</definedName>
    <definedName name="غ88" localSheetId="3">[7]المخالفات!#REF!</definedName>
    <definedName name="غ88" localSheetId="22">[7]المخالفات!#REF!</definedName>
    <definedName name="غ88" localSheetId="23">[7]المخالفات!#REF!</definedName>
    <definedName name="غ88" localSheetId="0">[8]المخالفات!#REF!</definedName>
    <definedName name="غ88" localSheetId="2">[7]المخالفات!#REF!</definedName>
    <definedName name="غ88">[7]المخالفات!#REF!</definedName>
    <definedName name="غ99" localSheetId="3">[4]المخالفات!#REF!</definedName>
    <definedName name="غ99" localSheetId="22">[4]المخالفات!#REF!</definedName>
    <definedName name="غ99" localSheetId="23">[4]المخالفات!#REF!</definedName>
    <definedName name="غ99" localSheetId="0">[5]المخالفات!#REF!</definedName>
    <definedName name="غ99" localSheetId="2">[4]المخالفات!#REF!</definedName>
    <definedName name="غ99">[4]المخالفات!#REF!</definedName>
    <definedName name="غغغ" localSheetId="3">[6]المخالفات!#REF!</definedName>
    <definedName name="غغغ" localSheetId="22">[6]المخالفات!#REF!</definedName>
    <definedName name="غغغ" localSheetId="23">[6]المخالفات!#REF!</definedName>
    <definedName name="غغغ" localSheetId="2">[6]المخالفات!#REF!</definedName>
    <definedName name="غغغ">[6]المخالفات!#REF!</definedName>
    <definedName name="غمارتين_نيسان" localSheetId="22">#REF!</definedName>
    <definedName name="غمارتين_نيسان" localSheetId="23">#REF!</definedName>
    <definedName name="غمارتين_نيسان" localSheetId="0">'الشاشة الرئيسية'!$G$22</definedName>
    <definedName name="غمارتين_نيسان">#REF!</definedName>
  </definedNames>
  <calcPr calcId="145621"/>
</workbook>
</file>

<file path=xl/calcChain.xml><?xml version="1.0" encoding="utf-8"?>
<calcChain xmlns="http://schemas.openxmlformats.org/spreadsheetml/2006/main">
  <c r="L5" i="117" l="1"/>
  <c r="L6" i="82" l="1"/>
  <c r="T5" i="8" l="1"/>
  <c r="N2" i="64" l="1"/>
  <c r="M1" i="139" l="1"/>
  <c r="G1" i="139"/>
  <c r="G2" i="64" l="1"/>
  <c r="M1" i="40" l="1"/>
  <c r="S25" i="121" l="1"/>
  <c r="S27" i="121" s="1"/>
  <c r="N2" i="115" l="1"/>
  <c r="S11" i="121" l="1"/>
  <c r="S17" i="121" s="1"/>
  <c r="M1" i="134" l="1"/>
  <c r="G1" i="134"/>
  <c r="N2" i="89" l="1"/>
  <c r="N2" i="88"/>
  <c r="N2" i="86"/>
  <c r="N2" i="85"/>
  <c r="N2" i="84"/>
  <c r="N2" i="78"/>
  <c r="N2" i="79"/>
  <c r="N2" i="81"/>
  <c r="G2" i="115" l="1"/>
  <c r="L8" i="65" l="1"/>
  <c r="L6" i="65"/>
  <c r="M1" i="45" l="1"/>
  <c r="N2" i="82" l="1"/>
  <c r="N2" i="117"/>
  <c r="G2" i="117" l="1"/>
  <c r="G1" i="40" l="1"/>
  <c r="L5" i="88" l="1"/>
  <c r="L4" i="86"/>
  <c r="L4" i="85"/>
  <c r="L4" i="84"/>
  <c r="L4" i="82"/>
  <c r="L5" i="81"/>
  <c r="L4" i="81"/>
  <c r="L4" i="99"/>
  <c r="L4" i="80"/>
  <c r="L4" i="79"/>
  <c r="L4" i="78"/>
  <c r="L8" i="76"/>
  <c r="L4" i="76"/>
  <c r="L10" i="65"/>
  <c r="L9" i="65"/>
  <c r="L7" i="65"/>
  <c r="N2" i="99" l="1"/>
  <c r="N2" i="80"/>
  <c r="M1" i="46" l="1"/>
  <c r="N2" i="83" l="1"/>
  <c r="G2" i="83"/>
  <c r="N2" i="96"/>
  <c r="F2" i="96"/>
  <c r="G485" i="117" l="1"/>
  <c r="H479" i="117"/>
  <c r="H478" i="117"/>
  <c r="H477" i="117"/>
  <c r="H476" i="117"/>
  <c r="H475" i="117"/>
  <c r="H474" i="117"/>
  <c r="H473" i="117"/>
  <c r="H472" i="117"/>
  <c r="H471" i="117"/>
  <c r="H470" i="117"/>
  <c r="H469" i="117"/>
  <c r="H468" i="117"/>
  <c r="H467" i="117"/>
  <c r="H466" i="117"/>
  <c r="H465" i="117"/>
  <c r="H464" i="117"/>
  <c r="H463" i="117"/>
  <c r="H462" i="117"/>
  <c r="H461" i="117"/>
  <c r="H460" i="117"/>
  <c r="H459" i="117"/>
  <c r="H458" i="117"/>
  <c r="H457" i="117"/>
  <c r="H456" i="117"/>
  <c r="H455" i="117"/>
  <c r="H454" i="117"/>
  <c r="H453" i="117"/>
  <c r="H452" i="117"/>
  <c r="H451" i="117"/>
  <c r="H450" i="117"/>
  <c r="H449" i="117"/>
  <c r="H448" i="117"/>
  <c r="H447" i="117"/>
  <c r="H446" i="117"/>
  <c r="H445" i="117"/>
  <c r="H444" i="117"/>
  <c r="H443" i="117"/>
  <c r="H442" i="117"/>
  <c r="H441" i="117"/>
  <c r="H440" i="117"/>
  <c r="H439" i="117"/>
  <c r="H438" i="117"/>
  <c r="H437" i="117"/>
  <c r="H436" i="117"/>
  <c r="H435" i="117"/>
  <c r="H434" i="117"/>
  <c r="H433" i="117"/>
  <c r="H432" i="117"/>
  <c r="H431" i="117"/>
  <c r="H430" i="117"/>
  <c r="H429" i="117"/>
  <c r="H428" i="117"/>
  <c r="H427" i="117"/>
  <c r="H426" i="117"/>
  <c r="H425" i="117"/>
  <c r="H424" i="117"/>
  <c r="H423" i="117"/>
  <c r="H422" i="117"/>
  <c r="H421" i="117"/>
  <c r="H420" i="117"/>
  <c r="H419" i="117"/>
  <c r="H418" i="117"/>
  <c r="H417" i="117"/>
  <c r="H416" i="117"/>
  <c r="H415" i="117"/>
  <c r="H414" i="117"/>
  <c r="H413" i="117"/>
  <c r="H412" i="117"/>
  <c r="H411" i="117"/>
  <c r="H410" i="117"/>
  <c r="H409" i="117"/>
  <c r="H408" i="117"/>
  <c r="H407" i="117"/>
  <c r="H406" i="117"/>
  <c r="H405" i="117"/>
  <c r="H404" i="117"/>
  <c r="H403" i="117"/>
  <c r="H402" i="117"/>
  <c r="H401" i="117"/>
  <c r="H400" i="117"/>
  <c r="H399" i="117"/>
  <c r="H398" i="117"/>
  <c r="H397" i="117"/>
  <c r="H396" i="117"/>
  <c r="H395" i="117"/>
  <c r="H394" i="117"/>
  <c r="H393" i="117"/>
  <c r="H392" i="117"/>
  <c r="H391" i="117"/>
  <c r="H390" i="117"/>
  <c r="H389" i="117"/>
  <c r="H388" i="117"/>
  <c r="H387" i="117"/>
  <c r="H386" i="117"/>
  <c r="H385" i="117"/>
  <c r="H384" i="117"/>
  <c r="H383" i="117"/>
  <c r="H382" i="117"/>
  <c r="H381" i="117"/>
  <c r="H380" i="117"/>
  <c r="H379" i="117"/>
  <c r="H378" i="117"/>
  <c r="H377" i="117"/>
  <c r="H376" i="117"/>
  <c r="H375" i="117"/>
  <c r="H374" i="117"/>
  <c r="H373" i="117"/>
  <c r="H372" i="117"/>
  <c r="H371" i="117"/>
  <c r="H370" i="117"/>
  <c r="H369" i="117"/>
  <c r="H368" i="117"/>
  <c r="H367" i="117"/>
  <c r="H366" i="117"/>
  <c r="H365" i="117"/>
  <c r="H364" i="117"/>
  <c r="H363" i="117"/>
  <c r="H362" i="117"/>
  <c r="H361" i="117"/>
  <c r="H360" i="117"/>
  <c r="H359" i="117"/>
  <c r="H358" i="117"/>
  <c r="H357" i="117"/>
  <c r="H356" i="117"/>
  <c r="H355" i="117"/>
  <c r="H354" i="117"/>
  <c r="H353" i="117"/>
  <c r="H352" i="117"/>
  <c r="H351" i="117"/>
  <c r="H350" i="117"/>
  <c r="H349" i="117"/>
  <c r="H348" i="117"/>
  <c r="H347" i="117"/>
  <c r="H346" i="117"/>
  <c r="H345" i="117"/>
  <c r="H344" i="117"/>
  <c r="H343" i="117"/>
  <c r="H342" i="117"/>
  <c r="H341" i="117"/>
  <c r="H340" i="117"/>
  <c r="H339" i="117"/>
  <c r="H338" i="117"/>
  <c r="H337" i="117"/>
  <c r="H336" i="117"/>
  <c r="H335" i="117"/>
  <c r="H334" i="117"/>
  <c r="H333" i="117"/>
  <c r="H332" i="117"/>
  <c r="H331" i="117"/>
  <c r="H330" i="117"/>
  <c r="H329" i="117"/>
  <c r="H328" i="117"/>
  <c r="H327" i="117"/>
  <c r="H326" i="117"/>
  <c r="H325" i="117"/>
  <c r="H324" i="117"/>
  <c r="H323" i="117"/>
  <c r="H322" i="117"/>
  <c r="H321" i="117"/>
  <c r="H320" i="117"/>
  <c r="H319" i="117"/>
  <c r="H318" i="117"/>
  <c r="H317" i="117"/>
  <c r="H316" i="117"/>
  <c r="H315" i="117"/>
  <c r="H314" i="117"/>
  <c r="H313" i="117"/>
  <c r="H312" i="117"/>
  <c r="H311" i="117"/>
  <c r="H310" i="117"/>
  <c r="H309" i="117"/>
  <c r="H308" i="117"/>
  <c r="H307" i="117"/>
  <c r="H306" i="117"/>
  <c r="H305" i="117"/>
  <c r="H304" i="117"/>
  <c r="H303" i="117"/>
  <c r="H302" i="117"/>
  <c r="H301" i="117"/>
  <c r="H300" i="117"/>
  <c r="H299" i="117"/>
  <c r="H298" i="117"/>
  <c r="H297" i="117"/>
  <c r="H296" i="117"/>
  <c r="H295" i="117"/>
  <c r="H294" i="117"/>
  <c r="H293" i="117"/>
  <c r="H292" i="117"/>
  <c r="H291" i="117"/>
  <c r="H290" i="117"/>
  <c r="H289" i="117"/>
  <c r="H288" i="117"/>
  <c r="H287" i="117"/>
  <c r="H286" i="117"/>
  <c r="H285" i="117"/>
  <c r="H284" i="117"/>
  <c r="H283" i="117"/>
  <c r="H282" i="117"/>
  <c r="H281" i="117"/>
  <c r="H280" i="117"/>
  <c r="H279" i="117"/>
  <c r="H278" i="117"/>
  <c r="H277" i="117"/>
  <c r="H276" i="117"/>
  <c r="H275" i="117"/>
  <c r="H274" i="117"/>
  <c r="H273" i="117"/>
  <c r="H272" i="117"/>
  <c r="H271" i="117"/>
  <c r="H270" i="117"/>
  <c r="H269" i="117"/>
  <c r="H268" i="117"/>
  <c r="H267" i="117"/>
  <c r="H266" i="117"/>
  <c r="H265" i="117"/>
  <c r="H264" i="117"/>
  <c r="H263" i="117"/>
  <c r="H262" i="117"/>
  <c r="H261" i="117"/>
  <c r="H260" i="117"/>
  <c r="H259" i="117"/>
  <c r="H258" i="117"/>
  <c r="H257" i="117"/>
  <c r="H256" i="117"/>
  <c r="H255" i="117"/>
  <c r="H254" i="117"/>
  <c r="H253" i="117"/>
  <c r="H252" i="117"/>
  <c r="H251" i="117"/>
  <c r="H250" i="117"/>
  <c r="H249" i="117"/>
  <c r="H248" i="117"/>
  <c r="H247" i="117"/>
  <c r="H246" i="117"/>
  <c r="H245" i="117"/>
  <c r="H244" i="117"/>
  <c r="H243" i="117"/>
  <c r="H242" i="117"/>
  <c r="H241" i="117"/>
  <c r="H240" i="117"/>
  <c r="H239" i="117"/>
  <c r="H238" i="117"/>
  <c r="H237" i="117"/>
  <c r="H236" i="117"/>
  <c r="H235" i="117"/>
  <c r="H234" i="117"/>
  <c r="H233" i="117"/>
  <c r="H232" i="117"/>
  <c r="H231" i="117"/>
  <c r="H230" i="117"/>
  <c r="H229" i="117"/>
  <c r="H228" i="117"/>
  <c r="H227" i="117"/>
  <c r="H226" i="117"/>
  <c r="H225" i="117"/>
  <c r="H224" i="117"/>
  <c r="H223" i="117"/>
  <c r="H222" i="117"/>
  <c r="H221" i="117"/>
  <c r="H220" i="117"/>
  <c r="H219" i="117"/>
  <c r="H218" i="117"/>
  <c r="H217" i="117"/>
  <c r="H216" i="117"/>
  <c r="H215" i="117"/>
  <c r="H214" i="117"/>
  <c r="H213" i="117"/>
  <c r="H212" i="117"/>
  <c r="H211" i="117"/>
  <c r="H210" i="117"/>
  <c r="H209" i="117"/>
  <c r="H208" i="117"/>
  <c r="H207" i="117"/>
  <c r="H206" i="117"/>
  <c r="H205" i="117"/>
  <c r="H204" i="117"/>
  <c r="H203" i="117"/>
  <c r="H202" i="117"/>
  <c r="H201" i="117"/>
  <c r="H200" i="117"/>
  <c r="H199" i="117"/>
  <c r="H198" i="117"/>
  <c r="H197" i="117"/>
  <c r="H196" i="117"/>
  <c r="H195" i="117"/>
  <c r="H194" i="117"/>
  <c r="H193" i="117"/>
  <c r="H192" i="117"/>
  <c r="H191" i="117"/>
  <c r="H190" i="117"/>
  <c r="H189" i="117"/>
  <c r="H188" i="117"/>
  <c r="H187" i="117"/>
  <c r="H186" i="117"/>
  <c r="H185" i="117"/>
  <c r="H184" i="117"/>
  <c r="H183" i="117"/>
  <c r="H182" i="117"/>
  <c r="H181" i="117"/>
  <c r="H180" i="117"/>
  <c r="H179" i="117"/>
  <c r="H178" i="117"/>
  <c r="H177" i="117"/>
  <c r="H176" i="117"/>
  <c r="H175" i="117"/>
  <c r="H174" i="117"/>
  <c r="H173" i="117"/>
  <c r="H172" i="117"/>
  <c r="H171" i="117"/>
  <c r="H170" i="117"/>
  <c r="H169" i="117"/>
  <c r="H168" i="117"/>
  <c r="H167" i="117"/>
  <c r="H166" i="117"/>
  <c r="H165" i="117"/>
  <c r="H164" i="117"/>
  <c r="H163" i="117"/>
  <c r="H162" i="117"/>
  <c r="H161" i="117"/>
  <c r="H160" i="117"/>
  <c r="H159" i="117"/>
  <c r="H158" i="117"/>
  <c r="H157" i="117"/>
  <c r="H156" i="117"/>
  <c r="H155" i="117"/>
  <c r="H154" i="117"/>
  <c r="H153" i="117"/>
  <c r="H152" i="117"/>
  <c r="H151" i="117"/>
  <c r="H150" i="117"/>
  <c r="H149" i="117"/>
  <c r="H148" i="117"/>
  <c r="H147" i="117"/>
  <c r="H146" i="117"/>
  <c r="H145" i="117"/>
  <c r="H144" i="117"/>
  <c r="H143" i="117"/>
  <c r="H142" i="117"/>
  <c r="H141" i="117"/>
  <c r="H140" i="117"/>
  <c r="H139" i="117"/>
  <c r="H138" i="117"/>
  <c r="H137" i="117"/>
  <c r="H136" i="117"/>
  <c r="H135" i="117"/>
  <c r="H134" i="117"/>
  <c r="H133" i="117"/>
  <c r="H132" i="117"/>
  <c r="H131" i="117"/>
  <c r="H130" i="117"/>
  <c r="H129" i="117"/>
  <c r="H128" i="117"/>
  <c r="H127" i="117"/>
  <c r="H126" i="117"/>
  <c r="H125" i="117"/>
  <c r="H124" i="117"/>
  <c r="H123" i="117"/>
  <c r="H122" i="117"/>
  <c r="H121" i="117"/>
  <c r="H120" i="117"/>
  <c r="H119" i="117"/>
  <c r="H118" i="117"/>
  <c r="H117" i="117"/>
  <c r="H116" i="117"/>
  <c r="H115" i="117"/>
  <c r="H114" i="117"/>
  <c r="H113" i="117"/>
  <c r="H112" i="117"/>
  <c r="H111" i="117"/>
  <c r="H110" i="117"/>
  <c r="H109" i="117"/>
  <c r="H108" i="117"/>
  <c r="H107" i="117"/>
  <c r="H106" i="117"/>
  <c r="H105" i="117"/>
  <c r="H104" i="117"/>
  <c r="H103" i="117"/>
  <c r="H102" i="117"/>
  <c r="H101" i="117"/>
  <c r="H100" i="117"/>
  <c r="H99" i="117"/>
  <c r="H98" i="117"/>
  <c r="H97" i="117"/>
  <c r="H96" i="117"/>
  <c r="H95" i="117"/>
  <c r="H94" i="117"/>
  <c r="H93" i="117"/>
  <c r="H92" i="117"/>
  <c r="H91" i="117"/>
  <c r="H90" i="117"/>
  <c r="H89" i="117"/>
  <c r="H88" i="117"/>
  <c r="H87" i="117"/>
  <c r="H86" i="117"/>
  <c r="H85" i="117"/>
  <c r="H84" i="117"/>
  <c r="H83" i="117"/>
  <c r="H82" i="117"/>
  <c r="H81" i="117"/>
  <c r="H80" i="117"/>
  <c r="H79" i="117"/>
  <c r="H78" i="117"/>
  <c r="H77" i="117"/>
  <c r="H76" i="117"/>
  <c r="H75" i="117"/>
  <c r="H74" i="117"/>
  <c r="H73" i="117"/>
  <c r="H72" i="117"/>
  <c r="H71" i="117"/>
  <c r="H70" i="117"/>
  <c r="H69" i="117"/>
  <c r="H68" i="117"/>
  <c r="H67" i="117"/>
  <c r="H66" i="117"/>
  <c r="H65" i="117"/>
  <c r="H64" i="117"/>
  <c r="H63" i="117"/>
  <c r="H62" i="117"/>
  <c r="H61" i="117"/>
  <c r="H60" i="117"/>
  <c r="H59" i="117"/>
  <c r="H58" i="117"/>
  <c r="H57" i="117"/>
  <c r="H56" i="117"/>
  <c r="H55" i="117"/>
  <c r="H54" i="117"/>
  <c r="H53" i="117"/>
  <c r="H52" i="117"/>
  <c r="H51" i="117"/>
  <c r="H50" i="117"/>
  <c r="H49" i="117"/>
  <c r="H48" i="117"/>
  <c r="H47" i="117"/>
  <c r="H46" i="117"/>
  <c r="H45" i="117"/>
  <c r="H44" i="117"/>
  <c r="H43" i="117"/>
  <c r="H42" i="117"/>
  <c r="H41" i="117"/>
  <c r="H40" i="117"/>
  <c r="H39" i="117"/>
  <c r="H38" i="117"/>
  <c r="F3" i="40" l="1"/>
  <c r="G558" i="89" l="1"/>
  <c r="G2" i="89"/>
  <c r="G332" i="88"/>
  <c r="G2" i="88"/>
  <c r="G586" i="86"/>
  <c r="G2" i="86"/>
  <c r="G583" i="85"/>
  <c r="G2" i="85"/>
  <c r="G601" i="84"/>
  <c r="G2" i="84"/>
  <c r="G577" i="83"/>
  <c r="G573" i="82"/>
  <c r="G2" i="82"/>
  <c r="G578" i="81"/>
  <c r="G2" i="81"/>
  <c r="G586" i="99"/>
  <c r="G2" i="99"/>
  <c r="G567" i="80"/>
  <c r="G2" i="80"/>
  <c r="G571" i="79"/>
  <c r="H565" i="79"/>
  <c r="H564" i="79"/>
  <c r="H563" i="79"/>
  <c r="H562" i="79"/>
  <c r="H561" i="79"/>
  <c r="H560" i="79"/>
  <c r="H559" i="79"/>
  <c r="H558" i="79"/>
  <c r="H557" i="79"/>
  <c r="H556" i="79"/>
  <c r="H555" i="79"/>
  <c r="H554" i="79"/>
  <c r="H553" i="79"/>
  <c r="H552" i="79"/>
  <c r="H551" i="79"/>
  <c r="H550" i="79"/>
  <c r="H549" i="79"/>
  <c r="H548" i="79"/>
  <c r="H547" i="79"/>
  <c r="H546" i="79"/>
  <c r="H545" i="79"/>
  <c r="H544" i="79"/>
  <c r="H543" i="79"/>
  <c r="H542" i="79"/>
  <c r="H541" i="79"/>
  <c r="H540" i="79"/>
  <c r="H539" i="79"/>
  <c r="H538" i="79"/>
  <c r="H537" i="79"/>
  <c r="H536" i="79"/>
  <c r="H535" i="79"/>
  <c r="H534" i="79"/>
  <c r="H533" i="79"/>
  <c r="H532" i="79"/>
  <c r="H531" i="79"/>
  <c r="H530" i="79"/>
  <c r="H529" i="79"/>
  <c r="H528" i="79"/>
  <c r="H527" i="79"/>
  <c r="H526" i="79"/>
  <c r="H525" i="79"/>
  <c r="H524" i="79"/>
  <c r="H523" i="79"/>
  <c r="H522" i="79"/>
  <c r="H521" i="79"/>
  <c r="H520" i="79"/>
  <c r="H519" i="79"/>
  <c r="H518" i="79"/>
  <c r="H517" i="79"/>
  <c r="H516" i="79"/>
  <c r="H515" i="79"/>
  <c r="H514" i="79"/>
  <c r="H513" i="79"/>
  <c r="H512" i="79"/>
  <c r="H511" i="79"/>
  <c r="H510" i="79"/>
  <c r="H509" i="79"/>
  <c r="H508" i="79"/>
  <c r="H507" i="79"/>
  <c r="H506" i="79"/>
  <c r="H505" i="79"/>
  <c r="H504" i="79"/>
  <c r="H503" i="79"/>
  <c r="H502" i="79"/>
  <c r="H501" i="79"/>
  <c r="H500" i="79"/>
  <c r="H499" i="79"/>
  <c r="H498" i="79"/>
  <c r="H497" i="79"/>
  <c r="H496" i="79"/>
  <c r="H495" i="79"/>
  <c r="H494" i="79"/>
  <c r="H493" i="79"/>
  <c r="H492" i="79"/>
  <c r="H491" i="79"/>
  <c r="H490" i="79"/>
  <c r="H489" i="79"/>
  <c r="H488" i="79"/>
  <c r="H487" i="79"/>
  <c r="H486" i="79"/>
  <c r="H485" i="79"/>
  <c r="H484" i="79"/>
  <c r="H483" i="79"/>
  <c r="H482" i="79"/>
  <c r="H481" i="79"/>
  <c r="H480" i="79"/>
  <c r="H479" i="79"/>
  <c r="H478" i="79"/>
  <c r="H477" i="79"/>
  <c r="H476" i="79"/>
  <c r="H475" i="79"/>
  <c r="H474" i="79"/>
  <c r="H473" i="79"/>
  <c r="H472" i="79"/>
  <c r="H471" i="79"/>
  <c r="H470" i="79"/>
  <c r="H469" i="79"/>
  <c r="H468" i="79"/>
  <c r="H467" i="79"/>
  <c r="H466" i="79"/>
  <c r="H465" i="79"/>
  <c r="H464" i="79"/>
  <c r="H463" i="79"/>
  <c r="H462" i="79"/>
  <c r="H461" i="79"/>
  <c r="H460" i="79"/>
  <c r="H459" i="79"/>
  <c r="H458" i="79"/>
  <c r="H457" i="79"/>
  <c r="H456" i="79"/>
  <c r="H455" i="79"/>
  <c r="H454" i="79"/>
  <c r="H453" i="79"/>
  <c r="H452" i="79"/>
  <c r="H451" i="79"/>
  <c r="H450" i="79"/>
  <c r="H449" i="79"/>
  <c r="H448" i="79"/>
  <c r="H447" i="79"/>
  <c r="H446" i="79"/>
  <c r="H445" i="79"/>
  <c r="H444" i="79"/>
  <c r="H443" i="79"/>
  <c r="H442" i="79"/>
  <c r="H441" i="79"/>
  <c r="H440" i="79"/>
  <c r="H439" i="79"/>
  <c r="H438" i="79"/>
  <c r="H437" i="79"/>
  <c r="H436" i="79"/>
  <c r="H435" i="79"/>
  <c r="H434" i="79"/>
  <c r="H433" i="79"/>
  <c r="H432" i="79"/>
  <c r="H431" i="79"/>
  <c r="H430" i="79"/>
  <c r="H429" i="79"/>
  <c r="H428" i="79"/>
  <c r="H427" i="79"/>
  <c r="H426" i="79"/>
  <c r="H425" i="79"/>
  <c r="H424" i="79"/>
  <c r="H423" i="79"/>
  <c r="H422" i="79"/>
  <c r="H421" i="79"/>
  <c r="H420" i="79"/>
  <c r="H419" i="79"/>
  <c r="H418" i="79"/>
  <c r="H417" i="79"/>
  <c r="H416" i="79"/>
  <c r="H415" i="79"/>
  <c r="H414" i="79"/>
  <c r="H413" i="79"/>
  <c r="H412" i="79"/>
  <c r="H411" i="79"/>
  <c r="H410" i="79"/>
  <c r="H409" i="79"/>
  <c r="H408" i="79"/>
  <c r="H407" i="79"/>
  <c r="H406" i="79"/>
  <c r="H405" i="79"/>
  <c r="H404" i="79"/>
  <c r="H403" i="79"/>
  <c r="H402" i="79"/>
  <c r="H401" i="79"/>
  <c r="H400" i="79"/>
  <c r="H399" i="79"/>
  <c r="H398" i="79"/>
  <c r="H397" i="79"/>
  <c r="H396" i="79"/>
  <c r="H395" i="79"/>
  <c r="H394" i="79"/>
  <c r="H393" i="79"/>
  <c r="H392" i="79"/>
  <c r="H391" i="79"/>
  <c r="H390" i="79"/>
  <c r="H389" i="79"/>
  <c r="H388" i="79"/>
  <c r="H387" i="79"/>
  <c r="H386" i="79"/>
  <c r="H385" i="79"/>
  <c r="H384" i="79"/>
  <c r="H383" i="79"/>
  <c r="H382" i="79"/>
  <c r="H381" i="79"/>
  <c r="H380" i="79"/>
  <c r="H379" i="79"/>
  <c r="H378" i="79"/>
  <c r="H377" i="79"/>
  <c r="H376" i="79"/>
  <c r="H375" i="79"/>
  <c r="H374" i="79"/>
  <c r="H373" i="79"/>
  <c r="H372" i="79"/>
  <c r="H371" i="79"/>
  <c r="H370" i="79"/>
  <c r="H369" i="79"/>
  <c r="H368" i="79"/>
  <c r="H367" i="79"/>
  <c r="H366" i="79"/>
  <c r="H365" i="79"/>
  <c r="H364" i="79"/>
  <c r="H363" i="79"/>
  <c r="H362" i="79"/>
  <c r="H361" i="79"/>
  <c r="H360" i="79"/>
  <c r="H359" i="79"/>
  <c r="H358" i="79"/>
  <c r="H357" i="79"/>
  <c r="H356" i="79"/>
  <c r="H355" i="79"/>
  <c r="H354" i="79"/>
  <c r="H353" i="79"/>
  <c r="H352" i="79"/>
  <c r="H351" i="79"/>
  <c r="H350" i="79"/>
  <c r="H349" i="79"/>
  <c r="H348" i="79"/>
  <c r="H347" i="79"/>
  <c r="H346" i="79"/>
  <c r="H345" i="79"/>
  <c r="H344" i="79"/>
  <c r="H343" i="79"/>
  <c r="H342" i="79"/>
  <c r="H341" i="79"/>
  <c r="H340" i="79"/>
  <c r="H339" i="79"/>
  <c r="H338" i="79"/>
  <c r="H337" i="79"/>
  <c r="H336" i="79"/>
  <c r="H335" i="79"/>
  <c r="H334" i="79"/>
  <c r="H333" i="79"/>
  <c r="H332" i="79"/>
  <c r="H331" i="79"/>
  <c r="H330" i="79"/>
  <c r="H329" i="79"/>
  <c r="H328" i="79"/>
  <c r="H327" i="79"/>
  <c r="H326" i="79"/>
  <c r="H325" i="79"/>
  <c r="H324" i="79"/>
  <c r="H323" i="79"/>
  <c r="H322" i="79"/>
  <c r="H321" i="79"/>
  <c r="H320" i="79"/>
  <c r="H319" i="79"/>
  <c r="H318" i="79"/>
  <c r="H317" i="79"/>
  <c r="H316" i="79"/>
  <c r="H315" i="79"/>
  <c r="H314" i="79"/>
  <c r="H313" i="79"/>
  <c r="H312" i="79"/>
  <c r="H311" i="79"/>
  <c r="H310" i="79"/>
  <c r="H309" i="79"/>
  <c r="H308" i="79"/>
  <c r="H307" i="79"/>
  <c r="H306" i="79"/>
  <c r="H305" i="79"/>
  <c r="H304" i="79"/>
  <c r="H303" i="79"/>
  <c r="H302" i="79"/>
  <c r="H301" i="79"/>
  <c r="H300" i="79"/>
  <c r="H299" i="79"/>
  <c r="H298" i="79"/>
  <c r="H297" i="79"/>
  <c r="H296" i="79"/>
  <c r="H295" i="79"/>
  <c r="H294" i="79"/>
  <c r="H293" i="79"/>
  <c r="H292" i="79"/>
  <c r="H291" i="79"/>
  <c r="H290" i="79"/>
  <c r="H289" i="79"/>
  <c r="H288" i="79"/>
  <c r="H287" i="79"/>
  <c r="H286" i="79"/>
  <c r="H285" i="79"/>
  <c r="H284" i="79"/>
  <c r="H283" i="79"/>
  <c r="H282" i="79"/>
  <c r="H281" i="79"/>
  <c r="H280" i="79"/>
  <c r="H279" i="79"/>
  <c r="H278" i="79"/>
  <c r="H277" i="79"/>
  <c r="H276" i="79"/>
  <c r="H275" i="79"/>
  <c r="H274" i="79"/>
  <c r="H273" i="79"/>
  <c r="H272" i="79"/>
  <c r="H271" i="79"/>
  <c r="H270" i="79"/>
  <c r="H269" i="79"/>
  <c r="H268" i="79"/>
  <c r="H267" i="79"/>
  <c r="H266" i="79"/>
  <c r="H265" i="79"/>
  <c r="H264" i="79"/>
  <c r="H263" i="79"/>
  <c r="H262" i="79"/>
  <c r="H261" i="79"/>
  <c r="H260" i="79"/>
  <c r="H259" i="79"/>
  <c r="H258" i="79"/>
  <c r="H257" i="79"/>
  <c r="H256" i="79"/>
  <c r="H255" i="79"/>
  <c r="H254" i="79"/>
  <c r="H253" i="79"/>
  <c r="H252" i="79"/>
  <c r="H251" i="79"/>
  <c r="H250" i="79"/>
  <c r="H249" i="79"/>
  <c r="H248" i="79"/>
  <c r="H247" i="79"/>
  <c r="H246" i="79"/>
  <c r="H245" i="79"/>
  <c r="H244" i="79"/>
  <c r="H243" i="79"/>
  <c r="H242" i="79"/>
  <c r="H241" i="79"/>
  <c r="H240" i="79"/>
  <c r="H239" i="79"/>
  <c r="H238" i="79"/>
  <c r="H237" i="79"/>
  <c r="H236" i="79"/>
  <c r="H235" i="79"/>
  <c r="H234" i="79"/>
  <c r="H233" i="79"/>
  <c r="H232" i="79"/>
  <c r="H231" i="79"/>
  <c r="H230" i="79"/>
  <c r="H229" i="79"/>
  <c r="H228" i="79"/>
  <c r="H227" i="79"/>
  <c r="H226" i="79"/>
  <c r="H225" i="79"/>
  <c r="H224" i="79"/>
  <c r="H223" i="79"/>
  <c r="H222" i="79"/>
  <c r="H221" i="79"/>
  <c r="H220" i="79"/>
  <c r="H219" i="79"/>
  <c r="H218" i="79"/>
  <c r="H217" i="79"/>
  <c r="H216" i="79"/>
  <c r="H215" i="79"/>
  <c r="H214" i="79"/>
  <c r="H213" i="79"/>
  <c r="H212" i="79"/>
  <c r="H211" i="79"/>
  <c r="H210" i="79"/>
  <c r="H209" i="79"/>
  <c r="H208" i="79"/>
  <c r="H207" i="79"/>
  <c r="H206" i="79"/>
  <c r="H205" i="79"/>
  <c r="H204" i="79"/>
  <c r="H203" i="79"/>
  <c r="H202" i="79"/>
  <c r="H201" i="79"/>
  <c r="H200" i="79"/>
  <c r="H199" i="79"/>
  <c r="H198" i="79"/>
  <c r="H197" i="79"/>
  <c r="H196" i="79"/>
  <c r="H195" i="79"/>
  <c r="H194" i="79"/>
  <c r="H193" i="79"/>
  <c r="H192" i="79"/>
  <c r="H191" i="79"/>
  <c r="H190" i="79"/>
  <c r="H189" i="79"/>
  <c r="H188" i="79"/>
  <c r="H187" i="79"/>
  <c r="H186" i="79"/>
  <c r="H185" i="79"/>
  <c r="H184" i="79"/>
  <c r="H183" i="79"/>
  <c r="H182" i="79"/>
  <c r="H181" i="79"/>
  <c r="H180" i="79"/>
  <c r="H179" i="79"/>
  <c r="H178" i="79"/>
  <c r="H177" i="79"/>
  <c r="H176" i="79"/>
  <c r="H175" i="79"/>
  <c r="H174" i="79"/>
  <c r="H173" i="79"/>
  <c r="H172" i="79"/>
  <c r="H171" i="79"/>
  <c r="H170" i="79"/>
  <c r="H169" i="79"/>
  <c r="H168" i="79"/>
  <c r="H167" i="79"/>
  <c r="H166" i="79"/>
  <c r="H165" i="79"/>
  <c r="H164" i="79"/>
  <c r="H163" i="79"/>
  <c r="H162" i="79"/>
  <c r="H161" i="79"/>
  <c r="H160" i="79"/>
  <c r="H159" i="79"/>
  <c r="H158" i="79"/>
  <c r="H157" i="79"/>
  <c r="H156" i="79"/>
  <c r="H155" i="79"/>
  <c r="H154" i="79"/>
  <c r="H153" i="79"/>
  <c r="H152" i="79"/>
  <c r="H151" i="79"/>
  <c r="H150" i="79"/>
  <c r="H149" i="79"/>
  <c r="H148" i="79"/>
  <c r="H147" i="79"/>
  <c r="H146" i="79"/>
  <c r="H145" i="79"/>
  <c r="H144" i="79"/>
  <c r="H143" i="79"/>
  <c r="H142" i="79"/>
  <c r="H141" i="79"/>
  <c r="H140" i="79"/>
  <c r="H139" i="79"/>
  <c r="H138" i="79"/>
  <c r="H137" i="79"/>
  <c r="H136" i="79"/>
  <c r="H135" i="79"/>
  <c r="H134" i="79"/>
  <c r="H133" i="79"/>
  <c r="H132" i="79"/>
  <c r="H131" i="79"/>
  <c r="H130" i="79"/>
  <c r="H129" i="79"/>
  <c r="H128" i="79"/>
  <c r="H127" i="79"/>
  <c r="H126" i="79"/>
  <c r="H125" i="79"/>
  <c r="H124" i="79"/>
  <c r="H123" i="79"/>
  <c r="H122" i="79"/>
  <c r="H100" i="79"/>
  <c r="H99" i="79"/>
  <c r="H98" i="79"/>
  <c r="H97" i="79"/>
  <c r="H96" i="79"/>
  <c r="H95" i="79"/>
  <c r="H94" i="79"/>
  <c r="H93" i="79"/>
  <c r="H92" i="79"/>
  <c r="H91" i="79"/>
  <c r="H90" i="79"/>
  <c r="H89" i="79"/>
  <c r="H88" i="79"/>
  <c r="H87" i="79"/>
  <c r="H86" i="79"/>
  <c r="H85" i="79"/>
  <c r="H84" i="79"/>
  <c r="H83" i="79"/>
  <c r="H82" i="79"/>
  <c r="H81" i="79"/>
  <c r="H80" i="79"/>
  <c r="H79" i="79"/>
  <c r="H78" i="79"/>
  <c r="H77" i="79"/>
  <c r="H76" i="79"/>
  <c r="H75" i="79"/>
  <c r="H74" i="79"/>
  <c r="H73" i="79"/>
  <c r="H72" i="79"/>
  <c r="H71" i="79"/>
  <c r="H70" i="79"/>
  <c r="H69" i="79"/>
  <c r="H68" i="79"/>
  <c r="H67" i="79"/>
  <c r="H66" i="79"/>
  <c r="H65" i="79"/>
  <c r="H64" i="79"/>
  <c r="H63" i="79"/>
  <c r="H62" i="79"/>
  <c r="H61" i="79"/>
  <c r="H60" i="79"/>
  <c r="H59" i="79"/>
  <c r="H58" i="79"/>
  <c r="H57" i="79"/>
  <c r="H56" i="79"/>
  <c r="H55" i="79"/>
  <c r="H54" i="79"/>
  <c r="H53" i="79"/>
  <c r="H52" i="79"/>
  <c r="H51" i="79"/>
  <c r="H50" i="79"/>
  <c r="H49" i="79"/>
  <c r="H48" i="79"/>
  <c r="H47" i="79"/>
  <c r="H46" i="79"/>
  <c r="H45" i="79"/>
  <c r="H44" i="79"/>
  <c r="H43" i="79"/>
  <c r="H42" i="79"/>
  <c r="H41" i="79"/>
  <c r="H40" i="79"/>
  <c r="H39" i="79"/>
  <c r="H38" i="79"/>
  <c r="H37" i="79"/>
  <c r="H36" i="79"/>
  <c r="H35" i="79"/>
  <c r="H34" i="79"/>
  <c r="H33" i="79"/>
  <c r="H32" i="79"/>
  <c r="H31" i="79"/>
  <c r="H30" i="79"/>
  <c r="H29" i="79"/>
  <c r="H28" i="79"/>
  <c r="H27" i="79"/>
  <c r="H26" i="79"/>
  <c r="H25" i="79"/>
  <c r="H24" i="79"/>
  <c r="H23" i="79"/>
  <c r="H22" i="79"/>
  <c r="H21" i="79"/>
  <c r="H20" i="79"/>
  <c r="H19" i="79"/>
  <c r="H18" i="79"/>
  <c r="H17" i="79"/>
  <c r="H16" i="79"/>
  <c r="H15" i="79"/>
  <c r="H14" i="79"/>
  <c r="H13" i="79"/>
  <c r="H12" i="79"/>
  <c r="H11" i="79"/>
  <c r="H10" i="79"/>
  <c r="G2" i="79"/>
  <c r="G574" i="78"/>
  <c r="H568" i="78"/>
  <c r="H567" i="78"/>
  <c r="H566" i="78"/>
  <c r="H565" i="78"/>
  <c r="H564" i="78"/>
  <c r="H563" i="78"/>
  <c r="H562" i="78"/>
  <c r="H561" i="78"/>
  <c r="H560" i="78"/>
  <c r="H559" i="78"/>
  <c r="H558" i="78"/>
  <c r="H557" i="78"/>
  <c r="H556" i="78"/>
  <c r="H555" i="78"/>
  <c r="H554" i="78"/>
  <c r="H553" i="78"/>
  <c r="H552" i="78"/>
  <c r="H551" i="78"/>
  <c r="H550" i="78"/>
  <c r="H549" i="78"/>
  <c r="H548" i="78"/>
  <c r="H547" i="78"/>
  <c r="H546" i="78"/>
  <c r="H545" i="78"/>
  <c r="H544" i="78"/>
  <c r="H543" i="78"/>
  <c r="H542" i="78"/>
  <c r="H541" i="78"/>
  <c r="H540" i="78"/>
  <c r="H539" i="78"/>
  <c r="H538" i="78"/>
  <c r="H537" i="78"/>
  <c r="H536" i="78"/>
  <c r="H535" i="78"/>
  <c r="H534" i="78"/>
  <c r="H533" i="78"/>
  <c r="H532" i="78"/>
  <c r="H531" i="78"/>
  <c r="H530" i="78"/>
  <c r="H529" i="78"/>
  <c r="H528" i="78"/>
  <c r="H527" i="78"/>
  <c r="H526" i="78"/>
  <c r="H525" i="78"/>
  <c r="H524" i="78"/>
  <c r="H523" i="78"/>
  <c r="H522" i="78"/>
  <c r="H521" i="78"/>
  <c r="H520" i="78"/>
  <c r="H519" i="78"/>
  <c r="H518" i="78"/>
  <c r="H517" i="78"/>
  <c r="H516" i="78"/>
  <c r="H515" i="78"/>
  <c r="H514" i="78"/>
  <c r="H513" i="78"/>
  <c r="H512" i="78"/>
  <c r="H511" i="78"/>
  <c r="H510" i="78"/>
  <c r="H509" i="78"/>
  <c r="H508" i="78"/>
  <c r="H507" i="78"/>
  <c r="H506" i="78"/>
  <c r="H505" i="78"/>
  <c r="H504" i="78"/>
  <c r="H503" i="78"/>
  <c r="H502" i="78"/>
  <c r="H501" i="78"/>
  <c r="H500" i="78"/>
  <c r="H499" i="78"/>
  <c r="H498" i="78"/>
  <c r="H497" i="78"/>
  <c r="H496" i="78"/>
  <c r="H495" i="78"/>
  <c r="H494" i="78"/>
  <c r="H493" i="78"/>
  <c r="H492" i="78"/>
  <c r="H491" i="78"/>
  <c r="H490" i="78"/>
  <c r="H489" i="78"/>
  <c r="H488" i="78"/>
  <c r="H487" i="78"/>
  <c r="H486" i="78"/>
  <c r="H485" i="78"/>
  <c r="H484" i="78"/>
  <c r="H483" i="78"/>
  <c r="H482" i="78"/>
  <c r="H481" i="78"/>
  <c r="H480" i="78"/>
  <c r="H479" i="78"/>
  <c r="H478" i="78"/>
  <c r="H477" i="78"/>
  <c r="H476" i="78"/>
  <c r="H475" i="78"/>
  <c r="H474" i="78"/>
  <c r="H473" i="78"/>
  <c r="H472" i="78"/>
  <c r="H471" i="78"/>
  <c r="H470" i="78"/>
  <c r="H469" i="78"/>
  <c r="H468" i="78"/>
  <c r="H467" i="78"/>
  <c r="H466" i="78"/>
  <c r="H465" i="78"/>
  <c r="H464" i="78"/>
  <c r="H463" i="78"/>
  <c r="H462" i="78"/>
  <c r="H461" i="78"/>
  <c r="H460" i="78"/>
  <c r="H459" i="78"/>
  <c r="H458" i="78"/>
  <c r="H457" i="78"/>
  <c r="H456" i="78"/>
  <c r="H455" i="78"/>
  <c r="H454" i="78"/>
  <c r="H453" i="78"/>
  <c r="H452" i="78"/>
  <c r="H451" i="78"/>
  <c r="H450" i="78"/>
  <c r="H449" i="78"/>
  <c r="H448" i="78"/>
  <c r="H447" i="78"/>
  <c r="H446" i="78"/>
  <c r="H445" i="78"/>
  <c r="H444" i="78"/>
  <c r="H443" i="78"/>
  <c r="H442" i="78"/>
  <c r="H441" i="78"/>
  <c r="H440" i="78"/>
  <c r="H439" i="78"/>
  <c r="H438" i="78"/>
  <c r="H437" i="78"/>
  <c r="H436" i="78"/>
  <c r="H435" i="78"/>
  <c r="H434" i="78"/>
  <c r="H433" i="78"/>
  <c r="H432" i="78"/>
  <c r="H431" i="78"/>
  <c r="H430" i="78"/>
  <c r="H429" i="78"/>
  <c r="H428" i="78"/>
  <c r="H427" i="78"/>
  <c r="H426" i="78"/>
  <c r="H425" i="78"/>
  <c r="H424" i="78"/>
  <c r="H423" i="78"/>
  <c r="H422" i="78"/>
  <c r="H421" i="78"/>
  <c r="H420" i="78"/>
  <c r="H419" i="78"/>
  <c r="H418" i="78"/>
  <c r="H417" i="78"/>
  <c r="H416" i="78"/>
  <c r="H415" i="78"/>
  <c r="H414" i="78"/>
  <c r="H413" i="78"/>
  <c r="H412" i="78"/>
  <c r="H411" i="78"/>
  <c r="H410" i="78"/>
  <c r="H409" i="78"/>
  <c r="H408" i="78"/>
  <c r="H407" i="78"/>
  <c r="H406" i="78"/>
  <c r="H405" i="78"/>
  <c r="H404" i="78"/>
  <c r="H403" i="78"/>
  <c r="H402" i="78"/>
  <c r="H401" i="78"/>
  <c r="H400" i="78"/>
  <c r="H399" i="78"/>
  <c r="H398" i="78"/>
  <c r="H397" i="78"/>
  <c r="H396" i="78"/>
  <c r="H395" i="78"/>
  <c r="H394" i="78"/>
  <c r="H393" i="78"/>
  <c r="H392" i="78"/>
  <c r="H391" i="78"/>
  <c r="H390" i="78"/>
  <c r="H389" i="78"/>
  <c r="H388" i="78"/>
  <c r="H387" i="78"/>
  <c r="H386" i="78"/>
  <c r="H385" i="78"/>
  <c r="H384" i="78"/>
  <c r="H383" i="78"/>
  <c r="H382" i="78"/>
  <c r="H381" i="78"/>
  <c r="H380" i="78"/>
  <c r="H379" i="78"/>
  <c r="H378" i="78"/>
  <c r="H377" i="78"/>
  <c r="H376" i="78"/>
  <c r="H375" i="78"/>
  <c r="H374" i="78"/>
  <c r="H373" i="78"/>
  <c r="H372" i="78"/>
  <c r="H371" i="78"/>
  <c r="H370" i="78"/>
  <c r="H369" i="78"/>
  <c r="H368" i="78"/>
  <c r="H367" i="78"/>
  <c r="H366" i="78"/>
  <c r="H365" i="78"/>
  <c r="H364" i="78"/>
  <c r="H363" i="78"/>
  <c r="H362" i="78"/>
  <c r="H361" i="78"/>
  <c r="H360" i="78"/>
  <c r="H359" i="78"/>
  <c r="H358" i="78"/>
  <c r="H357" i="78"/>
  <c r="H356" i="78"/>
  <c r="H355" i="78"/>
  <c r="H354" i="78"/>
  <c r="H353" i="78"/>
  <c r="H352" i="78"/>
  <c r="H351" i="78"/>
  <c r="H350" i="78"/>
  <c r="H349" i="78"/>
  <c r="H348" i="78"/>
  <c r="H347" i="78"/>
  <c r="H346" i="78"/>
  <c r="H345" i="78"/>
  <c r="H344" i="78"/>
  <c r="H343" i="78"/>
  <c r="H342" i="78"/>
  <c r="H341" i="78"/>
  <c r="H340" i="78"/>
  <c r="H339" i="78"/>
  <c r="H338" i="78"/>
  <c r="H337" i="78"/>
  <c r="H336" i="78"/>
  <c r="H335" i="78"/>
  <c r="H334" i="78"/>
  <c r="H333" i="78"/>
  <c r="H332" i="78"/>
  <c r="H331" i="78"/>
  <c r="H330" i="78"/>
  <c r="H329" i="78"/>
  <c r="H328" i="78"/>
  <c r="H327" i="78"/>
  <c r="H326" i="78"/>
  <c r="H325" i="78"/>
  <c r="H324" i="78"/>
  <c r="H323" i="78"/>
  <c r="H322" i="78"/>
  <c r="H321" i="78"/>
  <c r="H320" i="78"/>
  <c r="H319" i="78"/>
  <c r="H318" i="78"/>
  <c r="H317" i="78"/>
  <c r="H316" i="78"/>
  <c r="H315" i="78"/>
  <c r="H314" i="78"/>
  <c r="H313" i="78"/>
  <c r="H312" i="78"/>
  <c r="H311" i="78"/>
  <c r="H310" i="78"/>
  <c r="H309" i="78"/>
  <c r="H308" i="78"/>
  <c r="H307" i="78"/>
  <c r="H306" i="78"/>
  <c r="H305" i="78"/>
  <c r="H304" i="78"/>
  <c r="H303" i="78"/>
  <c r="H302" i="78"/>
  <c r="H301" i="78"/>
  <c r="H300" i="78"/>
  <c r="H299" i="78"/>
  <c r="H298" i="78"/>
  <c r="H297" i="78"/>
  <c r="H296" i="78"/>
  <c r="H295" i="78"/>
  <c r="H294" i="78"/>
  <c r="H293" i="78"/>
  <c r="H292" i="78"/>
  <c r="H291" i="78"/>
  <c r="H290" i="78"/>
  <c r="H289" i="78"/>
  <c r="H288" i="78"/>
  <c r="H287" i="78"/>
  <c r="H286" i="78"/>
  <c r="H285" i="78"/>
  <c r="H284" i="78"/>
  <c r="H283" i="78"/>
  <c r="H282" i="78"/>
  <c r="H281" i="78"/>
  <c r="H280" i="78"/>
  <c r="H279" i="78"/>
  <c r="H278" i="78"/>
  <c r="H277" i="78"/>
  <c r="H276" i="78"/>
  <c r="H275" i="78"/>
  <c r="H274" i="78"/>
  <c r="H273" i="78"/>
  <c r="H272" i="78"/>
  <c r="H271" i="78"/>
  <c r="H270" i="78"/>
  <c r="H269" i="78"/>
  <c r="H268" i="78"/>
  <c r="H267" i="78"/>
  <c r="H266" i="78"/>
  <c r="H265" i="78"/>
  <c r="H264" i="78"/>
  <c r="H263" i="78"/>
  <c r="H262" i="78"/>
  <c r="H261" i="78"/>
  <c r="H260" i="78"/>
  <c r="H259" i="78"/>
  <c r="H258" i="78"/>
  <c r="H257" i="78"/>
  <c r="H256" i="78"/>
  <c r="H255" i="78"/>
  <c r="H254" i="78"/>
  <c r="H253" i="78"/>
  <c r="H252" i="78"/>
  <c r="H251" i="78"/>
  <c r="H250" i="78"/>
  <c r="H249" i="78"/>
  <c r="H248" i="78"/>
  <c r="H247" i="78"/>
  <c r="H246" i="78"/>
  <c r="H245" i="78"/>
  <c r="H244" i="78"/>
  <c r="H243" i="78"/>
  <c r="H242" i="78"/>
  <c r="H241" i="78"/>
  <c r="H240" i="78"/>
  <c r="H239" i="78"/>
  <c r="H238" i="78"/>
  <c r="H237" i="78"/>
  <c r="H236" i="78"/>
  <c r="H235" i="78"/>
  <c r="H234" i="78"/>
  <c r="H233" i="78"/>
  <c r="H232" i="78"/>
  <c r="H231" i="78"/>
  <c r="H230" i="78"/>
  <c r="H229" i="78"/>
  <c r="H228" i="78"/>
  <c r="H227" i="78"/>
  <c r="H226" i="78"/>
  <c r="H225" i="78"/>
  <c r="H224" i="78"/>
  <c r="H223" i="78"/>
  <c r="H222" i="78"/>
  <c r="H221" i="78"/>
  <c r="H220" i="78"/>
  <c r="H219" i="78"/>
  <c r="H218" i="78"/>
  <c r="H217" i="78"/>
  <c r="H216" i="78"/>
  <c r="H215" i="78"/>
  <c r="H214" i="78"/>
  <c r="H213" i="78"/>
  <c r="H212" i="78"/>
  <c r="H211" i="78"/>
  <c r="H210" i="78"/>
  <c r="H209" i="78"/>
  <c r="H208" i="78"/>
  <c r="H207" i="78"/>
  <c r="H206" i="78"/>
  <c r="H205" i="78"/>
  <c r="H204" i="78"/>
  <c r="H203" i="78"/>
  <c r="H202" i="78"/>
  <c r="H201" i="78"/>
  <c r="H200" i="78"/>
  <c r="H199" i="78"/>
  <c r="H198" i="78"/>
  <c r="H197" i="78"/>
  <c r="H196" i="78"/>
  <c r="H195" i="78"/>
  <c r="H194" i="78"/>
  <c r="H193" i="78"/>
  <c r="H192" i="78"/>
  <c r="H191" i="78"/>
  <c r="H190" i="78"/>
  <c r="H189" i="78"/>
  <c r="H188" i="78"/>
  <c r="H187" i="78"/>
  <c r="H186" i="78"/>
  <c r="H185" i="78"/>
  <c r="H184" i="78"/>
  <c r="H183" i="78"/>
  <c r="H182" i="78"/>
  <c r="H181" i="78"/>
  <c r="H180" i="78"/>
  <c r="H179" i="78"/>
  <c r="H178" i="78"/>
  <c r="H177" i="78"/>
  <c r="H176" i="78"/>
  <c r="H175" i="78"/>
  <c r="H174" i="78"/>
  <c r="H173" i="78"/>
  <c r="H172" i="78"/>
  <c r="H171" i="78"/>
  <c r="H170" i="78"/>
  <c r="H169" i="78"/>
  <c r="H168" i="78"/>
  <c r="H167" i="78"/>
  <c r="H166" i="78"/>
  <c r="H165" i="78"/>
  <c r="H164" i="78"/>
  <c r="H163" i="78"/>
  <c r="H162" i="78"/>
  <c r="H161" i="78"/>
  <c r="H160" i="78"/>
  <c r="H159" i="78"/>
  <c r="H158" i="78"/>
  <c r="H157" i="78"/>
  <c r="H156" i="78"/>
  <c r="H155" i="78"/>
  <c r="H154" i="78"/>
  <c r="H153" i="78"/>
  <c r="H152" i="78"/>
  <c r="H151" i="78"/>
  <c r="H150" i="78"/>
  <c r="H149" i="78"/>
  <c r="H148" i="78"/>
  <c r="H147" i="78"/>
  <c r="H146" i="78"/>
  <c r="H145" i="78"/>
  <c r="H144" i="78"/>
  <c r="H143" i="78"/>
  <c r="H142" i="78"/>
  <c r="H141" i="78"/>
  <c r="H140" i="78"/>
  <c r="H139" i="78"/>
  <c r="H138" i="78"/>
  <c r="H137" i="78"/>
  <c r="H136" i="78"/>
  <c r="H135" i="78"/>
  <c r="H134" i="78"/>
  <c r="H133" i="78"/>
  <c r="H132" i="78"/>
  <c r="H131" i="78"/>
  <c r="H130" i="78"/>
  <c r="H129" i="78"/>
  <c r="H128" i="78"/>
  <c r="H127" i="78"/>
  <c r="H126" i="78"/>
  <c r="H125" i="78"/>
  <c r="H103" i="78"/>
  <c r="H102" i="78"/>
  <c r="H101" i="78"/>
  <c r="H100" i="78"/>
  <c r="H99" i="78"/>
  <c r="H98" i="78"/>
  <c r="H97" i="78"/>
  <c r="H96" i="78"/>
  <c r="H95" i="78"/>
  <c r="H94" i="78"/>
  <c r="H93" i="78"/>
  <c r="H92" i="78"/>
  <c r="H91" i="78"/>
  <c r="H90" i="78"/>
  <c r="H89" i="78"/>
  <c r="H88" i="78"/>
  <c r="H87" i="78"/>
  <c r="H86" i="78"/>
  <c r="H85" i="78"/>
  <c r="H84" i="78"/>
  <c r="H83" i="78"/>
  <c r="H82" i="78"/>
  <c r="H81" i="78"/>
  <c r="H80" i="78"/>
  <c r="H79" i="78"/>
  <c r="H78" i="78"/>
  <c r="H77" i="78"/>
  <c r="H76" i="78"/>
  <c r="H75" i="78"/>
  <c r="H74" i="78"/>
  <c r="H73" i="78"/>
  <c r="H72" i="78"/>
  <c r="H71" i="78"/>
  <c r="H70" i="78"/>
  <c r="H69" i="78"/>
  <c r="H68" i="78"/>
  <c r="H67" i="78"/>
  <c r="H66" i="78"/>
  <c r="H65" i="78"/>
  <c r="H64" i="78"/>
  <c r="H63" i="78"/>
  <c r="H62" i="78"/>
  <c r="H61" i="78"/>
  <c r="H60" i="78"/>
  <c r="H59" i="78"/>
  <c r="H58" i="78"/>
  <c r="H57" i="78"/>
  <c r="H56" i="78"/>
  <c r="H55" i="78"/>
  <c r="H54" i="78"/>
  <c r="H53" i="78"/>
  <c r="H52" i="78"/>
  <c r="H51" i="78"/>
  <c r="H50" i="78"/>
  <c r="H49" i="78"/>
  <c r="H48" i="78"/>
  <c r="H47" i="78"/>
  <c r="H46" i="78"/>
  <c r="H45" i="78"/>
  <c r="H44" i="78"/>
  <c r="H43" i="78"/>
  <c r="H42" i="78"/>
  <c r="H41" i="78"/>
  <c r="H40" i="78"/>
  <c r="H39" i="78"/>
  <c r="H38" i="78"/>
  <c r="H37" i="78"/>
  <c r="H36" i="78"/>
  <c r="H35" i="78"/>
  <c r="H34" i="78"/>
  <c r="H33" i="78"/>
  <c r="H32" i="78"/>
  <c r="H31" i="78"/>
  <c r="H30" i="78"/>
  <c r="H29" i="78"/>
  <c r="H28" i="78"/>
  <c r="H27" i="78"/>
  <c r="H26" i="78"/>
  <c r="H25" i="78"/>
  <c r="H24" i="78"/>
  <c r="H23" i="78"/>
  <c r="H22" i="78"/>
  <c r="H21" i="78"/>
  <c r="H20" i="78"/>
  <c r="H19" i="78"/>
  <c r="H18" i="78"/>
  <c r="H17" i="78"/>
  <c r="H16" i="78"/>
  <c r="H15" i="78"/>
  <c r="H14" i="78"/>
  <c r="H13" i="78"/>
  <c r="H12" i="78"/>
  <c r="H11" i="78"/>
  <c r="H10" i="78"/>
  <c r="H9" i="78"/>
  <c r="G2" i="78"/>
  <c r="G580" i="76"/>
  <c r="H574" i="76"/>
  <c r="H573" i="76"/>
  <c r="H572" i="76"/>
  <c r="H571" i="76"/>
  <c r="H570" i="76"/>
  <c r="H569" i="76"/>
  <c r="H568" i="76"/>
  <c r="H567" i="76"/>
  <c r="H566" i="76"/>
  <c r="H565" i="76"/>
  <c r="H564" i="76"/>
  <c r="H563" i="76"/>
  <c r="H562" i="76"/>
  <c r="H561" i="76"/>
  <c r="H560" i="76"/>
  <c r="H559" i="76"/>
  <c r="H558" i="76"/>
  <c r="H557" i="76"/>
  <c r="H556" i="76"/>
  <c r="H555" i="76"/>
  <c r="H554" i="76"/>
  <c r="H553" i="76"/>
  <c r="H552" i="76"/>
  <c r="H551" i="76"/>
  <c r="H550" i="76"/>
  <c r="H549" i="76"/>
  <c r="H548" i="76"/>
  <c r="H547" i="76"/>
  <c r="H546" i="76"/>
  <c r="H545" i="76"/>
  <c r="H544" i="76"/>
  <c r="H543" i="76"/>
  <c r="H542" i="76"/>
  <c r="H541" i="76"/>
  <c r="H540" i="76"/>
  <c r="H539" i="76"/>
  <c r="H538" i="76"/>
  <c r="H537" i="76"/>
  <c r="H536" i="76"/>
  <c r="H535" i="76"/>
  <c r="H534" i="76"/>
  <c r="H533" i="76"/>
  <c r="H532" i="76"/>
  <c r="H531" i="76"/>
  <c r="H530" i="76"/>
  <c r="H529" i="76"/>
  <c r="H528" i="76"/>
  <c r="H527" i="76"/>
  <c r="H526" i="76"/>
  <c r="H525" i="76"/>
  <c r="H524" i="76"/>
  <c r="H523" i="76"/>
  <c r="H522" i="76"/>
  <c r="H521" i="76"/>
  <c r="H520" i="76"/>
  <c r="H519" i="76"/>
  <c r="H518" i="76"/>
  <c r="H517" i="76"/>
  <c r="H516" i="76"/>
  <c r="H515" i="76"/>
  <c r="H514" i="76"/>
  <c r="H513" i="76"/>
  <c r="H512" i="76"/>
  <c r="H511" i="76"/>
  <c r="H510" i="76"/>
  <c r="H509" i="76"/>
  <c r="H508" i="76"/>
  <c r="H507" i="76"/>
  <c r="H506" i="76"/>
  <c r="H505" i="76"/>
  <c r="H504" i="76"/>
  <c r="H503" i="76"/>
  <c r="H502" i="76"/>
  <c r="H501" i="76"/>
  <c r="H500" i="76"/>
  <c r="H499" i="76"/>
  <c r="H498" i="76"/>
  <c r="H497" i="76"/>
  <c r="H496" i="76"/>
  <c r="H495" i="76"/>
  <c r="H494" i="76"/>
  <c r="H493" i="76"/>
  <c r="H492" i="76"/>
  <c r="H491" i="76"/>
  <c r="H490" i="76"/>
  <c r="H489" i="76"/>
  <c r="H488" i="76"/>
  <c r="H487" i="76"/>
  <c r="H486" i="76"/>
  <c r="H485" i="76"/>
  <c r="H484" i="76"/>
  <c r="H483" i="76"/>
  <c r="H482" i="76"/>
  <c r="H481" i="76"/>
  <c r="H480" i="76"/>
  <c r="H479" i="76"/>
  <c r="H478" i="76"/>
  <c r="H477" i="76"/>
  <c r="H476" i="76"/>
  <c r="H475" i="76"/>
  <c r="H474" i="76"/>
  <c r="H473" i="76"/>
  <c r="H472" i="76"/>
  <c r="H471" i="76"/>
  <c r="H470" i="76"/>
  <c r="H469" i="76"/>
  <c r="H468" i="76"/>
  <c r="H467" i="76"/>
  <c r="H466" i="76"/>
  <c r="H465" i="76"/>
  <c r="H464" i="76"/>
  <c r="H463" i="76"/>
  <c r="H462" i="76"/>
  <c r="H461" i="76"/>
  <c r="H460" i="76"/>
  <c r="H459" i="76"/>
  <c r="H458" i="76"/>
  <c r="H457" i="76"/>
  <c r="H456" i="76"/>
  <c r="H455" i="76"/>
  <c r="H454" i="76"/>
  <c r="H453" i="76"/>
  <c r="H452" i="76"/>
  <c r="H451" i="76"/>
  <c r="H450" i="76"/>
  <c r="H449" i="76"/>
  <c r="H448" i="76"/>
  <c r="H447" i="76"/>
  <c r="H446" i="76"/>
  <c r="H445" i="76"/>
  <c r="H444" i="76"/>
  <c r="H443" i="76"/>
  <c r="H442" i="76"/>
  <c r="H441" i="76"/>
  <c r="H440" i="76"/>
  <c r="H439" i="76"/>
  <c r="H438" i="76"/>
  <c r="H437" i="76"/>
  <c r="H436" i="76"/>
  <c r="H435" i="76"/>
  <c r="H434" i="76"/>
  <c r="H433" i="76"/>
  <c r="H432" i="76"/>
  <c r="H431" i="76"/>
  <c r="H430" i="76"/>
  <c r="H429" i="76"/>
  <c r="H428" i="76"/>
  <c r="H427" i="76"/>
  <c r="H426" i="76"/>
  <c r="H425" i="76"/>
  <c r="H424" i="76"/>
  <c r="H423" i="76"/>
  <c r="H422" i="76"/>
  <c r="H421" i="76"/>
  <c r="H420" i="76"/>
  <c r="H419" i="76"/>
  <c r="H418" i="76"/>
  <c r="H417" i="76"/>
  <c r="H416" i="76"/>
  <c r="H415" i="76"/>
  <c r="H414" i="76"/>
  <c r="H413" i="76"/>
  <c r="H412" i="76"/>
  <c r="H411" i="76"/>
  <c r="H410" i="76"/>
  <c r="H409" i="76"/>
  <c r="H408" i="76"/>
  <c r="H407" i="76"/>
  <c r="H406" i="76"/>
  <c r="H405" i="76"/>
  <c r="H404" i="76"/>
  <c r="H403" i="76"/>
  <c r="H402" i="76"/>
  <c r="H401" i="76"/>
  <c r="H400" i="76"/>
  <c r="H399" i="76"/>
  <c r="H398" i="76"/>
  <c r="H397" i="76"/>
  <c r="H396" i="76"/>
  <c r="H395" i="76"/>
  <c r="H394" i="76"/>
  <c r="H393" i="76"/>
  <c r="H392" i="76"/>
  <c r="H391" i="76"/>
  <c r="H390" i="76"/>
  <c r="H389" i="76"/>
  <c r="H388" i="76"/>
  <c r="H387" i="76"/>
  <c r="H386" i="76"/>
  <c r="H385" i="76"/>
  <c r="H384" i="76"/>
  <c r="H383" i="76"/>
  <c r="H382" i="76"/>
  <c r="H381" i="76"/>
  <c r="H380" i="76"/>
  <c r="H379" i="76"/>
  <c r="H378" i="76"/>
  <c r="H377" i="76"/>
  <c r="H376" i="76"/>
  <c r="H375" i="76"/>
  <c r="H374" i="76"/>
  <c r="H373" i="76"/>
  <c r="H372" i="76"/>
  <c r="H371" i="76"/>
  <c r="H370" i="76"/>
  <c r="H369" i="76"/>
  <c r="H368" i="76"/>
  <c r="H367" i="76"/>
  <c r="H366" i="76"/>
  <c r="H365" i="76"/>
  <c r="H364" i="76"/>
  <c r="H363" i="76"/>
  <c r="H362" i="76"/>
  <c r="H361" i="76"/>
  <c r="H360" i="76"/>
  <c r="H359" i="76"/>
  <c r="H358" i="76"/>
  <c r="H357" i="76"/>
  <c r="H356" i="76"/>
  <c r="H355" i="76"/>
  <c r="H354" i="76"/>
  <c r="H353" i="76"/>
  <c r="H352" i="76"/>
  <c r="H351" i="76"/>
  <c r="H350" i="76"/>
  <c r="H349" i="76"/>
  <c r="H348" i="76"/>
  <c r="H347" i="76"/>
  <c r="H346" i="76"/>
  <c r="H345" i="76"/>
  <c r="H344" i="76"/>
  <c r="H343" i="76"/>
  <c r="H342" i="76"/>
  <c r="H341" i="76"/>
  <c r="H340" i="76"/>
  <c r="H339" i="76"/>
  <c r="H338" i="76"/>
  <c r="H337" i="76"/>
  <c r="H336" i="76"/>
  <c r="H335" i="76"/>
  <c r="H334" i="76"/>
  <c r="H333" i="76"/>
  <c r="H332" i="76"/>
  <c r="H331" i="76"/>
  <c r="H330" i="76"/>
  <c r="H329" i="76"/>
  <c r="H328" i="76"/>
  <c r="H327" i="76"/>
  <c r="H326" i="76"/>
  <c r="H325" i="76"/>
  <c r="H324" i="76"/>
  <c r="H323" i="76"/>
  <c r="H322" i="76"/>
  <c r="H321" i="76"/>
  <c r="H320" i="76"/>
  <c r="H319" i="76"/>
  <c r="H318" i="76"/>
  <c r="H317" i="76"/>
  <c r="H316" i="76"/>
  <c r="H315" i="76"/>
  <c r="H314" i="76"/>
  <c r="H313" i="76"/>
  <c r="H312" i="76"/>
  <c r="H311" i="76"/>
  <c r="H310" i="76"/>
  <c r="H309" i="76"/>
  <c r="H308" i="76"/>
  <c r="H307" i="76"/>
  <c r="H306" i="76"/>
  <c r="H305" i="76"/>
  <c r="H304" i="76"/>
  <c r="H303" i="76"/>
  <c r="H302" i="76"/>
  <c r="H301" i="76"/>
  <c r="H300" i="76"/>
  <c r="H299" i="76"/>
  <c r="H298" i="76"/>
  <c r="H297" i="76"/>
  <c r="H296" i="76"/>
  <c r="H295" i="76"/>
  <c r="H294" i="76"/>
  <c r="H293" i="76"/>
  <c r="H292" i="76"/>
  <c r="H291" i="76"/>
  <c r="H290" i="76"/>
  <c r="H289" i="76"/>
  <c r="H288" i="76"/>
  <c r="H287" i="76"/>
  <c r="H286" i="76"/>
  <c r="H285" i="76"/>
  <c r="H284" i="76"/>
  <c r="H283" i="76"/>
  <c r="H282" i="76"/>
  <c r="H281" i="76"/>
  <c r="H280" i="76"/>
  <c r="H279" i="76"/>
  <c r="H278" i="76"/>
  <c r="H277" i="76"/>
  <c r="H276" i="76"/>
  <c r="H275" i="76"/>
  <c r="H274" i="76"/>
  <c r="H273" i="76"/>
  <c r="H272" i="76"/>
  <c r="H271" i="76"/>
  <c r="H270" i="76"/>
  <c r="H269" i="76"/>
  <c r="H268" i="76"/>
  <c r="H267" i="76"/>
  <c r="H266" i="76"/>
  <c r="H265" i="76"/>
  <c r="H264" i="76"/>
  <c r="H263" i="76"/>
  <c r="H262" i="76"/>
  <c r="H261" i="76"/>
  <c r="H260" i="76"/>
  <c r="H259" i="76"/>
  <c r="H258" i="76"/>
  <c r="H257" i="76"/>
  <c r="H256" i="76"/>
  <c r="H255" i="76"/>
  <c r="H254" i="76"/>
  <c r="H253" i="76"/>
  <c r="H252" i="76"/>
  <c r="H251" i="76"/>
  <c r="H250" i="76"/>
  <c r="H249" i="76"/>
  <c r="H248" i="76"/>
  <c r="H247" i="76"/>
  <c r="H246" i="76"/>
  <c r="H245" i="76"/>
  <c r="H244" i="76"/>
  <c r="H243" i="76"/>
  <c r="H242" i="76"/>
  <c r="H241" i="76"/>
  <c r="H240" i="76"/>
  <c r="H239" i="76"/>
  <c r="H238" i="76"/>
  <c r="H237" i="76"/>
  <c r="H236" i="76"/>
  <c r="H235" i="76"/>
  <c r="H234" i="76"/>
  <c r="H233" i="76"/>
  <c r="H232" i="76"/>
  <c r="H231" i="76"/>
  <c r="H230" i="76"/>
  <c r="H229" i="76"/>
  <c r="H228" i="76"/>
  <c r="H227" i="76"/>
  <c r="H226" i="76"/>
  <c r="H225" i="76"/>
  <c r="H224" i="76"/>
  <c r="H223" i="76"/>
  <c r="H222" i="76"/>
  <c r="H221" i="76"/>
  <c r="H220" i="76"/>
  <c r="H219" i="76"/>
  <c r="H218" i="76"/>
  <c r="H217" i="76"/>
  <c r="H216" i="76"/>
  <c r="H215" i="76"/>
  <c r="H214" i="76"/>
  <c r="H213" i="76"/>
  <c r="H212" i="76"/>
  <c r="H211" i="76"/>
  <c r="H210" i="76"/>
  <c r="H209" i="76"/>
  <c r="H208" i="76"/>
  <c r="H207" i="76"/>
  <c r="H206" i="76"/>
  <c r="H205" i="76"/>
  <c r="H204" i="76"/>
  <c r="H203" i="76"/>
  <c r="H202" i="76"/>
  <c r="H201" i="76"/>
  <c r="H200" i="76"/>
  <c r="H199" i="76"/>
  <c r="H198" i="76"/>
  <c r="H197" i="76"/>
  <c r="H196" i="76"/>
  <c r="H195" i="76"/>
  <c r="H194" i="76"/>
  <c r="H193" i="76"/>
  <c r="H192" i="76"/>
  <c r="H191" i="76"/>
  <c r="H190" i="76"/>
  <c r="H189" i="76"/>
  <c r="H188" i="76"/>
  <c r="H187" i="76"/>
  <c r="H186" i="76"/>
  <c r="H185" i="76"/>
  <c r="H184" i="76"/>
  <c r="H183" i="76"/>
  <c r="H182" i="76"/>
  <c r="H181" i="76"/>
  <c r="H180" i="76"/>
  <c r="H179" i="76"/>
  <c r="H178" i="76"/>
  <c r="H177" i="76"/>
  <c r="H176" i="76"/>
  <c r="H175" i="76"/>
  <c r="H174" i="76"/>
  <c r="H173" i="76"/>
  <c r="H172" i="76"/>
  <c r="H171" i="76"/>
  <c r="H170" i="76"/>
  <c r="H169" i="76"/>
  <c r="H168" i="76"/>
  <c r="H167" i="76"/>
  <c r="H166" i="76"/>
  <c r="H165" i="76"/>
  <c r="H164" i="76"/>
  <c r="H163" i="76"/>
  <c r="H162" i="76"/>
  <c r="H161" i="76"/>
  <c r="H160" i="76"/>
  <c r="H159" i="76"/>
  <c r="H158" i="76"/>
  <c r="H157" i="76"/>
  <c r="H156" i="76"/>
  <c r="H155" i="76"/>
  <c r="H154" i="76"/>
  <c r="H153" i="76"/>
  <c r="H152" i="76"/>
  <c r="H151" i="76"/>
  <c r="H150" i="76"/>
  <c r="H149" i="76"/>
  <c r="H148" i="76"/>
  <c r="H147" i="76"/>
  <c r="H146" i="76"/>
  <c r="H145" i="76"/>
  <c r="H144" i="76"/>
  <c r="H143" i="76"/>
  <c r="H142" i="76"/>
  <c r="H141" i="76"/>
  <c r="H140" i="76"/>
  <c r="H139" i="76"/>
  <c r="H138" i="76"/>
  <c r="H137" i="76"/>
  <c r="H136" i="76"/>
  <c r="H135" i="76"/>
  <c r="H134" i="76"/>
  <c r="H133" i="76"/>
  <c r="H132" i="76"/>
  <c r="H131" i="76"/>
  <c r="H109" i="76"/>
  <c r="H108" i="76"/>
  <c r="H107" i="76"/>
  <c r="H106" i="76"/>
  <c r="H105" i="76"/>
  <c r="H104" i="76"/>
  <c r="H103" i="76"/>
  <c r="H102" i="76"/>
  <c r="H101" i="76"/>
  <c r="H100" i="76"/>
  <c r="H99" i="76"/>
  <c r="H98" i="76"/>
  <c r="H97" i="76"/>
  <c r="H96" i="76"/>
  <c r="H95" i="76"/>
  <c r="H94" i="76"/>
  <c r="H93" i="76"/>
  <c r="H92" i="76"/>
  <c r="H91" i="76"/>
  <c r="H90" i="76"/>
  <c r="H89" i="76"/>
  <c r="H88" i="76"/>
  <c r="H87" i="76"/>
  <c r="H86" i="76"/>
  <c r="H85" i="76"/>
  <c r="H84" i="76"/>
  <c r="H83" i="76"/>
  <c r="H82" i="76"/>
  <c r="H81" i="76"/>
  <c r="H80" i="76"/>
  <c r="H79" i="76"/>
  <c r="H78" i="76"/>
  <c r="H77" i="76"/>
  <c r="H76" i="76"/>
  <c r="H75" i="76"/>
  <c r="H74" i="76"/>
  <c r="H73" i="76"/>
  <c r="H72" i="76"/>
  <c r="H71" i="76"/>
  <c r="H70" i="76"/>
  <c r="H69" i="76"/>
  <c r="H68" i="76"/>
  <c r="H67" i="76"/>
  <c r="H66" i="76"/>
  <c r="H65" i="76"/>
  <c r="H64" i="76"/>
  <c r="H63" i="76"/>
  <c r="H62" i="76"/>
  <c r="H61" i="76"/>
  <c r="H60" i="76"/>
  <c r="H59" i="76"/>
  <c r="H58" i="76"/>
  <c r="H57" i="76"/>
  <c r="H56" i="76"/>
  <c r="H55" i="76"/>
  <c r="H54" i="76"/>
  <c r="H53" i="76"/>
  <c r="H52" i="76"/>
  <c r="H51" i="76"/>
  <c r="H50" i="76"/>
  <c r="H49" i="76"/>
  <c r="H48" i="76"/>
  <c r="H47" i="76"/>
  <c r="H46" i="76"/>
  <c r="H45" i="76"/>
  <c r="H44" i="76"/>
  <c r="H43" i="76"/>
  <c r="H42" i="76"/>
  <c r="H41" i="76"/>
  <c r="H40" i="76"/>
  <c r="H39" i="76"/>
  <c r="H38" i="76"/>
  <c r="H37" i="76"/>
  <c r="H36" i="76"/>
  <c r="H35" i="76"/>
  <c r="H34" i="76"/>
  <c r="H33" i="76"/>
  <c r="H32" i="76"/>
  <c r="H31" i="76"/>
  <c r="H30" i="76"/>
  <c r="H29" i="76"/>
  <c r="H28" i="76"/>
  <c r="H27" i="76"/>
  <c r="H26" i="76"/>
  <c r="H25" i="76"/>
  <c r="H24" i="76"/>
  <c r="H23" i="76"/>
  <c r="H22" i="76"/>
  <c r="H21" i="76"/>
  <c r="H20" i="76"/>
  <c r="H19" i="76"/>
  <c r="H13" i="76"/>
  <c r="N2" i="76"/>
  <c r="G2" i="76"/>
  <c r="G577" i="66"/>
  <c r="H571" i="66"/>
  <c r="H570" i="66"/>
  <c r="H569" i="66"/>
  <c r="H568" i="66"/>
  <c r="H567" i="66"/>
  <c r="H566" i="66"/>
  <c r="H565" i="66"/>
  <c r="H564" i="66"/>
  <c r="H563" i="66"/>
  <c r="H562" i="66"/>
  <c r="H561" i="66"/>
  <c r="H560" i="66"/>
  <c r="H559" i="66"/>
  <c r="H558" i="66"/>
  <c r="H557" i="66"/>
  <c r="H556" i="66"/>
  <c r="H555" i="66"/>
  <c r="H554" i="66"/>
  <c r="H553" i="66"/>
  <c r="H552" i="66"/>
  <c r="H551" i="66"/>
  <c r="H550" i="66"/>
  <c r="H549" i="66"/>
  <c r="H548" i="66"/>
  <c r="H547" i="66"/>
  <c r="H546" i="66"/>
  <c r="H545" i="66"/>
  <c r="H544" i="66"/>
  <c r="H543" i="66"/>
  <c r="H542" i="66"/>
  <c r="H541" i="66"/>
  <c r="H540" i="66"/>
  <c r="H539" i="66"/>
  <c r="H538" i="66"/>
  <c r="H537" i="66"/>
  <c r="H536" i="66"/>
  <c r="H535" i="66"/>
  <c r="H534" i="66"/>
  <c r="H533" i="66"/>
  <c r="H532" i="66"/>
  <c r="H531" i="66"/>
  <c r="H530" i="66"/>
  <c r="H529" i="66"/>
  <c r="H528" i="66"/>
  <c r="H527" i="66"/>
  <c r="H526" i="66"/>
  <c r="H525" i="66"/>
  <c r="H524" i="66"/>
  <c r="H523" i="66"/>
  <c r="H522" i="66"/>
  <c r="H521" i="66"/>
  <c r="H520" i="66"/>
  <c r="H519" i="66"/>
  <c r="H518" i="66"/>
  <c r="H517" i="66"/>
  <c r="H516" i="66"/>
  <c r="H515" i="66"/>
  <c r="H514" i="66"/>
  <c r="H513" i="66"/>
  <c r="H512" i="66"/>
  <c r="H511" i="66"/>
  <c r="H510" i="66"/>
  <c r="H509" i="66"/>
  <c r="H508" i="66"/>
  <c r="H507" i="66"/>
  <c r="H506" i="66"/>
  <c r="H505" i="66"/>
  <c r="H504" i="66"/>
  <c r="H503" i="66"/>
  <c r="H502" i="66"/>
  <c r="H501" i="66"/>
  <c r="H500" i="66"/>
  <c r="H499" i="66"/>
  <c r="H498" i="66"/>
  <c r="H497" i="66"/>
  <c r="H496" i="66"/>
  <c r="H495" i="66"/>
  <c r="H494" i="66"/>
  <c r="H493" i="66"/>
  <c r="H492" i="66"/>
  <c r="H491" i="66"/>
  <c r="H490" i="66"/>
  <c r="H489" i="66"/>
  <c r="H488" i="66"/>
  <c r="H487" i="66"/>
  <c r="H486" i="66"/>
  <c r="H485" i="66"/>
  <c r="H484" i="66"/>
  <c r="H483" i="66"/>
  <c r="H482" i="66"/>
  <c r="H481" i="66"/>
  <c r="H480" i="66"/>
  <c r="H479" i="66"/>
  <c r="H478" i="66"/>
  <c r="H477" i="66"/>
  <c r="H476" i="66"/>
  <c r="H475" i="66"/>
  <c r="H474" i="66"/>
  <c r="H473" i="66"/>
  <c r="H472" i="66"/>
  <c r="H471" i="66"/>
  <c r="H470" i="66"/>
  <c r="H469" i="66"/>
  <c r="H468" i="66"/>
  <c r="H467" i="66"/>
  <c r="H466" i="66"/>
  <c r="H465" i="66"/>
  <c r="H464" i="66"/>
  <c r="H463" i="66"/>
  <c r="H462" i="66"/>
  <c r="H461" i="66"/>
  <c r="H460" i="66"/>
  <c r="H459" i="66"/>
  <c r="H458" i="66"/>
  <c r="H457" i="66"/>
  <c r="H456" i="66"/>
  <c r="H455" i="66"/>
  <c r="H454" i="66"/>
  <c r="H453" i="66"/>
  <c r="H452" i="66"/>
  <c r="H451" i="66"/>
  <c r="H450" i="66"/>
  <c r="H449" i="66"/>
  <c r="H448" i="66"/>
  <c r="H447" i="66"/>
  <c r="H446" i="66"/>
  <c r="H445" i="66"/>
  <c r="H444" i="66"/>
  <c r="H443" i="66"/>
  <c r="H442" i="66"/>
  <c r="H441" i="66"/>
  <c r="H440" i="66"/>
  <c r="H439" i="66"/>
  <c r="H438" i="66"/>
  <c r="H437" i="66"/>
  <c r="H436" i="66"/>
  <c r="H435" i="66"/>
  <c r="H434" i="66"/>
  <c r="H433" i="66"/>
  <c r="H432" i="66"/>
  <c r="H431" i="66"/>
  <c r="H430" i="66"/>
  <c r="H429" i="66"/>
  <c r="H428" i="66"/>
  <c r="H427" i="66"/>
  <c r="H426" i="66"/>
  <c r="H425" i="66"/>
  <c r="H424" i="66"/>
  <c r="H423" i="66"/>
  <c r="H422" i="66"/>
  <c r="H421" i="66"/>
  <c r="H420" i="66"/>
  <c r="H419" i="66"/>
  <c r="H418" i="66"/>
  <c r="H417" i="66"/>
  <c r="H416" i="66"/>
  <c r="H415" i="66"/>
  <c r="H414" i="66"/>
  <c r="H413" i="66"/>
  <c r="H412" i="66"/>
  <c r="H411" i="66"/>
  <c r="H410" i="66"/>
  <c r="H409" i="66"/>
  <c r="H408" i="66"/>
  <c r="H407" i="66"/>
  <c r="H406" i="66"/>
  <c r="H405" i="66"/>
  <c r="H404" i="66"/>
  <c r="H403" i="66"/>
  <c r="H402" i="66"/>
  <c r="H401" i="66"/>
  <c r="H400" i="66"/>
  <c r="H399" i="66"/>
  <c r="H398" i="66"/>
  <c r="H397" i="66"/>
  <c r="H396" i="66"/>
  <c r="H395" i="66"/>
  <c r="H394" i="66"/>
  <c r="H393" i="66"/>
  <c r="H392" i="66"/>
  <c r="H391" i="66"/>
  <c r="H390" i="66"/>
  <c r="H389" i="66"/>
  <c r="H388" i="66"/>
  <c r="H387" i="66"/>
  <c r="H386" i="66"/>
  <c r="H385" i="66"/>
  <c r="H384" i="66"/>
  <c r="H383" i="66"/>
  <c r="H382" i="66"/>
  <c r="H381" i="66"/>
  <c r="H380" i="66"/>
  <c r="H379" i="66"/>
  <c r="H378" i="66"/>
  <c r="H377" i="66"/>
  <c r="H376" i="66"/>
  <c r="H375" i="66"/>
  <c r="H374" i="66"/>
  <c r="H373" i="66"/>
  <c r="H372" i="66"/>
  <c r="H371" i="66"/>
  <c r="H370" i="66"/>
  <c r="H369" i="66"/>
  <c r="H368" i="66"/>
  <c r="H367" i="66"/>
  <c r="H366" i="66"/>
  <c r="H365" i="66"/>
  <c r="H364" i="66"/>
  <c r="H363" i="66"/>
  <c r="H362" i="66"/>
  <c r="H361" i="66"/>
  <c r="H360" i="66"/>
  <c r="H359" i="66"/>
  <c r="H358" i="66"/>
  <c r="H357" i="66"/>
  <c r="H356" i="66"/>
  <c r="H355" i="66"/>
  <c r="H354" i="66"/>
  <c r="H353" i="66"/>
  <c r="H352" i="66"/>
  <c r="H351" i="66"/>
  <c r="H350" i="66"/>
  <c r="H349" i="66"/>
  <c r="H348" i="66"/>
  <c r="H347" i="66"/>
  <c r="H346" i="66"/>
  <c r="H345" i="66"/>
  <c r="H344" i="66"/>
  <c r="H343" i="66"/>
  <c r="H342" i="66"/>
  <c r="H341" i="66"/>
  <c r="H340" i="66"/>
  <c r="H339" i="66"/>
  <c r="H338" i="66"/>
  <c r="H337" i="66"/>
  <c r="H336" i="66"/>
  <c r="H335" i="66"/>
  <c r="H334" i="66"/>
  <c r="H333" i="66"/>
  <c r="H332" i="66"/>
  <c r="H331" i="66"/>
  <c r="H330" i="66"/>
  <c r="H329" i="66"/>
  <c r="H328" i="66"/>
  <c r="H327" i="66"/>
  <c r="H326" i="66"/>
  <c r="H325" i="66"/>
  <c r="H324" i="66"/>
  <c r="H323" i="66"/>
  <c r="H322" i="66"/>
  <c r="H321" i="66"/>
  <c r="H320" i="66"/>
  <c r="H319" i="66"/>
  <c r="H318" i="66"/>
  <c r="H317" i="66"/>
  <c r="H316" i="66"/>
  <c r="H315" i="66"/>
  <c r="H314" i="66"/>
  <c r="H313" i="66"/>
  <c r="H312" i="66"/>
  <c r="H311" i="66"/>
  <c r="H310" i="66"/>
  <c r="H309" i="66"/>
  <c r="H308" i="66"/>
  <c r="H307" i="66"/>
  <c r="H306" i="66"/>
  <c r="H305" i="66"/>
  <c r="H304" i="66"/>
  <c r="H303" i="66"/>
  <c r="H302" i="66"/>
  <c r="H301" i="66"/>
  <c r="H300" i="66"/>
  <c r="H299" i="66"/>
  <c r="H298" i="66"/>
  <c r="H297" i="66"/>
  <c r="H296" i="66"/>
  <c r="H295" i="66"/>
  <c r="H294" i="66"/>
  <c r="H293" i="66"/>
  <c r="H292" i="66"/>
  <c r="H291" i="66"/>
  <c r="H290" i="66"/>
  <c r="H289" i="66"/>
  <c r="H288" i="66"/>
  <c r="H287" i="66"/>
  <c r="H286" i="66"/>
  <c r="H285" i="66"/>
  <c r="H284" i="66"/>
  <c r="H283" i="66"/>
  <c r="H282" i="66"/>
  <c r="H281" i="66"/>
  <c r="H280" i="66"/>
  <c r="H279" i="66"/>
  <c r="H278" i="66"/>
  <c r="H277" i="66"/>
  <c r="H276" i="66"/>
  <c r="H275" i="66"/>
  <c r="H274" i="66"/>
  <c r="H273" i="66"/>
  <c r="H272" i="66"/>
  <c r="H271" i="66"/>
  <c r="H270" i="66"/>
  <c r="H269" i="66"/>
  <c r="H268" i="66"/>
  <c r="H267" i="66"/>
  <c r="H266" i="66"/>
  <c r="H265" i="66"/>
  <c r="H264" i="66"/>
  <c r="H263" i="66"/>
  <c r="H262" i="66"/>
  <c r="H261" i="66"/>
  <c r="H260" i="66"/>
  <c r="H259" i="66"/>
  <c r="H258" i="66"/>
  <c r="H257" i="66"/>
  <c r="H256" i="66"/>
  <c r="H255" i="66"/>
  <c r="H254" i="66"/>
  <c r="H253" i="66"/>
  <c r="H252" i="66"/>
  <c r="H251" i="66"/>
  <c r="H250" i="66"/>
  <c r="H249" i="66"/>
  <c r="H248" i="66"/>
  <c r="H247" i="66"/>
  <c r="H246" i="66"/>
  <c r="H245" i="66"/>
  <c r="H244" i="66"/>
  <c r="H243" i="66"/>
  <c r="H242" i="66"/>
  <c r="H241" i="66"/>
  <c r="H240" i="66"/>
  <c r="H239" i="66"/>
  <c r="H238" i="66"/>
  <c r="H237" i="66"/>
  <c r="H236" i="66"/>
  <c r="H235" i="66"/>
  <c r="H234" i="66"/>
  <c r="H233" i="66"/>
  <c r="H232" i="66"/>
  <c r="H231" i="66"/>
  <c r="H230" i="66"/>
  <c r="H229" i="66"/>
  <c r="H228" i="66"/>
  <c r="H227" i="66"/>
  <c r="H226" i="66"/>
  <c r="H225" i="66"/>
  <c r="H224" i="66"/>
  <c r="H223" i="66"/>
  <c r="H222" i="66"/>
  <c r="H221" i="66"/>
  <c r="H220" i="66"/>
  <c r="H219" i="66"/>
  <c r="H218" i="66"/>
  <c r="H217" i="66"/>
  <c r="H216" i="66"/>
  <c r="H215" i="66"/>
  <c r="H214" i="66"/>
  <c r="H213" i="66"/>
  <c r="H212" i="66"/>
  <c r="H211" i="66"/>
  <c r="H210" i="66"/>
  <c r="H209" i="66"/>
  <c r="H208" i="66"/>
  <c r="H207" i="66"/>
  <c r="H206" i="66"/>
  <c r="H205" i="66"/>
  <c r="H204" i="66"/>
  <c r="H203" i="66"/>
  <c r="H202" i="66"/>
  <c r="H201" i="66"/>
  <c r="H200" i="66"/>
  <c r="H199" i="66"/>
  <c r="H198" i="66"/>
  <c r="H197" i="66"/>
  <c r="H196" i="66"/>
  <c r="H195" i="66"/>
  <c r="H194" i="66"/>
  <c r="H193" i="66"/>
  <c r="H192" i="66"/>
  <c r="H191" i="66"/>
  <c r="H190" i="66"/>
  <c r="H189" i="66"/>
  <c r="H188" i="66"/>
  <c r="H187" i="66"/>
  <c r="H186" i="66"/>
  <c r="H185" i="66"/>
  <c r="H184" i="66"/>
  <c r="H183" i="66"/>
  <c r="H182" i="66"/>
  <c r="H181" i="66"/>
  <c r="H180" i="66"/>
  <c r="H179" i="66"/>
  <c r="H178" i="66"/>
  <c r="H177" i="66"/>
  <c r="H176" i="66"/>
  <c r="H175" i="66"/>
  <c r="H174" i="66"/>
  <c r="H173" i="66"/>
  <c r="H172" i="66"/>
  <c r="H171" i="66"/>
  <c r="H170" i="66"/>
  <c r="H169" i="66"/>
  <c r="H168" i="66"/>
  <c r="H167" i="66"/>
  <c r="H166" i="66"/>
  <c r="H165" i="66"/>
  <c r="H164" i="66"/>
  <c r="H163" i="66"/>
  <c r="H162" i="66"/>
  <c r="H161" i="66"/>
  <c r="H160" i="66"/>
  <c r="H159" i="66"/>
  <c r="H158" i="66"/>
  <c r="H157" i="66"/>
  <c r="H156" i="66"/>
  <c r="H155" i="66"/>
  <c r="H154" i="66"/>
  <c r="H153" i="66"/>
  <c r="H152" i="66"/>
  <c r="H151" i="66"/>
  <c r="H150" i="66"/>
  <c r="H149" i="66"/>
  <c r="H148" i="66"/>
  <c r="H147" i="66"/>
  <c r="H146" i="66"/>
  <c r="H145" i="66"/>
  <c r="H144" i="66"/>
  <c r="H143" i="66"/>
  <c r="H142" i="66"/>
  <c r="H141" i="66"/>
  <c r="H140" i="66"/>
  <c r="H139" i="66"/>
  <c r="H138" i="66"/>
  <c r="H137" i="66"/>
  <c r="H136" i="66"/>
  <c r="H135" i="66"/>
  <c r="H134" i="66"/>
  <c r="H133" i="66"/>
  <c r="H132" i="66"/>
  <c r="H131" i="66"/>
  <c r="H130" i="66"/>
  <c r="H129" i="66"/>
  <c r="H128" i="66"/>
  <c r="H106" i="66"/>
  <c r="H105" i="66"/>
  <c r="H104" i="66"/>
  <c r="H103" i="66"/>
  <c r="H102" i="66"/>
  <c r="H101" i="66"/>
  <c r="H100" i="66"/>
  <c r="H99" i="66"/>
  <c r="H98" i="66"/>
  <c r="H97" i="66"/>
  <c r="H96" i="66"/>
  <c r="H95" i="66"/>
  <c r="H94" i="66"/>
  <c r="H93" i="66"/>
  <c r="H92" i="66"/>
  <c r="H91" i="66"/>
  <c r="H90" i="66"/>
  <c r="H89" i="66"/>
  <c r="H88" i="66"/>
  <c r="H87" i="66"/>
  <c r="H86" i="66"/>
  <c r="H85" i="66"/>
  <c r="H84" i="66"/>
  <c r="H83" i="66"/>
  <c r="H82" i="66"/>
  <c r="H81" i="66"/>
  <c r="H80" i="66"/>
  <c r="H79" i="66"/>
  <c r="H78" i="66"/>
  <c r="H77" i="66"/>
  <c r="H76" i="66"/>
  <c r="H75" i="66"/>
  <c r="H74" i="66"/>
  <c r="H73" i="66"/>
  <c r="H72" i="66"/>
  <c r="H71" i="66"/>
  <c r="H70" i="66"/>
  <c r="H69" i="66"/>
  <c r="H68" i="66"/>
  <c r="H67" i="66"/>
  <c r="H66" i="66"/>
  <c r="H65" i="66"/>
  <c r="H64" i="66"/>
  <c r="H63" i="66"/>
  <c r="H62" i="66"/>
  <c r="H61" i="66"/>
  <c r="H60" i="66"/>
  <c r="H59" i="66"/>
  <c r="H58" i="66"/>
  <c r="H57" i="66"/>
  <c r="H56" i="66"/>
  <c r="H55" i="66"/>
  <c r="H54" i="66"/>
  <c r="H53" i="66"/>
  <c r="H52" i="66"/>
  <c r="H51" i="66"/>
  <c r="H50" i="66"/>
  <c r="H49" i="66"/>
  <c r="H48" i="66"/>
  <c r="H47" i="66"/>
  <c r="H46" i="66"/>
  <c r="H45" i="66"/>
  <c r="H44" i="66"/>
  <c r="H43" i="66"/>
  <c r="H42" i="66"/>
  <c r="H41" i="66"/>
  <c r="H40" i="66"/>
  <c r="H39" i="66"/>
  <c r="H38" i="66"/>
  <c r="H37" i="66"/>
  <c r="H36" i="66"/>
  <c r="H35" i="66"/>
  <c r="H34" i="66"/>
  <c r="H33" i="66"/>
  <c r="H32" i="66"/>
  <c r="H31" i="66"/>
  <c r="H30" i="66"/>
  <c r="H29" i="66"/>
  <c r="H28" i="66"/>
  <c r="H27" i="66"/>
  <c r="H26" i="66"/>
  <c r="N2" i="66"/>
  <c r="G2" i="66"/>
  <c r="G580" i="65"/>
  <c r="H574" i="65"/>
  <c r="H573" i="65"/>
  <c r="H572" i="65"/>
  <c r="H571" i="65"/>
  <c r="H570" i="65"/>
  <c r="H569" i="65"/>
  <c r="H568" i="65"/>
  <c r="H567" i="65"/>
  <c r="H566" i="65"/>
  <c r="H565" i="65"/>
  <c r="H564" i="65"/>
  <c r="H563" i="65"/>
  <c r="H562" i="65"/>
  <c r="H561" i="65"/>
  <c r="H560" i="65"/>
  <c r="H559" i="65"/>
  <c r="H558" i="65"/>
  <c r="H557" i="65"/>
  <c r="H556" i="65"/>
  <c r="H555" i="65"/>
  <c r="H554" i="65"/>
  <c r="H553" i="65"/>
  <c r="H552" i="65"/>
  <c r="H551" i="65"/>
  <c r="H550" i="65"/>
  <c r="H549" i="65"/>
  <c r="H548" i="65"/>
  <c r="H547" i="65"/>
  <c r="H546" i="65"/>
  <c r="H545" i="65"/>
  <c r="H544" i="65"/>
  <c r="H543" i="65"/>
  <c r="H542" i="65"/>
  <c r="H541" i="65"/>
  <c r="H540" i="65"/>
  <c r="H539" i="65"/>
  <c r="H538" i="65"/>
  <c r="H537" i="65"/>
  <c r="H536" i="65"/>
  <c r="H535" i="65"/>
  <c r="H534" i="65"/>
  <c r="H533" i="65"/>
  <c r="H532" i="65"/>
  <c r="H531" i="65"/>
  <c r="H530" i="65"/>
  <c r="H529" i="65"/>
  <c r="H528" i="65"/>
  <c r="H527" i="65"/>
  <c r="H526" i="65"/>
  <c r="H525" i="65"/>
  <c r="H524" i="65"/>
  <c r="H523" i="65"/>
  <c r="H522" i="65"/>
  <c r="H521" i="65"/>
  <c r="H520" i="65"/>
  <c r="H519" i="65"/>
  <c r="H518" i="65"/>
  <c r="H517" i="65"/>
  <c r="H516" i="65"/>
  <c r="H515" i="65"/>
  <c r="H514" i="65"/>
  <c r="H513" i="65"/>
  <c r="H512" i="65"/>
  <c r="H511" i="65"/>
  <c r="H510" i="65"/>
  <c r="H509" i="65"/>
  <c r="H508" i="65"/>
  <c r="H507" i="65"/>
  <c r="H506" i="65"/>
  <c r="H505" i="65"/>
  <c r="H504" i="65"/>
  <c r="H503" i="65"/>
  <c r="H502" i="65"/>
  <c r="H501" i="65"/>
  <c r="H500" i="65"/>
  <c r="H499" i="65"/>
  <c r="H498" i="65"/>
  <c r="H497" i="65"/>
  <c r="H496" i="65"/>
  <c r="H495" i="65"/>
  <c r="H494" i="65"/>
  <c r="H493" i="65"/>
  <c r="H492" i="65"/>
  <c r="H491" i="65"/>
  <c r="H490" i="65"/>
  <c r="H489" i="65"/>
  <c r="H488" i="65"/>
  <c r="H487" i="65"/>
  <c r="H486" i="65"/>
  <c r="H485" i="65"/>
  <c r="H484" i="65"/>
  <c r="H483" i="65"/>
  <c r="H482" i="65"/>
  <c r="H481" i="65"/>
  <c r="H480" i="65"/>
  <c r="H479" i="65"/>
  <c r="H478" i="65"/>
  <c r="H477" i="65"/>
  <c r="H476" i="65"/>
  <c r="H475" i="65"/>
  <c r="H474" i="65"/>
  <c r="H473" i="65"/>
  <c r="H472" i="65"/>
  <c r="H471" i="65"/>
  <c r="H470" i="65"/>
  <c r="H469" i="65"/>
  <c r="H468" i="65"/>
  <c r="H467" i="65"/>
  <c r="H466" i="65"/>
  <c r="H465" i="65"/>
  <c r="H464" i="65"/>
  <c r="H463" i="65"/>
  <c r="H462" i="65"/>
  <c r="H461" i="65"/>
  <c r="H460" i="65"/>
  <c r="H459" i="65"/>
  <c r="H458" i="65"/>
  <c r="H457" i="65"/>
  <c r="H456" i="65"/>
  <c r="H455" i="65"/>
  <c r="H454" i="65"/>
  <c r="H453" i="65"/>
  <c r="H452" i="65"/>
  <c r="H451" i="65"/>
  <c r="H450" i="65"/>
  <c r="H449" i="65"/>
  <c r="H448" i="65"/>
  <c r="H447" i="65"/>
  <c r="H446" i="65"/>
  <c r="H445" i="65"/>
  <c r="H444" i="65"/>
  <c r="H443" i="65"/>
  <c r="H442" i="65"/>
  <c r="H441" i="65"/>
  <c r="H440" i="65"/>
  <c r="H439" i="65"/>
  <c r="H438" i="65"/>
  <c r="H437" i="65"/>
  <c r="H436" i="65"/>
  <c r="H435" i="65"/>
  <c r="H434" i="65"/>
  <c r="H433" i="65"/>
  <c r="H432" i="65"/>
  <c r="H431" i="65"/>
  <c r="H430" i="65"/>
  <c r="H429" i="65"/>
  <c r="H428" i="65"/>
  <c r="H427" i="65"/>
  <c r="H426" i="65"/>
  <c r="H425" i="65"/>
  <c r="H424" i="65"/>
  <c r="H423" i="65"/>
  <c r="H422" i="65"/>
  <c r="H421" i="65"/>
  <c r="H420" i="65"/>
  <c r="H419" i="65"/>
  <c r="H418" i="65"/>
  <c r="H417" i="65"/>
  <c r="H416" i="65"/>
  <c r="H415" i="65"/>
  <c r="H414" i="65"/>
  <c r="H413" i="65"/>
  <c r="H412" i="65"/>
  <c r="H411" i="65"/>
  <c r="H410" i="65"/>
  <c r="H409" i="65"/>
  <c r="H408" i="65"/>
  <c r="H407" i="65"/>
  <c r="H406" i="65"/>
  <c r="H405" i="65"/>
  <c r="H404" i="65"/>
  <c r="H403" i="65"/>
  <c r="H402" i="65"/>
  <c r="H401" i="65"/>
  <c r="H400" i="65"/>
  <c r="H399" i="65"/>
  <c r="H398" i="65"/>
  <c r="H397" i="65"/>
  <c r="H396" i="65"/>
  <c r="H395" i="65"/>
  <c r="H394" i="65"/>
  <c r="H393" i="65"/>
  <c r="H392" i="65"/>
  <c r="H391" i="65"/>
  <c r="H390" i="65"/>
  <c r="H389" i="65"/>
  <c r="H388" i="65"/>
  <c r="H387" i="65"/>
  <c r="H386" i="65"/>
  <c r="H385" i="65"/>
  <c r="H384" i="65"/>
  <c r="H383" i="65"/>
  <c r="H382" i="65"/>
  <c r="H381" i="65"/>
  <c r="H380" i="65"/>
  <c r="H379" i="65"/>
  <c r="H378" i="65"/>
  <c r="H377" i="65"/>
  <c r="H376" i="65"/>
  <c r="H375" i="65"/>
  <c r="H374" i="65"/>
  <c r="H373" i="65"/>
  <c r="H372" i="65"/>
  <c r="H371" i="65"/>
  <c r="H370" i="65"/>
  <c r="H369" i="65"/>
  <c r="H368" i="65"/>
  <c r="H367" i="65"/>
  <c r="H366" i="65"/>
  <c r="H365" i="65"/>
  <c r="H364" i="65"/>
  <c r="H363" i="65"/>
  <c r="H362" i="65"/>
  <c r="H361" i="65"/>
  <c r="H360" i="65"/>
  <c r="H359" i="65"/>
  <c r="H358" i="65"/>
  <c r="H357" i="65"/>
  <c r="H356" i="65"/>
  <c r="H355" i="65"/>
  <c r="H354" i="65"/>
  <c r="H353" i="65"/>
  <c r="H352" i="65"/>
  <c r="H351" i="65"/>
  <c r="H350" i="65"/>
  <c r="H349" i="65"/>
  <c r="H348" i="65"/>
  <c r="H347" i="65"/>
  <c r="H346" i="65"/>
  <c r="H345" i="65"/>
  <c r="H344" i="65"/>
  <c r="H343" i="65"/>
  <c r="H342" i="65"/>
  <c r="H341" i="65"/>
  <c r="H340" i="65"/>
  <c r="H339" i="65"/>
  <c r="H338" i="65"/>
  <c r="H337" i="65"/>
  <c r="H336" i="65"/>
  <c r="H335" i="65"/>
  <c r="H334" i="65"/>
  <c r="H333" i="65"/>
  <c r="H332" i="65"/>
  <c r="H331" i="65"/>
  <c r="H330" i="65"/>
  <c r="H329" i="65"/>
  <c r="H328" i="65"/>
  <c r="H327" i="65"/>
  <c r="H326" i="65"/>
  <c r="H325" i="65"/>
  <c r="H324" i="65"/>
  <c r="H323" i="65"/>
  <c r="H322" i="65"/>
  <c r="H321" i="65"/>
  <c r="H320" i="65"/>
  <c r="H319" i="65"/>
  <c r="H318" i="65"/>
  <c r="H317" i="65"/>
  <c r="H316" i="65"/>
  <c r="H315" i="65"/>
  <c r="H314" i="65"/>
  <c r="H313" i="65"/>
  <c r="H312" i="65"/>
  <c r="H311" i="65"/>
  <c r="H310" i="65"/>
  <c r="H309" i="65"/>
  <c r="H308" i="65"/>
  <c r="H307" i="65"/>
  <c r="H306" i="65"/>
  <c r="H305" i="65"/>
  <c r="H304" i="65"/>
  <c r="H303" i="65"/>
  <c r="H302" i="65"/>
  <c r="H301" i="65"/>
  <c r="H300" i="65"/>
  <c r="H299" i="65"/>
  <c r="H298" i="65"/>
  <c r="H297" i="65"/>
  <c r="H296" i="65"/>
  <c r="H295" i="65"/>
  <c r="H294" i="65"/>
  <c r="H293" i="65"/>
  <c r="H292" i="65"/>
  <c r="H291" i="65"/>
  <c r="H290" i="65"/>
  <c r="H289" i="65"/>
  <c r="H288" i="65"/>
  <c r="H287" i="65"/>
  <c r="H286" i="65"/>
  <c r="H285" i="65"/>
  <c r="H284" i="65"/>
  <c r="H283" i="65"/>
  <c r="H282" i="65"/>
  <c r="H281" i="65"/>
  <c r="H280" i="65"/>
  <c r="H279" i="65"/>
  <c r="H278" i="65"/>
  <c r="H277" i="65"/>
  <c r="H276" i="65"/>
  <c r="H275" i="65"/>
  <c r="H274" i="65"/>
  <c r="H273" i="65"/>
  <c r="H272" i="65"/>
  <c r="H271" i="65"/>
  <c r="H270" i="65"/>
  <c r="H269" i="65"/>
  <c r="H268" i="65"/>
  <c r="H267" i="65"/>
  <c r="H266" i="65"/>
  <c r="H265" i="65"/>
  <c r="H264" i="65"/>
  <c r="H263" i="65"/>
  <c r="H262" i="65"/>
  <c r="H261" i="65"/>
  <c r="H260" i="65"/>
  <c r="H259" i="65"/>
  <c r="H258" i="65"/>
  <c r="H257" i="65"/>
  <c r="H256" i="65"/>
  <c r="H255" i="65"/>
  <c r="H254" i="65"/>
  <c r="H253" i="65"/>
  <c r="H252" i="65"/>
  <c r="H251" i="65"/>
  <c r="H250" i="65"/>
  <c r="H249" i="65"/>
  <c r="H248" i="65"/>
  <c r="H247" i="65"/>
  <c r="H246" i="65"/>
  <c r="H245" i="65"/>
  <c r="H244" i="65"/>
  <c r="H243" i="65"/>
  <c r="H242" i="65"/>
  <c r="H241" i="65"/>
  <c r="H240" i="65"/>
  <c r="H239" i="65"/>
  <c r="H238" i="65"/>
  <c r="H237" i="65"/>
  <c r="H236" i="65"/>
  <c r="H235" i="65"/>
  <c r="H234" i="65"/>
  <c r="H233" i="65"/>
  <c r="H232" i="65"/>
  <c r="H231" i="65"/>
  <c r="H230" i="65"/>
  <c r="H229" i="65"/>
  <c r="H228" i="65"/>
  <c r="H227" i="65"/>
  <c r="H226" i="65"/>
  <c r="H225" i="65"/>
  <c r="H224" i="65"/>
  <c r="H223" i="65"/>
  <c r="H222" i="65"/>
  <c r="H221" i="65"/>
  <c r="H220" i="65"/>
  <c r="H219" i="65"/>
  <c r="H218" i="65"/>
  <c r="H217" i="65"/>
  <c r="H216" i="65"/>
  <c r="H215" i="65"/>
  <c r="H214" i="65"/>
  <c r="H213" i="65"/>
  <c r="H212" i="65"/>
  <c r="H211" i="65"/>
  <c r="H210" i="65"/>
  <c r="H209" i="65"/>
  <c r="H208" i="65"/>
  <c r="H207" i="65"/>
  <c r="H206" i="65"/>
  <c r="H205" i="65"/>
  <c r="H204" i="65"/>
  <c r="H203" i="65"/>
  <c r="H202" i="65"/>
  <c r="H201" i="65"/>
  <c r="H200" i="65"/>
  <c r="H199" i="65"/>
  <c r="H198" i="65"/>
  <c r="H197" i="65"/>
  <c r="H196" i="65"/>
  <c r="H195" i="65"/>
  <c r="H194" i="65"/>
  <c r="H193" i="65"/>
  <c r="H192" i="65"/>
  <c r="H191" i="65"/>
  <c r="H190" i="65"/>
  <c r="H189" i="65"/>
  <c r="H188" i="65"/>
  <c r="H187" i="65"/>
  <c r="H186" i="65"/>
  <c r="H185" i="65"/>
  <c r="H184" i="65"/>
  <c r="H183" i="65"/>
  <c r="H182" i="65"/>
  <c r="H181" i="65"/>
  <c r="H180" i="65"/>
  <c r="H179" i="65"/>
  <c r="H178" i="65"/>
  <c r="H177" i="65"/>
  <c r="H176" i="65"/>
  <c r="H175" i="65"/>
  <c r="H174" i="65"/>
  <c r="H173" i="65"/>
  <c r="H172" i="65"/>
  <c r="H171" i="65"/>
  <c r="H170" i="65"/>
  <c r="H169" i="65"/>
  <c r="H168" i="65"/>
  <c r="H167" i="65"/>
  <c r="H166" i="65"/>
  <c r="H165" i="65"/>
  <c r="H164" i="65"/>
  <c r="H163" i="65"/>
  <c r="H162" i="65"/>
  <c r="H161" i="65"/>
  <c r="H160" i="65"/>
  <c r="H159" i="65"/>
  <c r="H158" i="65"/>
  <c r="H157" i="65"/>
  <c r="H156" i="65"/>
  <c r="H155" i="65"/>
  <c r="H154" i="65"/>
  <c r="H153" i="65"/>
  <c r="H152" i="65"/>
  <c r="H151" i="65"/>
  <c r="H150" i="65"/>
  <c r="H149" i="65"/>
  <c r="H148" i="65"/>
  <c r="H147" i="65"/>
  <c r="H146" i="65"/>
  <c r="H145" i="65"/>
  <c r="H144" i="65"/>
  <c r="H143" i="65"/>
  <c r="H142" i="65"/>
  <c r="H141" i="65"/>
  <c r="H140" i="65"/>
  <c r="H139" i="65"/>
  <c r="H138" i="65"/>
  <c r="H137" i="65"/>
  <c r="H136" i="65"/>
  <c r="H135" i="65"/>
  <c r="H134" i="65"/>
  <c r="H133" i="65"/>
  <c r="H132" i="65"/>
  <c r="H131" i="65"/>
  <c r="H109" i="65"/>
  <c r="H108" i="65"/>
  <c r="H107" i="65"/>
  <c r="H106" i="65"/>
  <c r="H105" i="65"/>
  <c r="H104" i="65"/>
  <c r="H103" i="65"/>
  <c r="H102" i="65"/>
  <c r="H101" i="65"/>
  <c r="H100" i="65"/>
  <c r="H99" i="65"/>
  <c r="H98" i="65"/>
  <c r="H97" i="65"/>
  <c r="H96" i="65"/>
  <c r="H95" i="65"/>
  <c r="H94" i="65"/>
  <c r="H93" i="65"/>
  <c r="H92" i="65"/>
  <c r="H91" i="65"/>
  <c r="H90" i="65"/>
  <c r="H89" i="65"/>
  <c r="H88" i="65"/>
  <c r="H87" i="65"/>
  <c r="H86" i="65"/>
  <c r="H85" i="65"/>
  <c r="H84" i="65"/>
  <c r="H83" i="65"/>
  <c r="H82" i="65"/>
  <c r="H81" i="65"/>
  <c r="H80" i="65"/>
  <c r="H79" i="65"/>
  <c r="H78" i="65"/>
  <c r="H77" i="65"/>
  <c r="H76" i="65"/>
  <c r="H75" i="65"/>
  <c r="H74" i="65"/>
  <c r="H73" i="65"/>
  <c r="H72" i="65"/>
  <c r="H71" i="65"/>
  <c r="H70" i="65"/>
  <c r="H69" i="65"/>
  <c r="H68" i="65"/>
  <c r="H67" i="65"/>
  <c r="H66" i="65"/>
  <c r="H65" i="65"/>
  <c r="H64" i="65"/>
  <c r="H63" i="65"/>
  <c r="H62" i="65"/>
  <c r="H61" i="65"/>
  <c r="H60" i="65"/>
  <c r="H59" i="65"/>
  <c r="H58" i="65"/>
  <c r="H57" i="65"/>
  <c r="H56" i="65"/>
  <c r="H55" i="65"/>
  <c r="H54" i="65"/>
  <c r="H53" i="65"/>
  <c r="H52" i="65"/>
  <c r="H51" i="65"/>
  <c r="H50" i="65"/>
  <c r="H49" i="65"/>
  <c r="H48" i="65"/>
  <c r="H47" i="65"/>
  <c r="H46" i="65"/>
  <c r="H45" i="65"/>
  <c r="H44" i="65"/>
  <c r="H43" i="65"/>
  <c r="H42" i="65"/>
  <c r="H41" i="65"/>
  <c r="H40" i="65"/>
  <c r="H39" i="65"/>
  <c r="H38" i="65"/>
  <c r="H37" i="65"/>
  <c r="H36" i="65"/>
  <c r="H35" i="65"/>
  <c r="H34" i="65"/>
  <c r="H33" i="65"/>
  <c r="H32" i="65"/>
  <c r="H31" i="65"/>
  <c r="H30" i="65"/>
  <c r="H29" i="65"/>
  <c r="H28" i="65"/>
  <c r="H27" i="65"/>
  <c r="H26" i="65"/>
  <c r="H25" i="65"/>
  <c r="H24" i="65"/>
  <c r="H23" i="65"/>
  <c r="H22" i="65"/>
  <c r="N2" i="65"/>
  <c r="G2" i="65"/>
  <c r="H489" i="8"/>
  <c r="H488" i="8"/>
  <c r="H487" i="8"/>
  <c r="H486" i="8"/>
  <c r="H485" i="8"/>
  <c r="H484" i="8"/>
  <c r="H483" i="8"/>
  <c r="H482" i="8"/>
  <c r="H481" i="8"/>
  <c r="H480" i="8"/>
  <c r="H479" i="8"/>
  <c r="H478" i="8"/>
  <c r="H477" i="8"/>
  <c r="H476" i="8"/>
  <c r="H475" i="8"/>
  <c r="H474" i="8"/>
  <c r="H473" i="8"/>
  <c r="H472" i="8"/>
  <c r="H471" i="8"/>
  <c r="H470" i="8"/>
  <c r="H469" i="8"/>
  <c r="H468" i="8"/>
  <c r="H467" i="8"/>
  <c r="H466" i="8"/>
  <c r="H465" i="8"/>
  <c r="H464" i="8"/>
  <c r="H463" i="8"/>
  <c r="H462" i="8"/>
  <c r="H461" i="8"/>
  <c r="H460" i="8"/>
  <c r="H459" i="8"/>
  <c r="H458" i="8"/>
  <c r="H457" i="8"/>
  <c r="H456" i="8"/>
  <c r="H455" i="8"/>
  <c r="H454" i="8"/>
  <c r="H453" i="8"/>
  <c r="H452" i="8"/>
  <c r="H451" i="8"/>
  <c r="H450" i="8"/>
  <c r="H449" i="8"/>
  <c r="H448" i="8"/>
  <c r="H447" i="8"/>
  <c r="H446" i="8"/>
  <c r="H445" i="8"/>
  <c r="H444" i="8"/>
  <c r="H443" i="8"/>
  <c r="H442" i="8"/>
  <c r="H441" i="8"/>
  <c r="H440" i="8"/>
  <c r="H439" i="8"/>
  <c r="H438" i="8"/>
  <c r="H437" i="8"/>
  <c r="H436" i="8"/>
  <c r="H435" i="8"/>
  <c r="H434" i="8"/>
  <c r="H433" i="8"/>
  <c r="H432" i="8"/>
  <c r="H431" i="8"/>
  <c r="H430" i="8"/>
  <c r="H429" i="8"/>
  <c r="H428" i="8"/>
  <c r="H427" i="8"/>
  <c r="H426" i="8"/>
  <c r="H425" i="8"/>
  <c r="H424" i="8"/>
  <c r="H423" i="8"/>
  <c r="H422" i="8"/>
  <c r="H421" i="8"/>
  <c r="H420" i="8"/>
  <c r="H419" i="8"/>
  <c r="H418" i="8"/>
  <c r="H417" i="8"/>
  <c r="H416" i="8"/>
  <c r="H415" i="8"/>
  <c r="H414" i="8"/>
  <c r="H413" i="8"/>
  <c r="H412" i="8"/>
  <c r="H411" i="8"/>
  <c r="H410" i="8"/>
  <c r="H409" i="8"/>
  <c r="H408" i="8"/>
  <c r="H407" i="8"/>
  <c r="H406" i="8"/>
  <c r="H405" i="8"/>
  <c r="H404" i="8"/>
  <c r="H403" i="8"/>
  <c r="H402" i="8"/>
  <c r="H401" i="8"/>
  <c r="H400" i="8"/>
  <c r="H399" i="8"/>
  <c r="H398" i="8"/>
  <c r="H397" i="8"/>
  <c r="H396" i="8"/>
  <c r="H395" i="8"/>
  <c r="H394" i="8"/>
  <c r="H393" i="8"/>
  <c r="H392" i="8"/>
  <c r="H391" i="8"/>
  <c r="H390" i="8"/>
  <c r="H389" i="8"/>
  <c r="H388" i="8"/>
  <c r="H387" i="8"/>
  <c r="H386" i="8"/>
  <c r="H385" i="8"/>
  <c r="H384" i="8"/>
  <c r="H383" i="8"/>
  <c r="H382" i="8"/>
  <c r="H381" i="8"/>
  <c r="H380" i="8"/>
  <c r="H379" i="8"/>
  <c r="H378" i="8"/>
  <c r="H377" i="8"/>
  <c r="H376" i="8"/>
  <c r="H375" i="8"/>
  <c r="H374" i="8"/>
  <c r="H373" i="8"/>
  <c r="H372" i="8"/>
  <c r="H371" i="8"/>
  <c r="H370" i="8"/>
  <c r="H369" i="8"/>
  <c r="H368" i="8"/>
  <c r="H367" i="8"/>
  <c r="H366" i="8"/>
  <c r="H365" i="8"/>
  <c r="H364" i="8"/>
  <c r="H363" i="8"/>
  <c r="H362" i="8"/>
  <c r="H361" i="8"/>
  <c r="H360" i="8"/>
  <c r="H359" i="8"/>
  <c r="H358" i="8"/>
  <c r="H357" i="8"/>
  <c r="H356" i="8"/>
  <c r="H355" i="8"/>
  <c r="H354" i="8"/>
  <c r="H353" i="8"/>
  <c r="H352" i="8"/>
  <c r="H351" i="8"/>
  <c r="H350" i="8"/>
  <c r="H349" i="8"/>
  <c r="H348" i="8"/>
  <c r="H347" i="8"/>
  <c r="H346" i="8"/>
  <c r="H345" i="8"/>
  <c r="H344" i="8"/>
  <c r="H343" i="8"/>
  <c r="H342" i="8"/>
  <c r="H341" i="8"/>
  <c r="H340" i="8"/>
  <c r="H339" i="8"/>
  <c r="H338" i="8"/>
  <c r="H337" i="8"/>
  <c r="H336" i="8"/>
  <c r="H335" i="8"/>
  <c r="H334" i="8"/>
  <c r="H333" i="8"/>
  <c r="H332" i="8"/>
  <c r="H331" i="8"/>
  <c r="H330" i="8"/>
  <c r="H329" i="8"/>
  <c r="H328" i="8"/>
  <c r="H327" i="8"/>
  <c r="H326" i="8"/>
  <c r="H325" i="8"/>
  <c r="H324" i="8"/>
  <c r="H323" i="8"/>
  <c r="H322" i="8"/>
  <c r="H321" i="8"/>
  <c r="H320" i="8"/>
  <c r="H319" i="8"/>
  <c r="H318" i="8"/>
  <c r="H317" i="8"/>
  <c r="H316" i="8"/>
  <c r="H315" i="8"/>
  <c r="H314" i="8"/>
  <c r="H313" i="8"/>
  <c r="H312" i="8"/>
  <c r="H311" i="8"/>
  <c r="H310" i="8"/>
  <c r="H309" i="8"/>
  <c r="H308" i="8"/>
  <c r="H307" i="8"/>
  <c r="H306" i="8"/>
  <c r="H305" i="8"/>
  <c r="H304" i="8"/>
  <c r="H303" i="8"/>
  <c r="H302" i="8"/>
  <c r="H301" i="8"/>
  <c r="H300" i="8"/>
  <c r="H299" i="8"/>
  <c r="H298" i="8"/>
  <c r="H297" i="8"/>
  <c r="H296" i="8"/>
  <c r="H295" i="8"/>
  <c r="H294" i="8"/>
  <c r="H293" i="8"/>
  <c r="H292" i="8"/>
  <c r="H291" i="8"/>
  <c r="H290" i="8"/>
  <c r="H289" i="8"/>
  <c r="H288" i="8"/>
  <c r="H287" i="8"/>
  <c r="H286" i="8"/>
  <c r="H285" i="8"/>
  <c r="H284" i="8"/>
  <c r="H283" i="8"/>
  <c r="H282" i="8"/>
  <c r="H281" i="8"/>
  <c r="H280" i="8"/>
  <c r="H279" i="8"/>
  <c r="H278" i="8"/>
  <c r="H277" i="8"/>
  <c r="H276" i="8"/>
  <c r="H275" i="8"/>
  <c r="H274" i="8"/>
  <c r="H273" i="8"/>
  <c r="H272" i="8"/>
  <c r="H271" i="8"/>
  <c r="H270" i="8"/>
  <c r="H269" i="8"/>
  <c r="H268" i="8"/>
  <c r="H267" i="8"/>
  <c r="H266" i="8"/>
  <c r="H265" i="8"/>
  <c r="H264" i="8"/>
  <c r="H263" i="8"/>
  <c r="H262" i="8"/>
  <c r="H261" i="8"/>
  <c r="H260" i="8"/>
  <c r="H259" i="8"/>
  <c r="H258" i="8"/>
  <c r="H257" i="8"/>
  <c r="H256" i="8"/>
  <c r="H255" i="8"/>
  <c r="H254" i="8"/>
  <c r="H253" i="8"/>
  <c r="H252" i="8"/>
  <c r="H251" i="8"/>
  <c r="H250" i="8"/>
  <c r="H249" i="8"/>
  <c r="H248" i="8"/>
  <c r="H247" i="8"/>
  <c r="H246" i="8"/>
  <c r="H245" i="8"/>
  <c r="H244" i="8"/>
  <c r="H243" i="8"/>
  <c r="H242" i="8"/>
  <c r="H241" i="8"/>
  <c r="H240" i="8"/>
  <c r="H239" i="8"/>
  <c r="H238" i="8"/>
  <c r="H237" i="8"/>
  <c r="H236" i="8"/>
  <c r="H235" i="8"/>
  <c r="H234" i="8"/>
  <c r="H233" i="8"/>
  <c r="H232" i="8"/>
  <c r="H231" i="8"/>
  <c r="H230" i="8"/>
  <c r="H229" i="8"/>
  <c r="H228" i="8"/>
  <c r="H227" i="8"/>
  <c r="H226" i="8"/>
  <c r="H225" i="8"/>
  <c r="H224" i="8"/>
  <c r="H223" i="8"/>
  <c r="H222" i="8"/>
  <c r="H221" i="8"/>
  <c r="H220" i="8"/>
  <c r="H219" i="8"/>
  <c r="H218" i="8"/>
  <c r="H217" i="8"/>
  <c r="H216" i="8"/>
  <c r="H215" i="8"/>
  <c r="H214" i="8"/>
  <c r="H213" i="8"/>
  <c r="H212" i="8"/>
  <c r="H211" i="8"/>
  <c r="H210" i="8"/>
  <c r="H209" i="8"/>
  <c r="H208" i="8"/>
  <c r="H207" i="8"/>
  <c r="H206" i="8"/>
  <c r="H205" i="8"/>
  <c r="H204" i="8"/>
  <c r="H203" i="8"/>
  <c r="H202" i="8"/>
  <c r="H201" i="8"/>
  <c r="H200" i="8"/>
  <c r="H199" i="8"/>
  <c r="H198" i="8"/>
  <c r="H197" i="8"/>
  <c r="H196" i="8"/>
  <c r="H195" i="8"/>
  <c r="H194" i="8"/>
  <c r="H193" i="8"/>
  <c r="H192" i="8"/>
  <c r="H191" i="8"/>
  <c r="H190" i="8"/>
  <c r="H189" i="8"/>
  <c r="H188" i="8"/>
  <c r="H187" i="8"/>
  <c r="H186" i="8"/>
  <c r="H185" i="8"/>
  <c r="H184" i="8"/>
  <c r="H183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H162" i="8"/>
  <c r="H161" i="8"/>
  <c r="H160" i="8"/>
  <c r="H159" i="8"/>
  <c r="H158" i="8"/>
  <c r="H157" i="8"/>
  <c r="H156" i="8"/>
  <c r="H155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N2" i="8"/>
  <c r="G2" i="8"/>
  <c r="R5" i="121" l="1"/>
  <c r="G1" i="46"/>
  <c r="G1" i="45"/>
</calcChain>
</file>

<file path=xl/comments1.xml><?xml version="1.0" encoding="utf-8"?>
<comments xmlns="http://schemas.openxmlformats.org/spreadsheetml/2006/main">
  <authors>
    <author>WCS</author>
    <author>Hyper</author>
  </authors>
  <commentList>
    <comment ref="G5" author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106085</t>
        </r>
      </text>
    </comment>
    <comment ref="P5" authorId="1">
      <text>
        <r>
          <rPr>
            <b/>
            <sz val="8"/>
            <color indexed="81"/>
            <rFont val="Tahoma"/>
            <family val="2"/>
          </rPr>
          <t>Hyper:</t>
        </r>
        <r>
          <rPr>
            <sz val="8"/>
            <color indexed="81"/>
            <rFont val="Tahoma"/>
            <family val="2"/>
          </rPr>
          <t xml:space="preserve">
مرايا مكسوره</t>
        </r>
      </text>
    </comment>
  </commentList>
</comments>
</file>

<file path=xl/comments2.xml><?xml version="1.0" encoding="utf-8"?>
<comments xmlns="http://schemas.openxmlformats.org/spreadsheetml/2006/main">
  <authors>
    <author>WCS</author>
  </authors>
  <commentList>
    <comment ref="J5" authorId="0">
      <text>
        <r>
          <rPr>
            <b/>
            <sz val="8"/>
            <color indexed="81"/>
            <rFont val="Tahoma"/>
            <family val="2"/>
          </rPr>
          <t>WCS:</t>
        </r>
        <r>
          <rPr>
            <sz val="8"/>
            <color indexed="81"/>
            <rFont val="Tahoma"/>
            <family val="2"/>
          </rPr>
          <t xml:space="preserve">
داخل بيج</t>
        </r>
      </text>
    </comment>
  </commentList>
</comments>
</file>

<file path=xl/comments3.xml><?xml version="1.0" encoding="utf-8"?>
<comments xmlns="http://schemas.openxmlformats.org/spreadsheetml/2006/main">
  <authors>
    <author>DELL</author>
  </authors>
  <commentList>
    <comment ref="G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راس المال 143200</t>
        </r>
      </text>
    </comment>
  </commentList>
</comments>
</file>

<file path=xl/comments4.xml><?xml version="1.0" encoding="utf-8"?>
<comments xmlns="http://schemas.openxmlformats.org/spreadsheetml/2006/main">
  <authors>
    <author>DELL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راس المال 114200</t>
        </r>
      </text>
    </comment>
  </commentList>
</comments>
</file>

<file path=xl/comments5.xml><?xml version="1.0" encoding="utf-8"?>
<comments xmlns="http://schemas.openxmlformats.org/spreadsheetml/2006/main">
  <authors>
    <author>DELL</author>
  </authors>
  <commentList>
    <comment ref="G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سعر جديد 88500 البحر العربي</t>
        </r>
      </text>
    </comment>
  </commentList>
</comments>
</file>

<file path=xl/sharedStrings.xml><?xml version="1.0" encoding="utf-8"?>
<sst xmlns="http://schemas.openxmlformats.org/spreadsheetml/2006/main" count="515" uniqueCount="110">
  <si>
    <t>باترول</t>
  </si>
  <si>
    <t>النترا</t>
  </si>
  <si>
    <t>امريكي</t>
  </si>
  <si>
    <t>سوناتا</t>
  </si>
  <si>
    <t>ازيرا</t>
  </si>
  <si>
    <t>سنتافي</t>
  </si>
  <si>
    <t>اكورد</t>
  </si>
  <si>
    <t>كرولا</t>
  </si>
  <si>
    <t>الرياض</t>
  </si>
  <si>
    <t>الاهلي</t>
  </si>
  <si>
    <t>يارس</t>
  </si>
  <si>
    <t>الراجحي</t>
  </si>
  <si>
    <t>اليسر</t>
  </si>
  <si>
    <t>افالون</t>
  </si>
  <si>
    <t>برادو</t>
  </si>
  <si>
    <t>المورد</t>
  </si>
  <si>
    <t>البحر العربي</t>
  </si>
  <si>
    <t>هايل</t>
  </si>
  <si>
    <t>التاريخ</t>
  </si>
  <si>
    <t>سعر البيع</t>
  </si>
  <si>
    <t>الموديل</t>
  </si>
  <si>
    <t>الهيكل</t>
  </si>
  <si>
    <t>ملاحظات</t>
  </si>
  <si>
    <t>نوع السيارة ومواصفتها</t>
  </si>
  <si>
    <t xml:space="preserve">اللون </t>
  </si>
  <si>
    <t>التكلفه</t>
  </si>
  <si>
    <t>ابيض</t>
  </si>
  <si>
    <t>المشتري</t>
  </si>
  <si>
    <t>المربح</t>
  </si>
  <si>
    <t>قيمة السيارة</t>
  </si>
  <si>
    <t>سعر البيع2</t>
  </si>
  <si>
    <t>امر الشراء</t>
  </si>
  <si>
    <t>مقدم العميل</t>
  </si>
  <si>
    <t>التعميد</t>
  </si>
  <si>
    <t>البحر</t>
  </si>
  <si>
    <t>الجابري</t>
  </si>
  <si>
    <t>الجزيره</t>
  </si>
  <si>
    <t xml:space="preserve">البحر </t>
  </si>
  <si>
    <t>ص</t>
  </si>
  <si>
    <t>اكسنت</t>
  </si>
  <si>
    <t>انوفا</t>
  </si>
  <si>
    <t>افانزا</t>
  </si>
  <si>
    <t>المعرض</t>
  </si>
  <si>
    <t>صافي ايداع</t>
  </si>
  <si>
    <t xml:space="preserve">كود </t>
  </si>
  <si>
    <t xml:space="preserve">المجدوعي </t>
  </si>
  <si>
    <t>DA152361</t>
  </si>
  <si>
    <r>
      <t xml:space="preserve">افالون ليمتد  شاشه  </t>
    </r>
    <r>
      <rPr>
        <b/>
        <sz val="14"/>
        <color indexed="10"/>
        <rFont val="Arial"/>
        <family val="2"/>
      </rPr>
      <t>ميموري موجود</t>
    </r>
  </si>
  <si>
    <t>FU179753</t>
  </si>
  <si>
    <t xml:space="preserve"> </t>
  </si>
  <si>
    <t>اليومية</t>
  </si>
  <si>
    <t>ترحيل</t>
  </si>
  <si>
    <t>كود</t>
  </si>
  <si>
    <t>سعر السياره</t>
  </si>
  <si>
    <t>الضريبه المضافه 5%</t>
  </si>
  <si>
    <t>اللوحات</t>
  </si>
  <si>
    <t>شامل الضريبه</t>
  </si>
  <si>
    <t>الضريبه</t>
  </si>
  <si>
    <t>الضريبه المضافه</t>
  </si>
  <si>
    <t>الضرييه المضافه</t>
  </si>
  <si>
    <t>عمود1</t>
  </si>
  <si>
    <t>عمود2</t>
  </si>
  <si>
    <t>عمود3</t>
  </si>
  <si>
    <t>التكلفه قبل الضريبه</t>
  </si>
  <si>
    <t>التكلفه بعد الضريبه</t>
  </si>
  <si>
    <t xml:space="preserve"> شامل الضريبه</t>
  </si>
  <si>
    <t>السعر قبل الضريبه</t>
  </si>
  <si>
    <t>الضريبة المضافه</t>
  </si>
  <si>
    <t>التأمين</t>
  </si>
  <si>
    <t>الاجمالي</t>
  </si>
  <si>
    <t>سعر البيع3</t>
  </si>
  <si>
    <t>المربح بعد خصم الضريبه</t>
  </si>
  <si>
    <t xml:space="preserve">البيع قبل الضريبه </t>
  </si>
  <si>
    <t xml:space="preserve">        2018 فورتشنر </t>
  </si>
  <si>
    <t>اليوميه السيارات</t>
  </si>
  <si>
    <t>العدد</t>
  </si>
  <si>
    <t>المبلغ</t>
  </si>
  <si>
    <t>توب كار</t>
  </si>
  <si>
    <t>خصم اللوحات</t>
  </si>
  <si>
    <t>خصم عموله 4%</t>
  </si>
  <si>
    <t>خصم مقدم العميل</t>
  </si>
  <si>
    <t>البلاد</t>
  </si>
  <si>
    <t>هايلكس غماره 2018</t>
  </si>
  <si>
    <t>سعر السياره بالضريبه</t>
  </si>
  <si>
    <t>يارس 2018</t>
  </si>
  <si>
    <t>2017  هايلكس غمارتين</t>
  </si>
  <si>
    <t xml:space="preserve">        2016 سنتافي  </t>
  </si>
  <si>
    <t>سعر السياره بدون ضريبه</t>
  </si>
  <si>
    <t xml:space="preserve">                                                                  2015 اكسبلور خليجي </t>
  </si>
  <si>
    <t>ازيرا بانوراما  6 سلندر بصمه جلد زنون   يلزم الورشه ( 2013 )</t>
  </si>
  <si>
    <t>2018 سنترا</t>
  </si>
  <si>
    <t>J5041826</t>
  </si>
  <si>
    <t>اكسنت OT طاسه  تحكم كشافات 14.00 الوعلان ( الشكل الجديد )</t>
  </si>
  <si>
    <t>ايداع بنكي</t>
  </si>
  <si>
    <t>مطلق محمد المطيري 38/8</t>
  </si>
  <si>
    <t>JM031835</t>
  </si>
  <si>
    <t>تاريخ امر الشراء</t>
  </si>
  <si>
    <t xml:space="preserve">جيب ديزل                 </t>
  </si>
  <si>
    <t>ايداع نقدي</t>
  </si>
  <si>
    <t>2018/7/</t>
  </si>
  <si>
    <t>لافي عواد الشمري 37/10</t>
  </si>
  <si>
    <t>التكلفة قبل الضريبه</t>
  </si>
  <si>
    <t>التكلفة بعد الضريبة</t>
  </si>
  <si>
    <t xml:space="preserve">                </t>
  </si>
  <si>
    <r>
      <t>جيب جي اكس ار 1( 8 سلندر )</t>
    </r>
    <r>
      <rPr>
        <b/>
        <sz val="16"/>
        <color rgb="FFFF0000"/>
        <rFont val="Arial"/>
        <family val="2"/>
      </rPr>
      <t xml:space="preserve"> ديزل</t>
    </r>
  </si>
  <si>
    <t>مندوب البنك</t>
  </si>
  <si>
    <t>يوسف بكري</t>
  </si>
  <si>
    <t>عياد الحريجي تكملة 11+ جزء من 38/12</t>
  </si>
  <si>
    <t>مقدم المعرض</t>
  </si>
  <si>
    <t>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</si>
</sst>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170000]B2dd/mm/yyyy;@"/>
    <numFmt numFmtId="165" formatCode="_-[$€-2]\ * #,##0.00_-;_-[$€-2]\ * #,##0.00\-;_-[$€-2]\ * &quot;-&quot;??_-"/>
    <numFmt numFmtId="166" formatCode="[$-2060000]B2d/mm/yyyy;@"/>
    <numFmt numFmtId="167" formatCode="0_ ;\-0\ "/>
    <numFmt numFmtId="168" formatCode="[$-1060401]B2d\ mmmm\ yyyy;@"/>
  </numFmts>
  <fonts count="9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u/>
      <sz val="10"/>
      <color indexed="8"/>
      <name val="Arial"/>
      <family val="2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6"/>
      <color theme="1"/>
      <name val="Akhbar MT"/>
      <charset val="178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indexed="81"/>
      <name val="Tahoma"/>
      <family val="2"/>
    </font>
    <font>
      <b/>
      <sz val="18"/>
      <name val="Arial"/>
      <family val="2"/>
    </font>
    <font>
      <b/>
      <sz val="14"/>
      <name val="Arial"/>
      <family val="2"/>
    </font>
    <font>
      <b/>
      <u/>
      <sz val="18"/>
      <color rgb="FFFF0000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13"/>
      <color indexed="12"/>
      <name val="Arial"/>
      <family val="2"/>
    </font>
    <font>
      <sz val="11"/>
      <color theme="4" tint="0.79998168889431442"/>
      <name val="Arial"/>
      <family val="2"/>
      <scheme val="minor"/>
    </font>
    <font>
      <b/>
      <sz val="16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6"/>
      <color rgb="FF0000FF"/>
      <name val="Arial"/>
      <family val="2"/>
      <scheme val="minor"/>
    </font>
    <font>
      <b/>
      <sz val="15"/>
      <color rgb="FF0000FF"/>
      <name val="Arial"/>
      <family val="2"/>
      <scheme val="minor"/>
    </font>
    <font>
      <b/>
      <sz val="20"/>
      <color indexed="9"/>
      <name val="Arial"/>
      <family val="2"/>
    </font>
    <font>
      <b/>
      <sz val="18"/>
      <color rgb="FF0000FF"/>
      <name val="Arial"/>
      <family val="2"/>
      <scheme val="minor"/>
    </font>
    <font>
      <b/>
      <sz val="18"/>
      <color indexed="12"/>
      <name val="Arial"/>
      <family val="2"/>
    </font>
    <font>
      <b/>
      <sz val="20"/>
      <color theme="1"/>
      <name val="Arial"/>
      <family val="2"/>
      <scheme val="minor"/>
    </font>
    <font>
      <sz val="14"/>
      <color rgb="FF000000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11"/>
      <color indexed="9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sz val="11"/>
      <color indexed="60"/>
      <name val="Arial"/>
      <family val="2"/>
      <charset val="178"/>
    </font>
    <font>
      <sz val="11"/>
      <color indexed="2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10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4"/>
      <color indexed="12"/>
      <name val="Arial"/>
      <family val="2"/>
    </font>
    <font>
      <b/>
      <sz val="9"/>
      <color indexed="81"/>
      <name val="Tahoma"/>
      <family val="2"/>
    </font>
    <font>
      <b/>
      <sz val="14"/>
      <color indexed="9"/>
      <name val="Arial"/>
      <family val="2"/>
    </font>
    <font>
      <b/>
      <sz val="14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8"/>
      <color indexed="10"/>
      <name val="Arial"/>
      <family val="2"/>
    </font>
    <font>
      <b/>
      <sz val="16"/>
      <color indexed="12"/>
      <name val="Arial"/>
      <family val="2"/>
    </font>
    <font>
      <b/>
      <sz val="24"/>
      <color theme="1"/>
      <name val="Arial"/>
      <family val="2"/>
      <scheme val="minor"/>
    </font>
    <font>
      <sz val="8"/>
      <color indexed="10"/>
      <name val="Tahoma"/>
      <family val="2"/>
    </font>
    <font>
      <sz val="10"/>
      <color rgb="FF002060"/>
      <name val="Arial"/>
      <family val="2"/>
    </font>
    <font>
      <sz val="14"/>
      <color rgb="FF002060"/>
      <name val="Arial"/>
      <family val="2"/>
    </font>
    <font>
      <b/>
      <sz val="16"/>
      <color rgb="FF002060"/>
      <name val="Arial"/>
      <family val="2"/>
    </font>
    <font>
      <b/>
      <sz val="16"/>
      <color theme="8" tint="-0.499984740745262"/>
      <name val="Arial"/>
      <family val="2"/>
      <scheme val="minor"/>
    </font>
    <font>
      <b/>
      <sz val="26"/>
      <color rgb="FF002060"/>
      <name val="Arial"/>
      <family val="2"/>
    </font>
    <font>
      <b/>
      <sz val="16"/>
      <color rgb="FF002060"/>
      <name val="Arial"/>
      <family val="2"/>
      <scheme val="minor"/>
    </font>
    <font>
      <b/>
      <sz val="22"/>
      <color theme="1"/>
      <name val="Arial"/>
      <family val="2"/>
    </font>
    <font>
      <sz val="11"/>
      <color rgb="FF002060"/>
      <name val="Arial"/>
      <family val="2"/>
      <scheme val="minor"/>
    </font>
    <font>
      <b/>
      <sz val="26"/>
      <color rgb="FF002060"/>
      <name val="Arial"/>
      <family val="2"/>
      <scheme val="minor"/>
    </font>
    <font>
      <sz val="11"/>
      <color theme="3" tint="-0.249977111117893"/>
      <name val="Arial"/>
      <family val="2"/>
      <scheme val="minor"/>
    </font>
    <font>
      <sz val="11"/>
      <color rgb="FF0000FF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6"/>
      <color indexed="10"/>
      <name val="Arial"/>
      <family val="2"/>
    </font>
    <font>
      <sz val="18"/>
      <color theme="1"/>
      <name val="Arial"/>
      <family val="2"/>
      <scheme val="minor"/>
    </font>
    <font>
      <b/>
      <u/>
      <sz val="16"/>
      <name val="Arial"/>
      <family val="2"/>
    </font>
    <font>
      <sz val="12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28"/>
      <color theme="1"/>
      <name val="Arial"/>
      <family val="2"/>
      <scheme val="minor"/>
    </font>
    <font>
      <b/>
      <sz val="16"/>
      <color rgb="FF0000FF"/>
      <name val="Arial"/>
      <family val="2"/>
    </font>
    <font>
      <sz val="22"/>
      <color theme="1"/>
      <name val="Arial"/>
      <family val="2"/>
      <scheme val="minor"/>
    </font>
    <font>
      <sz val="16"/>
      <name val="Arial"/>
      <family val="2"/>
      <scheme val="minor"/>
    </font>
    <font>
      <b/>
      <sz val="22"/>
      <color indexed="9"/>
      <name val="Arial"/>
      <family val="2"/>
    </font>
    <font>
      <b/>
      <sz val="28"/>
      <color rgb="FF0000FF"/>
      <name val="Arial"/>
      <family val="2"/>
      <scheme val="minor"/>
    </font>
    <font>
      <b/>
      <sz val="72"/>
      <color rgb="FFFFFF00"/>
      <name val="Arial"/>
      <family val="2"/>
      <scheme val="minor"/>
    </font>
    <font>
      <b/>
      <sz val="72"/>
      <color rgb="FFC00000"/>
      <name val="Arial"/>
      <family val="2"/>
      <scheme val="minor"/>
    </font>
    <font>
      <b/>
      <sz val="16"/>
      <color rgb="FFFF0000"/>
      <name val="Arial"/>
      <family val="2"/>
    </font>
    <font>
      <sz val="12"/>
      <name val="Arial"/>
      <family val="2"/>
      <scheme val="minor"/>
    </font>
    <font>
      <sz val="10"/>
      <name val="Arial"/>
      <family val="2"/>
      <charset val="178"/>
    </font>
    <font>
      <u/>
      <sz val="10"/>
      <color indexed="8"/>
      <name val="Arial"/>
      <family val="2"/>
      <charset val="178"/>
    </font>
    <font>
      <u/>
      <sz val="10"/>
      <color indexed="12"/>
      <name val="Arial"/>
      <family val="2"/>
    </font>
    <font>
      <b/>
      <sz val="16"/>
      <color rgb="FF0505EB"/>
      <name val="Arial"/>
      <family val="2"/>
    </font>
    <font>
      <b/>
      <sz val="30"/>
      <color indexed="12"/>
      <name val="Arial"/>
      <family val="2"/>
    </font>
    <font>
      <b/>
      <sz val="18"/>
      <color rgb="FFFF0000"/>
      <name val="Arial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type="path" left="0.5" right="0.5" top="0.5" bottom="0.5">
        <stop position="0">
          <color rgb="FFFFC000"/>
        </stop>
        <stop position="1">
          <color theme="0" tint="-0.49803155613879818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125">
        <bgColor rgb="FFFFFF00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gradientFill type="path" left="0.5" right="0.5" top="0.5" bottom="0.5">
        <stop position="0">
          <color theme="6" tint="0.80001220740379042"/>
        </stop>
        <stop position="1">
          <color theme="6" tint="-0.25098422193060094"/>
        </stop>
      </gradientFill>
    </fill>
    <fill>
      <patternFill patternType="solid">
        <fgColor rgb="FFCC0000"/>
        <bgColor indexed="64"/>
      </patternFill>
    </fill>
    <fill>
      <patternFill patternType="lightHorizontal">
        <fgColor theme="6" tint="-0.24994659260841701"/>
        <bgColor theme="4" tint="0.79967650379955446"/>
      </patternFill>
    </fill>
    <fill>
      <patternFill patternType="solid">
        <fgColor rgb="FFFFFF9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auto="1"/>
      </patternFill>
    </fill>
    <fill>
      <patternFill patternType="darkGrid">
        <fgColor auto="1"/>
        <bgColor theme="4" tint="0.59999389629810485"/>
      </pattern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rgb="FFFFC000"/>
        </stop>
        <stop position="1">
          <color theme="0" tint="-0.25098422193060094"/>
        </stop>
      </gradientFill>
    </fill>
    <fill>
      <patternFill patternType="solid">
        <fgColor theme="2" tint="-0.249977111117893"/>
        <bgColor indexed="64"/>
      </patternFill>
    </fill>
    <fill>
      <patternFill patternType="gray0625">
        <fgColor auto="1"/>
        <bgColor theme="3" tint="0.5999938962981048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auto="1"/>
      </patternFill>
    </fill>
    <fill>
      <patternFill patternType="solid">
        <fgColor rgb="FF0000FF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/>
      <right style="mediumDashDot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4" fillId="0" borderId="0"/>
    <xf numFmtId="0" fontId="4" fillId="0" borderId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34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3" borderId="0" applyNumberFormat="0" applyBorder="0" applyAlignment="0" applyProtection="0"/>
    <xf numFmtId="0" fontId="36" fillId="21" borderId="16" applyNumberFormat="0" applyAlignment="0" applyProtection="0"/>
    <xf numFmtId="0" fontId="37" fillId="34" borderId="17" applyNumberFormat="0" applyAlignment="0" applyProtection="0"/>
    <xf numFmtId="0" fontId="38" fillId="34" borderId="16" applyNumberFormat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3" fillId="35" borderId="22" applyNumberFormat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46" fillId="17" borderId="0" applyNumberFormat="0" applyBorder="0" applyAlignment="0" applyProtection="0"/>
    <xf numFmtId="0" fontId="47" fillId="0" borderId="0" applyNumberFormat="0" applyFill="0" applyBorder="0" applyAlignment="0" applyProtection="0"/>
    <xf numFmtId="0" fontId="4" fillId="37" borderId="23" applyNumberFormat="0" applyFont="0" applyAlignment="0" applyProtection="0"/>
    <xf numFmtId="0" fontId="48" fillId="0" borderId="24" applyNumberFormat="0" applyFill="0" applyAlignment="0" applyProtection="0"/>
    <xf numFmtId="0" fontId="49" fillId="0" borderId="0" applyNumberFormat="0" applyFill="0" applyBorder="0" applyAlignment="0" applyProtection="0"/>
    <xf numFmtId="0" fontId="50" fillId="18" borderId="0" applyNumberFormat="0" applyBorder="0" applyAlignment="0" applyProtection="0"/>
    <xf numFmtId="0" fontId="2" fillId="0" borderId="0"/>
    <xf numFmtId="0" fontId="1" fillId="0" borderId="0"/>
    <xf numFmtId="0" fontId="11" fillId="0" borderId="0"/>
    <xf numFmtId="0" fontId="42" fillId="0" borderId="52" applyNumberFormat="0" applyFill="0" applyAlignment="0" applyProtection="0"/>
    <xf numFmtId="0" fontId="36" fillId="21" borderId="53" applyNumberFormat="0" applyAlignment="0" applyProtection="0"/>
    <xf numFmtId="168" fontId="36" fillId="21" borderId="53" applyNumberFormat="0" applyAlignment="0" applyProtection="0"/>
    <xf numFmtId="168" fontId="42" fillId="0" borderId="52" applyNumberFormat="0" applyFill="0" applyAlignment="0" applyProtection="0"/>
    <xf numFmtId="0" fontId="37" fillId="34" borderId="54" applyNumberFormat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37" fillId="34" borderId="54" applyNumberFormat="0" applyAlignment="0" applyProtection="0"/>
    <xf numFmtId="0" fontId="46" fillId="17" borderId="0" applyNumberFormat="0" applyBorder="0" applyAlignment="0" applyProtection="0"/>
    <xf numFmtId="168" fontId="46" fillId="17" borderId="0" applyNumberFormat="0" applyBorder="0" applyAlignment="0" applyProtection="0"/>
    <xf numFmtId="0" fontId="50" fillId="18" borderId="0" applyNumberFormat="0" applyBorder="0" applyAlignment="0" applyProtection="0"/>
    <xf numFmtId="168" fontId="50" fillId="18" borderId="0" applyNumberFormat="0" applyBorder="0" applyAlignment="0" applyProtection="0"/>
    <xf numFmtId="0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4" applyNumberFormat="0" applyFill="0" applyAlignment="0" applyProtection="0"/>
    <xf numFmtId="168" fontId="48" fillId="0" borderId="24" applyNumberFormat="0" applyFill="0" applyAlignment="0" applyProtection="0"/>
    <xf numFmtId="0" fontId="39" fillId="0" borderId="18" applyNumberFormat="0" applyFill="0" applyAlignment="0" applyProtection="0"/>
    <xf numFmtId="168" fontId="39" fillId="0" borderId="18" applyNumberFormat="0" applyFill="0" applyAlignment="0" applyProtection="0"/>
    <xf numFmtId="0" fontId="40" fillId="0" borderId="19" applyNumberFormat="0" applyFill="0" applyAlignment="0" applyProtection="0"/>
    <xf numFmtId="168" fontId="40" fillId="0" borderId="19" applyNumberFormat="0" applyFill="0" applyAlignment="0" applyProtection="0"/>
    <xf numFmtId="0" fontId="41" fillId="0" borderId="20" applyNumberFormat="0" applyFill="0" applyAlignment="0" applyProtection="0"/>
    <xf numFmtId="168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7" fillId="0" borderId="0" applyNumberFormat="0" applyFill="0" applyBorder="0" applyAlignment="0" applyProtection="0"/>
    <xf numFmtId="0" fontId="88" fillId="37" borderId="55" applyNumberFormat="0" applyFont="0" applyAlignment="0" applyProtection="0"/>
    <xf numFmtId="168" fontId="88" fillId="37" borderId="55" applyNumberFormat="0" applyFont="0" applyAlignment="0" applyProtection="0"/>
    <xf numFmtId="0" fontId="45" fillId="36" borderId="0" applyNumberFormat="0" applyBorder="0" applyAlignment="0" applyProtection="0"/>
    <xf numFmtId="0" fontId="43" fillId="35" borderId="22" applyNumberFormat="0" applyAlignment="0" applyProtection="0"/>
    <xf numFmtId="168" fontId="43" fillId="35" borderId="22" applyNumberFormat="0" applyAlignment="0" applyProtection="0"/>
    <xf numFmtId="168" fontId="45" fillId="36" borderId="0" applyNumberFormat="0" applyBorder="0" applyAlignment="0" applyProtection="0"/>
    <xf numFmtId="0" fontId="35" fillId="30" borderId="0" applyNumberFormat="0" applyBorder="0" applyAlignment="0" applyProtection="0"/>
    <xf numFmtId="168" fontId="35" fillId="30" borderId="0" applyNumberFormat="0" applyBorder="0" applyAlignment="0" applyProtection="0"/>
    <xf numFmtId="0" fontId="35" fillId="31" borderId="0" applyNumberFormat="0" applyBorder="0" applyAlignment="0" applyProtection="0"/>
    <xf numFmtId="168" fontId="35" fillId="31" borderId="0" applyNumberFormat="0" applyBorder="0" applyAlignment="0" applyProtection="0"/>
    <xf numFmtId="0" fontId="35" fillId="32" borderId="0" applyNumberFormat="0" applyBorder="0" applyAlignment="0" applyProtection="0"/>
    <xf numFmtId="168" fontId="35" fillId="32" borderId="0" applyNumberFormat="0" applyBorder="0" applyAlignment="0" applyProtection="0"/>
    <xf numFmtId="0" fontId="35" fillId="27" borderId="0" applyNumberFormat="0" applyBorder="0" applyAlignment="0" applyProtection="0"/>
    <xf numFmtId="168" fontId="35" fillId="27" borderId="0" applyNumberFormat="0" applyBorder="0" applyAlignment="0" applyProtection="0"/>
    <xf numFmtId="0" fontId="35" fillId="28" borderId="0" applyNumberFormat="0" applyBorder="0" applyAlignment="0" applyProtection="0"/>
    <xf numFmtId="168" fontId="35" fillId="28" borderId="0" applyNumberFormat="0" applyBorder="0" applyAlignment="0" applyProtection="0"/>
    <xf numFmtId="0" fontId="35" fillId="33" borderId="0" applyNumberFormat="0" applyBorder="0" applyAlignment="0" applyProtection="0"/>
    <xf numFmtId="168" fontId="35" fillId="33" borderId="0" applyNumberFormat="0" applyBorder="0" applyAlignment="0" applyProtection="0"/>
    <xf numFmtId="0" fontId="34" fillId="16" borderId="0" applyNumberFormat="0" applyBorder="0" applyAlignment="0" applyProtection="0"/>
    <xf numFmtId="168" fontId="34" fillId="16" borderId="0" applyNumberFormat="0" applyBorder="0" applyAlignment="0" applyProtection="0"/>
    <xf numFmtId="0" fontId="34" fillId="17" borderId="0" applyNumberFormat="0" applyBorder="0" applyAlignment="0" applyProtection="0"/>
    <xf numFmtId="168" fontId="34" fillId="17" borderId="0" applyNumberFormat="0" applyBorder="0" applyAlignment="0" applyProtection="0"/>
    <xf numFmtId="0" fontId="34" fillId="18" borderId="0" applyNumberFormat="0" applyBorder="0" applyAlignment="0" applyProtection="0"/>
    <xf numFmtId="168" fontId="34" fillId="18" borderId="0" applyNumberFormat="0" applyBorder="0" applyAlignment="0" applyProtection="0"/>
    <xf numFmtId="0" fontId="34" fillId="19" borderId="0" applyNumberFormat="0" applyBorder="0" applyAlignment="0" applyProtection="0"/>
    <xf numFmtId="168" fontId="34" fillId="19" borderId="0" applyNumberFormat="0" applyBorder="0" applyAlignment="0" applyProtection="0"/>
    <xf numFmtId="0" fontId="34" fillId="20" borderId="0" applyNumberFormat="0" applyBorder="0" applyAlignment="0" applyProtection="0"/>
    <xf numFmtId="168" fontId="34" fillId="20" borderId="0" applyNumberFormat="0" applyBorder="0" applyAlignment="0" applyProtection="0"/>
    <xf numFmtId="0" fontId="34" fillId="21" borderId="0" applyNumberFormat="0" applyBorder="0" applyAlignment="0" applyProtection="0"/>
    <xf numFmtId="168" fontId="34" fillId="21" borderId="0" applyNumberFormat="0" applyBorder="0" applyAlignment="0" applyProtection="0"/>
    <xf numFmtId="168" fontId="34" fillId="16" borderId="0" applyNumberFormat="0" applyBorder="0" applyAlignment="0" applyProtection="0"/>
    <xf numFmtId="168" fontId="34" fillId="17" borderId="0" applyNumberFormat="0" applyBorder="0" applyAlignment="0" applyProtection="0"/>
    <xf numFmtId="168" fontId="34" fillId="18" borderId="0" applyNumberFormat="0" applyBorder="0" applyAlignment="0" applyProtection="0"/>
    <xf numFmtId="168" fontId="34" fillId="19" borderId="0" applyNumberFormat="0" applyBorder="0" applyAlignment="0" applyProtection="0"/>
    <xf numFmtId="168" fontId="34" fillId="20" borderId="0" applyNumberFormat="0" applyBorder="0" applyAlignment="0" applyProtection="0"/>
    <xf numFmtId="168" fontId="34" fillId="21" borderId="0" applyNumberFormat="0" applyBorder="0" applyAlignment="0" applyProtection="0"/>
    <xf numFmtId="168" fontId="34" fillId="16" borderId="0" applyNumberFormat="0" applyBorder="0" applyAlignment="0" applyProtection="0"/>
    <xf numFmtId="168" fontId="34" fillId="17" borderId="0" applyNumberFormat="0" applyBorder="0" applyAlignment="0" applyProtection="0"/>
    <xf numFmtId="168" fontId="34" fillId="18" borderId="0" applyNumberFormat="0" applyBorder="0" applyAlignment="0" applyProtection="0"/>
    <xf numFmtId="168" fontId="34" fillId="19" borderId="0" applyNumberFormat="0" applyBorder="0" applyAlignment="0" applyProtection="0"/>
    <xf numFmtId="168" fontId="34" fillId="20" borderId="0" applyNumberFormat="0" applyBorder="0" applyAlignment="0" applyProtection="0"/>
    <xf numFmtId="168" fontId="34" fillId="21" borderId="0" applyNumberFormat="0" applyBorder="0" applyAlignment="0" applyProtection="0"/>
    <xf numFmtId="0" fontId="34" fillId="22" borderId="0" applyNumberFormat="0" applyBorder="0" applyAlignment="0" applyProtection="0"/>
    <xf numFmtId="168" fontId="34" fillId="22" borderId="0" applyNumberFormat="0" applyBorder="0" applyAlignment="0" applyProtection="0"/>
    <xf numFmtId="0" fontId="34" fillId="23" borderId="0" applyNumberFormat="0" applyBorder="0" applyAlignment="0" applyProtection="0"/>
    <xf numFmtId="168" fontId="34" fillId="23" borderId="0" applyNumberFormat="0" applyBorder="0" applyAlignment="0" applyProtection="0"/>
    <xf numFmtId="0" fontId="34" fillId="24" borderId="0" applyNumberFormat="0" applyBorder="0" applyAlignment="0" applyProtection="0"/>
    <xf numFmtId="168" fontId="34" fillId="24" borderId="0" applyNumberFormat="0" applyBorder="0" applyAlignment="0" applyProtection="0"/>
    <xf numFmtId="0" fontId="34" fillId="19" borderId="0" applyNumberFormat="0" applyBorder="0" applyAlignment="0" applyProtection="0"/>
    <xf numFmtId="168" fontId="34" fillId="19" borderId="0" applyNumberFormat="0" applyBorder="0" applyAlignment="0" applyProtection="0"/>
    <xf numFmtId="0" fontId="34" fillId="22" borderId="0" applyNumberFormat="0" applyBorder="0" applyAlignment="0" applyProtection="0"/>
    <xf numFmtId="168" fontId="34" fillId="22" borderId="0" applyNumberFormat="0" applyBorder="0" applyAlignment="0" applyProtection="0"/>
    <xf numFmtId="0" fontId="34" fillId="25" borderId="0" applyNumberFormat="0" applyBorder="0" applyAlignment="0" applyProtection="0"/>
    <xf numFmtId="168" fontId="34" fillId="25" borderId="0" applyNumberFormat="0" applyBorder="0" applyAlignment="0" applyProtection="0"/>
    <xf numFmtId="168" fontId="34" fillId="22" borderId="0" applyNumberFormat="0" applyBorder="0" applyAlignment="0" applyProtection="0"/>
    <xf numFmtId="168" fontId="34" fillId="23" borderId="0" applyNumberFormat="0" applyBorder="0" applyAlignment="0" applyProtection="0"/>
    <xf numFmtId="168" fontId="34" fillId="24" borderId="0" applyNumberFormat="0" applyBorder="0" applyAlignment="0" applyProtection="0"/>
    <xf numFmtId="168" fontId="34" fillId="19" borderId="0" applyNumberFormat="0" applyBorder="0" applyAlignment="0" applyProtection="0"/>
    <xf numFmtId="168" fontId="34" fillId="22" borderId="0" applyNumberFormat="0" applyBorder="0" applyAlignment="0" applyProtection="0"/>
    <xf numFmtId="168" fontId="34" fillId="25" borderId="0" applyNumberFormat="0" applyBorder="0" applyAlignment="0" applyProtection="0"/>
    <xf numFmtId="168" fontId="34" fillId="22" borderId="0" applyNumberFormat="0" applyBorder="0" applyAlignment="0" applyProtection="0"/>
    <xf numFmtId="168" fontId="34" fillId="23" borderId="0" applyNumberFormat="0" applyBorder="0" applyAlignment="0" applyProtection="0"/>
    <xf numFmtId="168" fontId="34" fillId="24" borderId="0" applyNumberFormat="0" applyBorder="0" applyAlignment="0" applyProtection="0"/>
    <xf numFmtId="168" fontId="34" fillId="19" borderId="0" applyNumberFormat="0" applyBorder="0" applyAlignment="0" applyProtection="0"/>
    <xf numFmtId="168" fontId="34" fillId="22" borderId="0" applyNumberFormat="0" applyBorder="0" applyAlignment="0" applyProtection="0"/>
    <xf numFmtId="168" fontId="34" fillId="25" borderId="0" applyNumberFormat="0" applyBorder="0" applyAlignment="0" applyProtection="0"/>
    <xf numFmtId="0" fontId="35" fillId="26" borderId="0" applyNumberFormat="0" applyBorder="0" applyAlignment="0" applyProtection="0"/>
    <xf numFmtId="168" fontId="35" fillId="26" borderId="0" applyNumberFormat="0" applyBorder="0" applyAlignment="0" applyProtection="0"/>
    <xf numFmtId="0" fontId="35" fillId="23" borderId="0" applyNumberFormat="0" applyBorder="0" applyAlignment="0" applyProtection="0"/>
    <xf numFmtId="168" fontId="35" fillId="23" borderId="0" applyNumberFormat="0" applyBorder="0" applyAlignment="0" applyProtection="0"/>
    <xf numFmtId="0" fontId="35" fillId="24" borderId="0" applyNumberFormat="0" applyBorder="0" applyAlignment="0" applyProtection="0"/>
    <xf numFmtId="168" fontId="35" fillId="24" borderId="0" applyNumberFormat="0" applyBorder="0" applyAlignment="0" applyProtection="0"/>
    <xf numFmtId="0" fontId="35" fillId="27" borderId="0" applyNumberFormat="0" applyBorder="0" applyAlignment="0" applyProtection="0"/>
    <xf numFmtId="168" fontId="35" fillId="27" borderId="0" applyNumberFormat="0" applyBorder="0" applyAlignment="0" applyProtection="0"/>
    <xf numFmtId="0" fontId="35" fillId="28" borderId="0" applyNumberFormat="0" applyBorder="0" applyAlignment="0" applyProtection="0"/>
    <xf numFmtId="168" fontId="35" fillId="28" borderId="0" applyNumberFormat="0" applyBorder="0" applyAlignment="0" applyProtection="0"/>
    <xf numFmtId="0" fontId="35" fillId="29" borderId="0" applyNumberFormat="0" applyBorder="0" applyAlignment="0" applyProtection="0"/>
    <xf numFmtId="168" fontId="35" fillId="29" borderId="0" applyNumberFormat="0" applyBorder="0" applyAlignment="0" applyProtection="0"/>
    <xf numFmtId="168" fontId="35" fillId="26" borderId="0" applyNumberFormat="0" applyBorder="0" applyAlignment="0" applyProtection="0"/>
    <xf numFmtId="168" fontId="35" fillId="23" borderId="0" applyNumberFormat="0" applyBorder="0" applyAlignment="0" applyProtection="0"/>
    <xf numFmtId="168" fontId="35" fillId="24" borderId="0" applyNumberFormat="0" applyBorder="0" applyAlignment="0" applyProtection="0"/>
    <xf numFmtId="168" fontId="35" fillId="27" borderId="0" applyNumberFormat="0" applyBorder="0" applyAlignment="0" applyProtection="0"/>
    <xf numFmtId="168" fontId="35" fillId="28" borderId="0" applyNumberFormat="0" applyBorder="0" applyAlignment="0" applyProtection="0"/>
    <xf numFmtId="168" fontId="35" fillId="29" borderId="0" applyNumberFormat="0" applyBorder="0" applyAlignment="0" applyProtection="0"/>
    <xf numFmtId="168" fontId="35" fillId="26" borderId="0" applyNumberFormat="0" applyBorder="0" applyAlignment="0" applyProtection="0"/>
    <xf numFmtId="168" fontId="35" fillId="23" borderId="0" applyNumberFormat="0" applyBorder="0" applyAlignment="0" applyProtection="0"/>
    <xf numFmtId="168" fontId="35" fillId="24" borderId="0" applyNumberFormat="0" applyBorder="0" applyAlignment="0" applyProtection="0"/>
    <xf numFmtId="168" fontId="35" fillId="27" borderId="0" applyNumberFormat="0" applyBorder="0" applyAlignment="0" applyProtection="0"/>
    <xf numFmtId="168" fontId="35" fillId="28" borderId="0" applyNumberFormat="0" applyBorder="0" applyAlignment="0" applyProtection="0"/>
    <xf numFmtId="168" fontId="35" fillId="29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8" fontId="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68" fontId="90" fillId="0" borderId="0" applyNumberFormat="0" applyFill="0" applyBorder="0" applyAlignment="0" applyProtection="0">
      <alignment vertical="top"/>
      <protection locked="0"/>
    </xf>
    <xf numFmtId="168" fontId="4" fillId="0" borderId="0"/>
    <xf numFmtId="0" fontId="1" fillId="0" borderId="0"/>
    <xf numFmtId="0" fontId="88" fillId="0" borderId="0"/>
    <xf numFmtId="168" fontId="4" fillId="0" borderId="0"/>
    <xf numFmtId="0" fontId="88" fillId="0" borderId="0"/>
    <xf numFmtId="168" fontId="11" fillId="0" borderId="0"/>
    <xf numFmtId="0" fontId="34" fillId="0" borderId="0"/>
    <xf numFmtId="0" fontId="4" fillId="0" borderId="0"/>
    <xf numFmtId="168" fontId="4" fillId="0" borderId="0"/>
    <xf numFmtId="0" fontId="88" fillId="0" borderId="0"/>
    <xf numFmtId="168" fontId="4" fillId="0" borderId="0"/>
    <xf numFmtId="168" fontId="35" fillId="30" borderId="0" applyNumberFormat="0" applyBorder="0" applyAlignment="0" applyProtection="0"/>
    <xf numFmtId="168" fontId="35" fillId="31" borderId="0" applyNumberFormat="0" applyBorder="0" applyAlignment="0" applyProtection="0"/>
    <xf numFmtId="168" fontId="35" fillId="32" borderId="0" applyNumberFormat="0" applyBorder="0" applyAlignment="0" applyProtection="0"/>
    <xf numFmtId="168" fontId="35" fillId="27" borderId="0" applyNumberFormat="0" applyBorder="0" applyAlignment="0" applyProtection="0"/>
    <xf numFmtId="168" fontId="35" fillId="28" borderId="0" applyNumberFormat="0" applyBorder="0" applyAlignment="0" applyProtection="0"/>
    <xf numFmtId="168" fontId="35" fillId="33" borderId="0" applyNumberFormat="0" applyBorder="0" applyAlignment="0" applyProtection="0"/>
    <xf numFmtId="168" fontId="36" fillId="21" borderId="53" applyNumberFormat="0" applyAlignment="0" applyProtection="0"/>
    <xf numFmtId="168" fontId="37" fillId="34" borderId="54" applyNumberFormat="0" applyAlignment="0" applyProtection="0"/>
    <xf numFmtId="168" fontId="38" fillId="34" borderId="53" applyNumberFormat="0" applyAlignment="0" applyProtection="0"/>
    <xf numFmtId="168" fontId="39" fillId="0" borderId="18" applyNumberFormat="0" applyFill="0" applyAlignment="0" applyProtection="0"/>
    <xf numFmtId="168" fontId="40" fillId="0" borderId="19" applyNumberFormat="0" applyFill="0" applyAlignment="0" applyProtection="0"/>
    <xf numFmtId="168" fontId="41" fillId="0" borderId="20" applyNumberFormat="0" applyFill="0" applyAlignment="0" applyProtection="0"/>
    <xf numFmtId="168" fontId="41" fillId="0" borderId="0" applyNumberFormat="0" applyFill="0" applyBorder="0" applyAlignment="0" applyProtection="0"/>
    <xf numFmtId="168" fontId="42" fillId="0" borderId="52" applyNumberFormat="0" applyFill="0" applyAlignment="0" applyProtection="0"/>
    <xf numFmtId="168" fontId="43" fillId="35" borderId="22" applyNumberFormat="0" applyAlignment="0" applyProtection="0"/>
    <xf numFmtId="168" fontId="44" fillId="0" borderId="0" applyNumberFormat="0" applyFill="0" applyBorder="0" applyAlignment="0" applyProtection="0"/>
    <xf numFmtId="168" fontId="45" fillId="36" borderId="0" applyNumberFormat="0" applyBorder="0" applyAlignment="0" applyProtection="0"/>
    <xf numFmtId="168" fontId="46" fillId="17" borderId="0" applyNumberFormat="0" applyBorder="0" applyAlignment="0" applyProtection="0"/>
    <xf numFmtId="168" fontId="47" fillId="0" borderId="0" applyNumberFormat="0" applyFill="0" applyBorder="0" applyAlignment="0" applyProtection="0"/>
    <xf numFmtId="168" fontId="4" fillId="37" borderId="55" applyNumberFormat="0" applyFont="0" applyAlignment="0" applyProtection="0"/>
    <xf numFmtId="168" fontId="48" fillId="0" borderId="24" applyNumberFormat="0" applyFill="0" applyAlignment="0" applyProtection="0"/>
    <xf numFmtId="168" fontId="49" fillId="0" borderId="0" applyNumberFormat="0" applyFill="0" applyBorder="0" applyAlignment="0" applyProtection="0"/>
    <xf numFmtId="168" fontId="50" fillId="18" borderId="0" applyNumberFormat="0" applyBorder="0" applyAlignment="0" applyProtection="0"/>
    <xf numFmtId="168" fontId="37" fillId="34" borderId="54" applyNumberFormat="0" applyAlignment="0" applyProtection="0"/>
    <xf numFmtId="168" fontId="36" fillId="21" borderId="53" applyNumberFormat="0" applyAlignment="0" applyProtection="0"/>
    <xf numFmtId="168" fontId="42" fillId="0" borderId="52" applyNumberFormat="0" applyFill="0" applyAlignment="0" applyProtection="0"/>
    <xf numFmtId="168" fontId="35" fillId="30" borderId="0" applyNumberFormat="0" applyBorder="0" applyAlignment="0" applyProtection="0"/>
    <xf numFmtId="168" fontId="35" fillId="31" borderId="0" applyNumberFormat="0" applyBorder="0" applyAlignment="0" applyProtection="0"/>
    <xf numFmtId="168" fontId="35" fillId="32" borderId="0" applyNumberFormat="0" applyBorder="0" applyAlignment="0" applyProtection="0"/>
    <xf numFmtId="168" fontId="35" fillId="27" borderId="0" applyNumberFormat="0" applyBorder="0" applyAlignment="0" applyProtection="0"/>
    <xf numFmtId="168" fontId="35" fillId="28" borderId="0" applyNumberFormat="0" applyBorder="0" applyAlignment="0" applyProtection="0"/>
    <xf numFmtId="168" fontId="35" fillId="33" borderId="0" applyNumberFormat="0" applyBorder="0" applyAlignment="0" applyProtection="0"/>
    <xf numFmtId="168" fontId="50" fillId="18" borderId="0" applyNumberFormat="0" applyBorder="0" applyAlignment="0" applyProtection="0"/>
    <xf numFmtId="168" fontId="38" fillId="34" borderId="53" applyNumberFormat="0" applyAlignment="0" applyProtection="0"/>
    <xf numFmtId="168" fontId="43" fillId="35" borderId="22" applyNumberFormat="0" applyAlignment="0" applyProtection="0"/>
    <xf numFmtId="168" fontId="48" fillId="0" borderId="24" applyNumberFormat="0" applyFill="0" applyAlignment="0" applyProtection="0"/>
    <xf numFmtId="168" fontId="46" fillId="17" borderId="0" applyNumberFormat="0" applyBorder="0" applyAlignment="0" applyProtection="0"/>
    <xf numFmtId="168" fontId="39" fillId="0" borderId="18" applyNumberFormat="0" applyFill="0" applyAlignment="0" applyProtection="0"/>
    <xf numFmtId="168" fontId="40" fillId="0" borderId="19" applyNumberFormat="0" applyFill="0" applyAlignment="0" applyProtection="0"/>
    <xf numFmtId="168" fontId="41" fillId="0" borderId="20" applyNumberFormat="0" applyFill="0" applyAlignment="0" applyProtection="0"/>
    <xf numFmtId="168" fontId="41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45" fillId="36" borderId="0" applyNumberFormat="0" applyBorder="0" applyAlignment="0" applyProtection="0"/>
    <xf numFmtId="168" fontId="4" fillId="37" borderId="55" applyNumberFormat="0" applyFont="0" applyAlignment="0" applyProtection="0"/>
    <xf numFmtId="168" fontId="49" fillId="0" borderId="0" applyNumberFormat="0" applyFill="0" applyBorder="0" applyAlignment="0" applyProtection="0"/>
    <xf numFmtId="168" fontId="47" fillId="0" borderId="0" applyNumberFormat="0" applyFill="0" applyBorder="0" applyAlignment="0" applyProtection="0"/>
  </cellStyleXfs>
  <cellXfs count="572">
    <xf numFmtId="0" fontId="0" fillId="0" borderId="0" xfId="0"/>
    <xf numFmtId="0" fontId="0" fillId="0" borderId="0" xfId="0" applyProtection="1">
      <protection hidden="1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5" borderId="0" xfId="0" applyFill="1" applyProtection="1">
      <protection locked="0"/>
    </xf>
    <xf numFmtId="0" fontId="19" fillId="2" borderId="2" xfId="0" applyFont="1" applyFill="1" applyBorder="1" applyAlignment="1" applyProtection="1">
      <alignment horizontal="center" vertical="center"/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25" fillId="0" borderId="0" xfId="0" applyFont="1" applyProtection="1">
      <protection locked="0"/>
    </xf>
    <xf numFmtId="0" fontId="13" fillId="0" borderId="2" xfId="0" applyNumberFormat="1" applyFont="1" applyBorder="1" applyAlignment="1" applyProtection="1">
      <alignment horizontal="center" vertical="center" wrapText="1"/>
      <protection locked="0"/>
    </xf>
    <xf numFmtId="0" fontId="13" fillId="7" borderId="4" xfId="0" applyFont="1" applyFill="1" applyBorder="1" applyAlignment="1" applyProtection="1">
      <alignment horizontal="center" vertical="center" wrapText="1"/>
      <protection locked="0"/>
    </xf>
    <xf numFmtId="0" fontId="13" fillId="7" borderId="2" xfId="0" applyFont="1" applyFill="1" applyBorder="1" applyAlignment="1" applyProtection="1">
      <alignment horizontal="center" vertical="center" wrapText="1"/>
      <protection locked="0"/>
    </xf>
    <xf numFmtId="164" fontId="13" fillId="7" borderId="2" xfId="0" applyNumberFormat="1" applyFont="1" applyFill="1" applyBorder="1" applyAlignment="1" applyProtection="1">
      <alignment horizontal="center" vertical="center" wrapText="1"/>
      <protection locked="0"/>
    </xf>
    <xf numFmtId="2" fontId="13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0" xfId="0" applyFont="1" applyFill="1" applyProtection="1">
      <protection locked="0"/>
    </xf>
    <xf numFmtId="0" fontId="13" fillId="10" borderId="4" xfId="0" applyFont="1" applyFill="1" applyBorder="1" applyAlignment="1" applyProtection="1">
      <alignment horizontal="center" vertical="center" wrapText="1"/>
      <protection locked="0"/>
    </xf>
    <xf numFmtId="0" fontId="13" fillId="10" borderId="2" xfId="0" applyFont="1" applyFill="1" applyBorder="1" applyAlignment="1" applyProtection="1">
      <alignment horizontal="center" vertical="center" wrapText="1"/>
      <protection locked="0"/>
    </xf>
    <xf numFmtId="164" fontId="13" fillId="10" borderId="2" xfId="0" applyNumberFormat="1" applyFont="1" applyFill="1" applyBorder="1" applyAlignment="1" applyProtection="1">
      <alignment horizontal="center" vertical="center" wrapText="1"/>
      <protection locked="0"/>
    </xf>
    <xf numFmtId="2" fontId="13" fillId="10" borderId="2" xfId="0" applyNumberFormat="1" applyFont="1" applyFill="1" applyBorder="1" applyAlignment="1" applyProtection="1">
      <alignment horizontal="center" vertical="center" wrapText="1"/>
      <protection locked="0"/>
    </xf>
    <xf numFmtId="0" fontId="24" fillId="10" borderId="2" xfId="0" applyFont="1" applyFill="1" applyBorder="1" applyAlignment="1" applyProtection="1">
      <alignment horizontal="center" vertical="center" wrapText="1"/>
      <protection locked="0"/>
    </xf>
    <xf numFmtId="0" fontId="13" fillId="1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10" borderId="0" xfId="0" applyFont="1" applyFill="1" applyProtection="1">
      <protection locked="0"/>
    </xf>
    <xf numFmtId="0" fontId="24" fillId="7" borderId="2" xfId="0" applyFont="1" applyFill="1" applyBorder="1" applyAlignment="1" applyProtection="1">
      <alignment horizontal="center" vertical="center" wrapText="1"/>
      <protection locked="0"/>
    </xf>
    <xf numFmtId="1" fontId="13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10" borderId="12" xfId="0" applyFont="1" applyFill="1" applyBorder="1" applyAlignment="1" applyProtection="1">
      <alignment horizontal="center" vertical="center" wrapText="1"/>
      <protection locked="0"/>
    </xf>
    <xf numFmtId="0" fontId="13" fillId="10" borderId="8" xfId="0" applyFont="1" applyFill="1" applyBorder="1" applyAlignment="1" applyProtection="1">
      <alignment horizontal="center" vertical="center" wrapText="1"/>
      <protection locked="0"/>
    </xf>
    <xf numFmtId="164" fontId="13" fillId="10" borderId="8" xfId="0" applyNumberFormat="1" applyFont="1" applyFill="1" applyBorder="1" applyAlignment="1" applyProtection="1">
      <alignment horizontal="center" vertical="center" wrapText="1"/>
      <protection locked="0"/>
    </xf>
    <xf numFmtId="2" fontId="13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13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0" xfId="0" applyFill="1" applyProtection="1">
      <protection hidden="1"/>
    </xf>
    <xf numFmtId="164" fontId="0" fillId="7" borderId="0" xfId="0" applyNumberFormat="1" applyFill="1" applyProtection="1">
      <protection hidden="1"/>
    </xf>
    <xf numFmtId="2" fontId="0" fillId="7" borderId="0" xfId="0" applyNumberFormat="1" applyFill="1" applyProtection="1">
      <protection hidden="1"/>
    </xf>
    <xf numFmtId="0" fontId="25" fillId="7" borderId="0" xfId="0" applyFont="1" applyFill="1" applyProtection="1">
      <protection hidden="1"/>
    </xf>
    <xf numFmtId="0" fontId="0" fillId="7" borderId="0" xfId="0" applyNumberFormat="1" applyFill="1" applyProtection="1">
      <protection hidden="1"/>
    </xf>
    <xf numFmtId="0" fontId="0" fillId="5" borderId="0" xfId="0" applyFill="1" applyProtection="1">
      <protection hidden="1"/>
    </xf>
    <xf numFmtId="0" fontId="15" fillId="13" borderId="0" xfId="0" applyFont="1" applyFill="1" applyAlignment="1" applyProtection="1">
      <alignment horizontal="center" vertical="center"/>
      <protection hidden="1"/>
    </xf>
    <xf numFmtId="0" fontId="14" fillId="11" borderId="2" xfId="0" applyFont="1" applyFill="1" applyBorder="1" applyAlignment="1" applyProtection="1">
      <alignment horizontal="center" vertical="center"/>
      <protection hidden="1"/>
    </xf>
    <xf numFmtId="0" fontId="13" fillId="0" borderId="8" xfId="0" applyNumberFormat="1" applyFont="1" applyBorder="1" applyAlignment="1" applyProtection="1">
      <alignment horizontal="center" vertical="center" wrapText="1"/>
      <protection locked="0"/>
    </xf>
    <xf numFmtId="164" fontId="13" fillId="0" borderId="8" xfId="0" applyNumberFormat="1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right" vertical="center" wrapText="1"/>
      <protection locked="0"/>
    </xf>
    <xf numFmtId="0" fontId="13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21" fillId="12" borderId="8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27" fillId="14" borderId="11" xfId="0" applyFont="1" applyFill="1" applyBorder="1" applyAlignment="1" applyProtection="1">
      <alignment horizontal="center" vertical="center" wrapText="1"/>
      <protection locked="0"/>
    </xf>
    <xf numFmtId="164" fontId="27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27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27" fillId="14" borderId="11" xfId="0" applyFont="1" applyFill="1" applyBorder="1" applyAlignment="1" applyProtection="1">
      <alignment horizontal="right" vertical="center" wrapText="1"/>
      <protection locked="0"/>
    </xf>
    <xf numFmtId="0" fontId="20" fillId="14" borderId="11" xfId="0" applyFont="1" applyFill="1" applyBorder="1" applyAlignment="1" applyProtection="1">
      <alignment horizontal="center" vertical="center" wrapText="1"/>
      <protection locked="0"/>
    </xf>
    <xf numFmtId="164" fontId="20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20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11" xfId="0" applyFont="1" applyFill="1" applyBorder="1" applyAlignment="1" applyProtection="1">
      <alignment horizontal="center" vertical="center" wrapText="1"/>
      <protection locked="0"/>
    </xf>
    <xf numFmtId="164" fontId="9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26" fillId="14" borderId="11" xfId="0" applyFont="1" applyFill="1" applyBorder="1" applyAlignment="1" applyProtection="1">
      <alignment horizontal="center" vertical="center" wrapText="1"/>
      <protection locked="0"/>
    </xf>
    <xf numFmtId="0" fontId="9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14" borderId="11" xfId="0" applyFont="1" applyFill="1" applyBorder="1" applyAlignment="1" applyProtection="1">
      <alignment horizontal="center" vertical="center" wrapText="1"/>
      <protection locked="0"/>
    </xf>
    <xf numFmtId="164" fontId="13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14" borderId="11" xfId="0" applyFont="1" applyFill="1" applyBorder="1" applyAlignment="1" applyProtection="1">
      <alignment horizontal="center" vertical="center" wrapText="1"/>
      <protection locked="0"/>
    </xf>
    <xf numFmtId="164" fontId="7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14" borderId="11" xfId="0" applyFont="1" applyFill="1" applyBorder="1" applyAlignment="1" applyProtection="1">
      <alignment horizontal="center" vertical="center" wrapText="1"/>
      <protection locked="0"/>
    </xf>
    <xf numFmtId="164" fontId="8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11" xfId="0" applyFont="1" applyFill="1" applyBorder="1" applyAlignment="1" applyProtection="1">
      <alignment horizontal="right" vertical="center" wrapText="1"/>
      <protection locked="0"/>
    </xf>
    <xf numFmtId="0" fontId="8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0" xfId="0" applyFont="1" applyFill="1" applyBorder="1" applyAlignment="1" applyProtection="1">
      <alignment horizontal="center" vertical="center"/>
      <protection locked="0"/>
    </xf>
    <xf numFmtId="0" fontId="29" fillId="14" borderId="11" xfId="0" applyFont="1" applyFill="1" applyBorder="1" applyAlignment="1" applyProtection="1">
      <alignment horizontal="right" vertical="center" wrapText="1"/>
      <protection locked="0"/>
    </xf>
    <xf numFmtId="0" fontId="29" fillId="14" borderId="11" xfId="0" applyFont="1" applyFill="1" applyBorder="1" applyAlignment="1" applyProtection="1">
      <alignment horizontal="center" vertical="center" wrapText="1"/>
      <protection locked="0"/>
    </xf>
    <xf numFmtId="164" fontId="29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29" fillId="14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14" borderId="11" xfId="0" applyFont="1" applyFill="1" applyBorder="1" applyAlignment="1" applyProtection="1">
      <alignment horizontal="center" vertical="center" wrapText="1"/>
      <protection locked="0"/>
    </xf>
    <xf numFmtId="0" fontId="32" fillId="14" borderId="11" xfId="0" applyFont="1" applyFill="1" applyBorder="1" applyAlignment="1" applyProtection="1">
      <alignment horizontal="center" vertical="center" wrapText="1"/>
      <protection locked="0" hidden="1"/>
    </xf>
    <xf numFmtId="0" fontId="32" fillId="14" borderId="9" xfId="0" applyFont="1" applyFill="1" applyBorder="1" applyAlignment="1" applyProtection="1">
      <alignment horizontal="center" vertical="center" wrapText="1"/>
      <protection locked="0" hidden="1"/>
    </xf>
    <xf numFmtId="0" fontId="32" fillId="14" borderId="10" xfId="0" applyFont="1" applyFill="1" applyBorder="1" applyAlignment="1" applyProtection="1">
      <alignment horizontal="center" vertical="center" wrapText="1"/>
      <protection locked="0" hidden="1"/>
    </xf>
    <xf numFmtId="0" fontId="27" fillId="14" borderId="15" xfId="0" applyNumberFormat="1" applyFont="1" applyFill="1" applyBorder="1" applyAlignment="1" applyProtection="1">
      <alignment horizontal="center" vertical="center" wrapText="1"/>
      <protection locked="0"/>
    </xf>
    <xf numFmtId="0" fontId="27" fillId="14" borderId="15" xfId="0" applyFont="1" applyFill="1" applyBorder="1" applyAlignment="1" applyProtection="1">
      <alignment horizontal="right" vertical="center" wrapText="1"/>
      <protection locked="0"/>
    </xf>
    <xf numFmtId="0" fontId="20" fillId="14" borderId="15" xfId="0" applyFont="1" applyFill="1" applyBorder="1" applyAlignment="1" applyProtection="1">
      <alignment horizontal="center" vertical="center" wrapText="1"/>
      <protection locked="0"/>
    </xf>
    <xf numFmtId="0" fontId="13" fillId="10" borderId="27" xfId="0" applyFont="1" applyFill="1" applyBorder="1" applyAlignment="1" applyProtection="1">
      <alignment horizontal="center" vertical="center" wrapText="1"/>
      <protection locked="0"/>
    </xf>
    <xf numFmtId="0" fontId="13" fillId="10" borderId="26" xfId="0" applyFont="1" applyFill="1" applyBorder="1" applyAlignment="1" applyProtection="1">
      <alignment horizontal="center" vertical="center" wrapText="1"/>
      <protection locked="0"/>
    </xf>
    <xf numFmtId="164" fontId="13" fillId="10" borderId="26" xfId="0" applyNumberFormat="1" applyFont="1" applyFill="1" applyBorder="1" applyAlignment="1" applyProtection="1">
      <alignment horizontal="center" vertical="center" wrapText="1"/>
      <protection locked="0"/>
    </xf>
    <xf numFmtId="2" fontId="13" fillId="10" borderId="26" xfId="0" applyNumberFormat="1" applyFont="1" applyFill="1" applyBorder="1" applyAlignment="1" applyProtection="1">
      <alignment horizontal="center" vertical="center" wrapText="1"/>
      <protection locked="0"/>
    </xf>
    <xf numFmtId="0" fontId="24" fillId="10" borderId="26" xfId="0" applyFont="1" applyFill="1" applyBorder="1" applyAlignment="1" applyProtection="1">
      <alignment horizontal="center" vertical="center" wrapText="1"/>
      <protection locked="0"/>
    </xf>
    <xf numFmtId="0" fontId="13" fillId="10" borderId="26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3" applyFont="1" applyFill="1" applyAlignment="1">
      <alignment horizontal="center" readingOrder="2"/>
    </xf>
    <xf numFmtId="0" fontId="51" fillId="9" borderId="30" xfId="3" applyFont="1" applyFill="1" applyBorder="1" applyAlignment="1">
      <alignment horizontal="center" readingOrder="1"/>
    </xf>
    <xf numFmtId="0" fontId="51" fillId="9" borderId="31" xfId="3" applyFont="1" applyFill="1" applyBorder="1" applyAlignment="1">
      <alignment horizontal="center" readingOrder="1"/>
    </xf>
    <xf numFmtId="14" fontId="51" fillId="9" borderId="9" xfId="3" applyNumberFormat="1" applyFont="1" applyFill="1" applyBorder="1" applyAlignment="1">
      <alignment horizontal="right"/>
    </xf>
    <xf numFmtId="0" fontId="51" fillId="9" borderId="9" xfId="3" applyFont="1" applyFill="1" applyBorder="1" applyAlignment="1">
      <alignment horizontal="center"/>
    </xf>
    <xf numFmtId="0" fontId="51" fillId="9" borderId="29" xfId="3" applyFont="1" applyFill="1" applyBorder="1" applyAlignment="1">
      <alignment horizontal="center" readingOrder="1"/>
    </xf>
    <xf numFmtId="0" fontId="51" fillId="9" borderId="9" xfId="3" applyFont="1" applyFill="1" applyBorder="1" applyAlignment="1">
      <alignment horizontal="center" readingOrder="1"/>
    </xf>
    <xf numFmtId="0" fontId="18" fillId="9" borderId="9" xfId="3" applyFont="1" applyFill="1" applyBorder="1" applyAlignment="1">
      <alignment horizontal="center" readingOrder="1"/>
    </xf>
    <xf numFmtId="0" fontId="51" fillId="9" borderId="30" xfId="3" applyFont="1" applyFill="1" applyBorder="1" applyAlignment="1">
      <alignment horizontal="right" readingOrder="2"/>
    </xf>
    <xf numFmtId="166" fontId="22" fillId="9" borderId="29" xfId="3" applyNumberFormat="1" applyFont="1" applyFill="1" applyBorder="1" applyAlignment="1">
      <alignment horizontal="center"/>
    </xf>
    <xf numFmtId="164" fontId="20" fillId="14" borderId="29" xfId="0" applyNumberFormat="1" applyFont="1" applyFill="1" applyBorder="1" applyAlignment="1" applyProtection="1">
      <alignment horizontal="center" vertical="center" wrapText="1"/>
      <protection locked="0"/>
    </xf>
    <xf numFmtId="0" fontId="20" fillId="14" borderId="29" xfId="0" applyNumberFormat="1" applyFont="1" applyFill="1" applyBorder="1" applyAlignment="1" applyProtection="1">
      <alignment horizontal="center" vertical="center" wrapText="1"/>
      <protection locked="0"/>
    </xf>
    <xf numFmtId="0" fontId="20" fillId="14" borderId="3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 hidden="1"/>
    </xf>
    <xf numFmtId="0" fontId="58" fillId="9" borderId="30" xfId="3" applyFont="1" applyFill="1" applyBorder="1" applyAlignment="1">
      <alignment horizontal="right" vertical="center" readingOrder="2"/>
    </xf>
    <xf numFmtId="166" fontId="58" fillId="9" borderId="29" xfId="3" applyNumberFormat="1" applyFont="1" applyFill="1" applyBorder="1" applyAlignment="1">
      <alignment horizontal="center" vertical="center"/>
    </xf>
    <xf numFmtId="0" fontId="58" fillId="0" borderId="0" xfId="3" applyFont="1" applyFill="1" applyAlignment="1">
      <alignment horizontal="center" vertical="center" readingOrder="2"/>
    </xf>
    <xf numFmtId="0" fontId="58" fillId="9" borderId="30" xfId="3" applyFont="1" applyFill="1" applyBorder="1" applyAlignment="1">
      <alignment horizontal="center" vertical="center" readingOrder="1"/>
    </xf>
    <xf numFmtId="0" fontId="30" fillId="9" borderId="31" xfId="3" applyFont="1" applyFill="1" applyBorder="1" applyAlignment="1">
      <alignment horizontal="center" vertical="center" readingOrder="1"/>
    </xf>
    <xf numFmtId="14" fontId="58" fillId="9" borderId="9" xfId="3" applyNumberFormat="1" applyFont="1" applyFill="1" applyBorder="1" applyAlignment="1">
      <alignment horizontal="right" vertical="center"/>
    </xf>
    <xf numFmtId="0" fontId="17" fillId="42" borderId="29" xfId="3" applyFont="1" applyFill="1" applyBorder="1" applyAlignment="1">
      <alignment horizontal="center" vertical="center" readingOrder="1"/>
    </xf>
    <xf numFmtId="0" fontId="30" fillId="9" borderId="9" xfId="3" applyFont="1" applyFill="1" applyBorder="1" applyAlignment="1">
      <alignment horizontal="center" vertical="center"/>
    </xf>
    <xf numFmtId="0" fontId="30" fillId="9" borderId="29" xfId="3" applyFont="1" applyFill="1" applyBorder="1" applyAlignment="1">
      <alignment horizontal="center" vertical="center" readingOrder="1"/>
    </xf>
    <xf numFmtId="0" fontId="30" fillId="9" borderId="9" xfId="3" applyFont="1" applyFill="1" applyBorder="1" applyAlignment="1">
      <alignment horizontal="center" vertical="center" readingOrder="1"/>
    </xf>
    <xf numFmtId="0" fontId="17" fillId="9" borderId="9" xfId="3" applyFont="1" applyFill="1" applyBorder="1" applyAlignment="1">
      <alignment horizontal="center" vertical="center" readingOrder="1"/>
    </xf>
    <xf numFmtId="0" fontId="57" fillId="9" borderId="9" xfId="3" applyFont="1" applyFill="1" applyBorder="1" applyAlignment="1">
      <alignment vertical="center" readingOrder="1"/>
    </xf>
    <xf numFmtId="0" fontId="0" fillId="0" borderId="0" xfId="0" applyAlignment="1">
      <alignment vertical="center"/>
    </xf>
    <xf numFmtId="0" fontId="30" fillId="0" borderId="0" xfId="3" applyFont="1" applyFill="1" applyAlignment="1">
      <alignment horizontal="center" vertical="center" readingOrder="2"/>
    </xf>
    <xf numFmtId="0" fontId="31" fillId="13" borderId="0" xfId="0" applyFont="1" applyFill="1" applyAlignment="1" applyProtection="1">
      <alignment horizontal="center" vertical="center"/>
      <protection hidden="1"/>
    </xf>
    <xf numFmtId="0" fontId="13" fillId="7" borderId="27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26" fillId="43" borderId="29" xfId="0" applyFont="1" applyFill="1" applyBorder="1" applyAlignment="1">
      <alignment vertical="center"/>
    </xf>
    <xf numFmtId="164" fontId="26" fillId="14" borderId="15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3" applyFont="1" applyFill="1" applyAlignment="1">
      <alignment horizontal="center" vertical="center" readingOrder="2"/>
    </xf>
    <xf numFmtId="0" fontId="51" fillId="9" borderId="30" xfId="3" applyFont="1" applyFill="1" applyBorder="1" applyAlignment="1">
      <alignment vertical="center" readingOrder="2"/>
    </xf>
    <xf numFmtId="166" fontId="51" fillId="9" borderId="29" xfId="3" applyNumberFormat="1" applyFont="1" applyFill="1" applyBorder="1" applyAlignment="1">
      <alignment horizontal="right" vertical="center"/>
    </xf>
    <xf numFmtId="0" fontId="51" fillId="9" borderId="29" xfId="3" applyFont="1" applyFill="1" applyBorder="1" applyAlignment="1">
      <alignment horizontal="center" vertical="center" readingOrder="1"/>
    </xf>
    <xf numFmtId="0" fontId="51" fillId="9" borderId="29" xfId="3" applyFont="1" applyFill="1" applyBorder="1" applyAlignment="1">
      <alignment horizontal="right" vertical="center"/>
    </xf>
    <xf numFmtId="0" fontId="53" fillId="39" borderId="29" xfId="3" applyFont="1" applyFill="1" applyBorder="1" applyAlignment="1">
      <alignment horizontal="center" vertical="center" readingOrder="1"/>
    </xf>
    <xf numFmtId="0" fontId="51" fillId="9" borderId="29" xfId="3" applyFont="1" applyFill="1" applyBorder="1" applyAlignment="1">
      <alignment horizontal="center" vertical="center"/>
    </xf>
    <xf numFmtId="0" fontId="18" fillId="9" borderId="29" xfId="3" applyFont="1" applyFill="1" applyBorder="1" applyAlignment="1">
      <alignment horizontal="center" vertical="center" readingOrder="1"/>
    </xf>
    <xf numFmtId="0" fontId="51" fillId="9" borderId="29" xfId="3" applyFont="1" applyFill="1" applyBorder="1" applyAlignment="1">
      <alignment vertical="center" readingOrder="1"/>
    </xf>
    <xf numFmtId="0" fontId="13" fillId="43" borderId="0" xfId="0" applyFont="1" applyFill="1" applyAlignment="1" applyProtection="1">
      <alignment vertical="center"/>
      <protection locked="0"/>
    </xf>
    <xf numFmtId="164" fontId="27" fillId="14" borderId="29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/>
      <protection locked="0" hidden="1"/>
    </xf>
    <xf numFmtId="0" fontId="51" fillId="9" borderId="30" xfId="3" applyFont="1" applyFill="1" applyBorder="1" applyAlignment="1">
      <alignment horizontal="right" vertical="center" readingOrder="2"/>
    </xf>
    <xf numFmtId="166" fontId="51" fillId="9" borderId="29" xfId="3" applyNumberFormat="1" applyFont="1" applyFill="1" applyBorder="1" applyAlignment="1">
      <alignment horizontal="center" vertical="center"/>
    </xf>
    <xf numFmtId="0" fontId="12" fillId="8" borderId="39" xfId="0" applyFont="1" applyFill="1" applyBorder="1" applyAlignment="1" applyProtection="1">
      <alignment horizontal="center" vertical="center"/>
      <protection hidden="1"/>
    </xf>
    <xf numFmtId="164" fontId="26" fillId="14" borderId="29" xfId="0" applyNumberFormat="1" applyFont="1" applyFill="1" applyBorder="1" applyAlignment="1" applyProtection="1">
      <alignment horizontal="center" vertical="center" wrapText="1"/>
      <protection locked="0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0" fontId="0" fillId="7" borderId="0" xfId="0" applyFill="1" applyAlignment="1" applyProtection="1">
      <alignment vertical="center"/>
      <protection locked="0"/>
    </xf>
    <xf numFmtId="164" fontId="3" fillId="7" borderId="0" xfId="0" applyNumberFormat="1" applyFont="1" applyFill="1" applyAlignment="1" applyProtection="1">
      <alignment vertical="center"/>
      <protection locked="0"/>
    </xf>
    <xf numFmtId="164" fontId="0" fillId="7" borderId="0" xfId="0" applyNumberFormat="1" applyFill="1" applyAlignment="1" applyProtection="1">
      <alignment vertical="center"/>
      <protection locked="0"/>
    </xf>
    <xf numFmtId="0" fontId="0" fillId="7" borderId="0" xfId="0" applyNumberFormat="1" applyFill="1" applyAlignment="1" applyProtection="1">
      <alignment vertical="center"/>
      <protection locked="0"/>
    </xf>
    <xf numFmtId="0" fontId="0" fillId="7" borderId="0" xfId="0" applyFill="1" applyAlignment="1" applyProtection="1">
      <alignment vertical="center"/>
      <protection hidden="1"/>
    </xf>
    <xf numFmtId="0" fontId="23" fillId="7" borderId="0" xfId="0" applyFont="1" applyFill="1" applyAlignment="1" applyProtection="1">
      <alignment vertical="center"/>
      <protection hidden="1"/>
    </xf>
    <xf numFmtId="164" fontId="3" fillId="7" borderId="0" xfId="0" applyNumberFormat="1" applyFont="1" applyFill="1" applyAlignment="1" applyProtection="1">
      <alignment vertical="center"/>
      <protection hidden="1"/>
    </xf>
    <xf numFmtId="0" fontId="0" fillId="7" borderId="0" xfId="0" applyNumberFormat="1" applyFill="1" applyAlignment="1" applyProtection="1">
      <alignment vertical="center"/>
      <protection hidden="1"/>
    </xf>
    <xf numFmtId="0" fontId="0" fillId="5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58" fillId="43" borderId="30" xfId="3" applyFont="1" applyFill="1" applyBorder="1" applyAlignment="1">
      <alignment horizontal="right" vertical="center" readingOrder="2"/>
    </xf>
    <xf numFmtId="0" fontId="75" fillId="43" borderId="9" xfId="3" applyFont="1" applyFill="1" applyBorder="1" applyAlignment="1">
      <alignment horizontal="center" vertical="center"/>
    </xf>
    <xf numFmtId="0" fontId="58" fillId="9" borderId="31" xfId="3" applyFont="1" applyFill="1" applyBorder="1" applyAlignment="1">
      <alignment horizontal="center" vertical="center" readingOrder="1"/>
    </xf>
    <xf numFmtId="0" fontId="33" fillId="42" borderId="29" xfId="3" applyFont="1" applyFill="1" applyBorder="1" applyAlignment="1">
      <alignment horizontal="center" vertical="center" readingOrder="1"/>
    </xf>
    <xf numFmtId="0" fontId="58" fillId="9" borderId="9" xfId="3" applyFont="1" applyFill="1" applyBorder="1" applyAlignment="1">
      <alignment horizontal="center" vertical="center"/>
    </xf>
    <xf numFmtId="0" fontId="58" fillId="9" borderId="29" xfId="3" applyFont="1" applyFill="1" applyBorder="1" applyAlignment="1">
      <alignment horizontal="center" vertical="center" readingOrder="1"/>
    </xf>
    <xf numFmtId="0" fontId="58" fillId="9" borderId="9" xfId="3" applyFont="1" applyFill="1" applyBorder="1" applyAlignment="1">
      <alignment horizontal="center" vertical="center" readingOrder="1"/>
    </xf>
    <xf numFmtId="0" fontId="33" fillId="9" borderId="9" xfId="3" applyFont="1" applyFill="1" applyBorder="1" applyAlignment="1">
      <alignment horizontal="center" vertical="center" readingOrder="1"/>
    </xf>
    <xf numFmtId="0" fontId="73" fillId="9" borderId="9" xfId="3" applyFont="1" applyFill="1" applyBorder="1" applyAlignment="1">
      <alignment vertical="center" readingOrder="1"/>
    </xf>
    <xf numFmtId="0" fontId="0" fillId="7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0" fillId="5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0" xfId="0" applyNumberForma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164" fontId="0" fillId="7" borderId="0" xfId="0" applyNumberFormat="1" applyFill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locked="0"/>
    </xf>
    <xf numFmtId="0" fontId="28" fillId="15" borderId="13" xfId="3" applyFont="1" applyFill="1" applyBorder="1" applyAlignment="1">
      <alignment horizontal="center" vertical="center" readingOrder="1"/>
    </xf>
    <xf numFmtId="0" fontId="13" fillId="5" borderId="0" xfId="0" applyFont="1" applyFill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7" borderId="0" xfId="0" applyFill="1" applyAlignment="1" applyProtection="1">
      <protection locked="0"/>
    </xf>
    <xf numFmtId="164" fontId="0" fillId="7" borderId="0" xfId="0" applyNumberFormat="1" applyFill="1" applyAlignment="1" applyProtection="1">
      <protection locked="0"/>
    </xf>
    <xf numFmtId="0" fontId="0" fillId="7" borderId="0" xfId="0" applyNumberFormat="1" applyFill="1" applyAlignment="1" applyProtection="1">
      <protection locked="0"/>
    </xf>
    <xf numFmtId="0" fontId="23" fillId="7" borderId="0" xfId="0" applyFont="1" applyFill="1" applyAlignment="1" applyProtection="1">
      <protection hidden="1"/>
    </xf>
    <xf numFmtId="164" fontId="0" fillId="7" borderId="0" xfId="0" applyNumberFormat="1" applyFill="1" applyAlignment="1" applyProtection="1">
      <protection hidden="1"/>
    </xf>
    <xf numFmtId="0" fontId="0" fillId="7" borderId="0" xfId="0" applyFill="1" applyAlignment="1" applyProtection="1">
      <protection hidden="1"/>
    </xf>
    <xf numFmtId="0" fontId="15" fillId="13" borderId="0" xfId="0" applyFont="1" applyFill="1" applyAlignment="1" applyProtection="1">
      <alignment horizontal="center"/>
      <protection hidden="1"/>
    </xf>
    <xf numFmtId="0" fontId="0" fillId="7" borderId="0" xfId="0" applyNumberFormat="1" applyFill="1" applyAlignment="1" applyProtection="1">
      <protection hidden="1"/>
    </xf>
    <xf numFmtId="0" fontId="0" fillId="0" borderId="0" xfId="0" applyAlignment="1" applyProtection="1">
      <protection hidden="1"/>
    </xf>
    <xf numFmtId="0" fontId="13" fillId="0" borderId="8" xfId="0" applyFont="1" applyBorder="1" applyAlignment="1" applyProtection="1">
      <alignment horizontal="center" wrapText="1"/>
      <protection locked="0"/>
    </xf>
    <xf numFmtId="0" fontId="13" fillId="0" borderId="0" xfId="0" applyFont="1" applyAlignment="1" applyProtection="1">
      <protection locked="0"/>
    </xf>
    <xf numFmtId="0" fontId="27" fillId="14" borderId="11" xfId="0" applyFont="1" applyFill="1" applyBorder="1" applyAlignment="1" applyProtection="1">
      <alignment horizontal="center" wrapText="1"/>
      <protection locked="0"/>
    </xf>
    <xf numFmtId="0" fontId="9" fillId="14" borderId="29" xfId="0" applyFont="1" applyFill="1" applyBorder="1" applyAlignment="1"/>
    <xf numFmtId="0" fontId="0" fillId="0" borderId="0" xfId="0" applyAlignment="1" applyProtection="1">
      <protection locked="0"/>
    </xf>
    <xf numFmtId="0" fontId="0" fillId="0" borderId="0" xfId="0" applyNumberFormat="1" applyAlignment="1" applyProtection="1">
      <protection locked="0"/>
    </xf>
    <xf numFmtId="164" fontId="0" fillId="0" borderId="0" xfId="0" applyNumberFormat="1" applyAlignment="1" applyProtection="1">
      <protection locked="0"/>
    </xf>
    <xf numFmtId="166" fontId="22" fillId="9" borderId="29" xfId="3" applyNumberFormat="1" applyFont="1" applyFill="1" applyBorder="1" applyAlignment="1">
      <alignment horizontal="center" vertical="center"/>
    </xf>
    <xf numFmtId="0" fontId="20" fillId="14" borderId="15" xfId="0" applyFont="1" applyFill="1" applyBorder="1" applyAlignment="1" applyProtection="1">
      <alignment horizontal="center" wrapText="1"/>
      <protection locked="0"/>
    </xf>
    <xf numFmtId="0" fontId="13" fillId="43" borderId="0" xfId="0" applyFont="1" applyFill="1" applyAlignme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58" fillId="9" borderId="29" xfId="3" applyNumberFormat="1" applyFont="1" applyFill="1" applyBorder="1" applyAlignment="1">
      <alignment horizontal="center" vertical="center" readingOrder="1"/>
    </xf>
    <xf numFmtId="0" fontId="0" fillId="0" borderId="3" xfId="0" applyBorder="1" applyAlignment="1" applyProtection="1">
      <alignment vertical="center"/>
      <protection locked="0"/>
    </xf>
    <xf numFmtId="164" fontId="0" fillId="0" borderId="4" xfId="0" applyNumberForma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5" xfId="0" applyNumberFormat="1" applyBorder="1" applyAlignment="1" applyProtection="1">
      <alignment vertical="center"/>
      <protection locked="0"/>
    </xf>
    <xf numFmtId="0" fontId="13" fillId="7" borderId="0" xfId="0" applyFont="1" applyFill="1" applyAlignment="1" applyProtection="1">
      <alignment vertical="center"/>
      <protection locked="0"/>
    </xf>
    <xf numFmtId="0" fontId="8" fillId="7" borderId="0" xfId="0" applyFont="1" applyFill="1" applyAlignment="1" applyProtection="1">
      <alignment vertical="center"/>
      <protection locked="0"/>
    </xf>
    <xf numFmtId="0" fontId="8" fillId="5" borderId="0" xfId="0" applyFont="1" applyFill="1" applyAlignment="1" applyProtection="1">
      <alignment vertical="center"/>
      <protection locked="0"/>
    </xf>
    <xf numFmtId="0" fontId="51" fillId="9" borderId="35" xfId="3" applyNumberFormat="1" applyFont="1" applyFill="1" applyBorder="1" applyAlignment="1">
      <alignment vertical="center" readingOrder="1"/>
    </xf>
    <xf numFmtId="0" fontId="51" fillId="9" borderId="9" xfId="3" applyNumberFormat="1" applyFont="1" applyFill="1" applyBorder="1" applyAlignment="1">
      <alignment horizontal="center" vertical="center" readingOrder="1"/>
    </xf>
    <xf numFmtId="0" fontId="58" fillId="9" borderId="30" xfId="3" applyFont="1" applyFill="1" applyBorder="1" applyAlignment="1">
      <alignment horizontal="center" vertical="center" readingOrder="2"/>
    </xf>
    <xf numFmtId="0" fontId="14" fillId="5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14" fontId="30" fillId="9" borderId="9" xfId="3" applyNumberFormat="1" applyFont="1" applyFill="1" applyBorder="1" applyAlignment="1">
      <alignment horizontal="right" vertical="center"/>
    </xf>
    <xf numFmtId="0" fontId="0" fillId="7" borderId="0" xfId="0" applyFill="1" applyAlignment="1" applyProtection="1">
      <alignment vertical="center"/>
    </xf>
    <xf numFmtId="164" fontId="0" fillId="7" borderId="0" xfId="0" applyNumberFormat="1" applyFill="1" applyAlignment="1" applyProtection="1">
      <alignment vertical="center"/>
    </xf>
    <xf numFmtId="164" fontId="6" fillId="7" borderId="0" xfId="0" applyNumberFormat="1" applyFont="1" applyFill="1" applyAlignment="1" applyProtection="1">
      <alignment vertical="center"/>
    </xf>
    <xf numFmtId="164" fontId="0" fillId="0" borderId="0" xfId="0" applyNumberFormat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/>
      <protection locked="0" hidden="1"/>
    </xf>
    <xf numFmtId="0" fontId="0" fillId="5" borderId="0" xfId="0" applyFill="1" applyAlignment="1" applyProtection="1">
      <alignment vertical="center"/>
      <protection locked="0" hidden="1"/>
    </xf>
    <xf numFmtId="0" fontId="58" fillId="9" borderId="30" xfId="3" applyNumberFormat="1" applyFont="1" applyFill="1" applyBorder="1" applyAlignment="1">
      <alignment horizontal="center" vertical="center" readingOrder="1"/>
    </xf>
    <xf numFmtId="0" fontId="30" fillId="9" borderId="31" xfId="3" applyNumberFormat="1" applyFont="1" applyFill="1" applyBorder="1" applyAlignment="1">
      <alignment horizontal="center" vertical="center" readingOrder="1"/>
    </xf>
    <xf numFmtId="0" fontId="17" fillId="42" borderId="29" xfId="3" applyNumberFormat="1" applyFont="1" applyFill="1" applyBorder="1" applyAlignment="1">
      <alignment horizontal="center" vertical="center" readingOrder="1"/>
    </xf>
    <xf numFmtId="0" fontId="30" fillId="9" borderId="29" xfId="3" applyNumberFormat="1" applyFont="1" applyFill="1" applyBorder="1" applyAlignment="1">
      <alignment horizontal="center" vertical="center" readingOrder="1"/>
    </xf>
    <xf numFmtId="0" fontId="30" fillId="9" borderId="9" xfId="3" applyNumberFormat="1" applyFont="1" applyFill="1" applyBorder="1" applyAlignment="1">
      <alignment horizontal="center" vertical="center" readingOrder="1"/>
    </xf>
    <xf numFmtId="164" fontId="13" fillId="0" borderId="0" xfId="0" applyNumberFormat="1" applyFont="1" applyAlignment="1" applyProtection="1">
      <alignment vertical="center"/>
      <protection locked="0" hidden="1"/>
    </xf>
    <xf numFmtId="166" fontId="58" fillId="15" borderId="35" xfId="3" applyNumberFormat="1" applyFont="1" applyFill="1" applyBorder="1" applyAlignment="1">
      <alignment horizontal="right" vertical="center" readingOrder="2"/>
    </xf>
    <xf numFmtId="0" fontId="58" fillId="15" borderId="9" xfId="3" applyNumberFormat="1" applyFont="1" applyFill="1" applyBorder="1" applyAlignment="1">
      <alignment horizontal="center" vertical="center" readingOrder="1"/>
    </xf>
    <xf numFmtId="0" fontId="58" fillId="15" borderId="32" xfId="3" applyNumberFormat="1" applyFont="1" applyFill="1" applyBorder="1" applyAlignment="1">
      <alignment horizontal="center" vertical="center" readingOrder="1"/>
    </xf>
    <xf numFmtId="0" fontId="33" fillId="15" borderId="0" xfId="3" applyNumberFormat="1" applyFont="1" applyFill="1" applyBorder="1" applyAlignment="1">
      <alignment horizontal="right" vertical="center"/>
    </xf>
    <xf numFmtId="0" fontId="58" fillId="15" borderId="9" xfId="3" applyNumberFormat="1" applyFont="1" applyFill="1" applyBorder="1" applyAlignment="1">
      <alignment horizontal="right" vertical="center"/>
    </xf>
    <xf numFmtId="0" fontId="33" fillId="15" borderId="29" xfId="3" applyNumberFormat="1" applyFont="1" applyFill="1" applyBorder="1" applyAlignment="1">
      <alignment horizontal="center" vertical="center" readingOrder="1"/>
    </xf>
    <xf numFmtId="0" fontId="58" fillId="15" borderId="9" xfId="3" applyNumberFormat="1" applyFont="1" applyFill="1" applyBorder="1" applyAlignment="1">
      <alignment horizontal="center" vertical="center"/>
    </xf>
    <xf numFmtId="0" fontId="33" fillId="15" borderId="9" xfId="3" applyNumberFormat="1" applyFont="1" applyFill="1" applyBorder="1" applyAlignment="1">
      <alignment horizontal="center" vertical="center" readingOrder="1"/>
    </xf>
    <xf numFmtId="0" fontId="58" fillId="15" borderId="36" xfId="3" applyNumberFormat="1" applyFont="1" applyFill="1" applyBorder="1" applyAlignment="1">
      <alignment horizontal="center" vertical="center" readingOrder="1"/>
    </xf>
    <xf numFmtId="0" fontId="6" fillId="0" borderId="0" xfId="0" applyFont="1" applyAlignment="1" applyProtection="1">
      <alignment vertical="center"/>
      <protection locked="0"/>
    </xf>
    <xf numFmtId="164" fontId="6" fillId="7" borderId="0" xfId="0" applyNumberFormat="1" applyFont="1" applyFill="1" applyAlignment="1" applyProtection="1">
      <alignment horizontal="right" vertical="center"/>
    </xf>
    <xf numFmtId="0" fontId="6" fillId="7" borderId="0" xfId="0" applyFont="1" applyFill="1" applyAlignment="1" applyProtection="1">
      <alignment vertical="center"/>
      <protection locked="0"/>
    </xf>
    <xf numFmtId="0" fontId="9" fillId="7" borderId="0" xfId="0" applyFont="1" applyFill="1" applyAlignment="1" applyProtection="1">
      <alignment vertical="center"/>
      <protection locked="0"/>
    </xf>
    <xf numFmtId="0" fontId="30" fillId="9" borderId="9" xfId="3" applyNumberFormat="1" applyFont="1" applyFill="1" applyBorder="1" applyAlignment="1">
      <alignment horizontal="center" vertical="center"/>
    </xf>
    <xf numFmtId="0" fontId="18" fillId="9" borderId="9" xfId="3" applyNumberFormat="1" applyFont="1" applyFill="1" applyBorder="1" applyAlignment="1">
      <alignment horizontal="center" vertical="center" readingOrder="1"/>
    </xf>
    <xf numFmtId="0" fontId="57" fillId="9" borderId="37" xfId="3" applyNumberFormat="1" applyFont="1" applyFill="1" applyBorder="1" applyAlignment="1">
      <alignment vertical="center" readingOrder="1"/>
    </xf>
    <xf numFmtId="0" fontId="6" fillId="0" borderId="0" xfId="0" applyFont="1" applyAlignment="1" applyProtection="1">
      <alignment horizontal="right" vertical="center"/>
      <protection locked="0" hidden="1"/>
    </xf>
    <xf numFmtId="0" fontId="9" fillId="0" borderId="0" xfId="0" applyFont="1" applyAlignment="1" applyProtection="1">
      <alignment vertical="center"/>
      <protection locked="0" hidden="1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0" fontId="27" fillId="14" borderId="9" xfId="0" applyFont="1" applyFill="1" applyBorder="1" applyAlignment="1" applyProtection="1">
      <alignment horizontal="center" wrapText="1"/>
      <protection locked="0"/>
    </xf>
    <xf numFmtId="0" fontId="14" fillId="11" borderId="26" xfId="0" applyFont="1" applyFill="1" applyBorder="1" applyAlignment="1" applyProtection="1">
      <alignment horizontal="center" wrapText="1"/>
      <protection hidden="1"/>
    </xf>
    <xf numFmtId="0" fontId="17" fillId="44" borderId="9" xfId="3" applyFont="1" applyFill="1" applyBorder="1" applyAlignment="1">
      <alignment horizontal="center" readingOrder="1"/>
    </xf>
    <xf numFmtId="0" fontId="17" fillId="44" borderId="9" xfId="3" applyFont="1" applyFill="1" applyBorder="1" applyAlignment="1">
      <alignment horizontal="center" vertical="center" readingOrder="1"/>
    </xf>
    <xf numFmtId="0" fontId="33" fillId="44" borderId="9" xfId="3" applyFont="1" applyFill="1" applyBorder="1" applyAlignment="1">
      <alignment horizontal="center" vertical="center" readingOrder="1"/>
    </xf>
    <xf numFmtId="0" fontId="17" fillId="42" borderId="9" xfId="3" applyNumberFormat="1" applyFont="1" applyFill="1" applyBorder="1" applyAlignment="1">
      <alignment horizontal="center" vertical="center" readingOrder="1"/>
    </xf>
    <xf numFmtId="0" fontId="58" fillId="9" borderId="25" xfId="3" applyFont="1" applyFill="1" applyBorder="1" applyAlignment="1">
      <alignment horizontal="center" vertical="center" readingOrder="1"/>
    </xf>
    <xf numFmtId="0" fontId="30" fillId="9" borderId="25" xfId="3" applyFont="1" applyFill="1" applyBorder="1" applyAlignment="1">
      <alignment horizontal="center" vertical="center" readingOrder="1"/>
    </xf>
    <xf numFmtId="0" fontId="30" fillId="9" borderId="25" xfId="3" applyNumberFormat="1" applyFont="1" applyFill="1" applyBorder="1" applyAlignment="1">
      <alignment horizontal="center" vertical="center" readingOrder="1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0" fontId="33" fillId="15" borderId="25" xfId="3" applyNumberFormat="1" applyFont="1" applyFill="1" applyBorder="1" applyAlignment="1">
      <alignment horizontal="center" vertical="center" readingOrder="1"/>
    </xf>
    <xf numFmtId="0" fontId="28" fillId="15" borderId="0" xfId="3" applyFont="1" applyFill="1" applyBorder="1" applyAlignment="1">
      <alignment horizontal="center" vertical="center" readingOrder="1"/>
    </xf>
    <xf numFmtId="0" fontId="51" fillId="9" borderId="25" xfId="3" applyFont="1" applyFill="1" applyBorder="1" applyAlignment="1">
      <alignment horizontal="center" readingOrder="1"/>
    </xf>
    <xf numFmtId="0" fontId="27" fillId="14" borderId="29" xfId="0" applyNumberFormat="1" applyFont="1" applyFill="1" applyBorder="1" applyAlignment="1" applyProtection="1">
      <alignment horizontal="center" vertical="center" wrapText="1"/>
      <protection locked="0"/>
    </xf>
    <xf numFmtId="0" fontId="13" fillId="14" borderId="29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8" xfId="0" applyNumberFormat="1" applyFont="1" applyBorder="1" applyAlignment="1" applyProtection="1">
      <alignment horizontal="center" vertical="center" wrapText="1"/>
      <protection locked="0"/>
    </xf>
    <xf numFmtId="0" fontId="29" fillId="14" borderId="29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26" xfId="0" applyFont="1" applyFill="1" applyBorder="1" applyAlignment="1" applyProtection="1">
      <alignment horizontal="center" vertical="center" wrapText="1"/>
      <protection locked="0"/>
    </xf>
    <xf numFmtId="0" fontId="17" fillId="2" borderId="29" xfId="3" applyFont="1" applyFill="1" applyBorder="1" applyAlignment="1">
      <alignment horizontal="center" vertical="center" readingOrder="1"/>
    </xf>
    <xf numFmtId="164" fontId="9" fillId="14" borderId="29" xfId="0" applyNumberFormat="1" applyFont="1" applyFill="1" applyBorder="1" applyAlignment="1" applyProtection="1">
      <alignment horizontal="center" vertical="center" wrapText="1"/>
      <protection locked="0"/>
    </xf>
    <xf numFmtId="164" fontId="13" fillId="14" borderId="29" xfId="0" applyNumberFormat="1" applyFont="1" applyFill="1" applyBorder="1" applyAlignment="1" applyProtection="1">
      <alignment horizontal="center" vertical="center" wrapText="1"/>
      <protection locked="0"/>
    </xf>
    <xf numFmtId="164" fontId="7" fillId="14" borderId="29" xfId="0" applyNumberFormat="1" applyFont="1" applyFill="1" applyBorder="1" applyAlignment="1" applyProtection="1">
      <alignment horizontal="center" vertical="center" wrapText="1"/>
      <protection locked="0"/>
    </xf>
    <xf numFmtId="164" fontId="8" fillId="14" borderId="29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27" xfId="0" applyNumberFormat="1" applyBorder="1" applyAlignment="1" applyProtection="1">
      <alignment vertical="center"/>
      <protection locked="0"/>
    </xf>
    <xf numFmtId="164" fontId="26" fillId="14" borderId="30" xfId="0" applyNumberFormat="1" applyFont="1" applyFill="1" applyBorder="1" applyAlignment="1" applyProtection="1">
      <alignment horizontal="center" vertical="center" wrapText="1"/>
      <protection locked="0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164" fontId="27" fillId="14" borderId="30" xfId="0" applyNumberFormat="1" applyFont="1" applyFill="1" applyBorder="1" applyAlignment="1" applyProtection="1">
      <alignment horizontal="center" vertical="center" wrapText="1"/>
      <protection locked="0"/>
    </xf>
    <xf numFmtId="0" fontId="23" fillId="7" borderId="0" xfId="0" applyFont="1" applyFill="1" applyAlignment="1" applyProtection="1">
      <alignment horizontal="center" vertical="center"/>
      <protection hidden="1"/>
    </xf>
    <xf numFmtId="164" fontId="29" fillId="14" borderId="29" xfId="0" applyNumberFormat="1" applyFont="1" applyFill="1" applyBorder="1" applyAlignment="1" applyProtection="1">
      <alignment horizontal="center" vertical="center" wrapText="1"/>
      <protection locked="0"/>
    </xf>
    <xf numFmtId="0" fontId="73" fillId="9" borderId="9" xfId="3" applyFont="1" applyFill="1" applyBorder="1" applyAlignment="1">
      <alignment horizontal="center" vertical="center" readingOrder="1"/>
    </xf>
    <xf numFmtId="0" fontId="8" fillId="0" borderId="0" xfId="0" applyFont="1" applyAlignment="1">
      <alignment vertical="center"/>
    </xf>
    <xf numFmtId="0" fontId="76" fillId="0" borderId="0" xfId="0" applyFont="1"/>
    <xf numFmtId="0" fontId="64" fillId="14" borderId="0" xfId="0" applyFont="1" applyFill="1" applyProtection="1">
      <protection hidden="1"/>
    </xf>
    <xf numFmtId="0" fontId="0" fillId="14" borderId="0" xfId="0" applyFont="1" applyFill="1" applyProtection="1">
      <protection hidden="1"/>
    </xf>
    <xf numFmtId="0" fontId="61" fillId="14" borderId="0" xfId="0" applyFont="1" applyFill="1" applyProtection="1">
      <protection hidden="1"/>
    </xf>
    <xf numFmtId="0" fontId="0" fillId="14" borderId="0" xfId="0" applyFill="1" applyProtection="1">
      <protection hidden="1"/>
    </xf>
    <xf numFmtId="0" fontId="74" fillId="14" borderId="0" xfId="0" applyFont="1" applyFill="1" applyProtection="1">
      <protection hidden="1"/>
    </xf>
    <xf numFmtId="0" fontId="4" fillId="14" borderId="0" xfId="0" applyFont="1" applyFill="1" applyAlignment="1" applyProtection="1">
      <alignment horizontal="center" vertical="center"/>
      <protection hidden="1"/>
    </xf>
    <xf numFmtId="0" fontId="0" fillId="14" borderId="0" xfId="0" applyFill="1" applyAlignment="1" applyProtection="1">
      <alignment horizontal="center" vertical="center"/>
      <protection hidden="1"/>
    </xf>
    <xf numFmtId="0" fontId="13" fillId="45" borderId="0" xfId="0" applyFont="1" applyFill="1" applyProtection="1">
      <protection locked="0"/>
    </xf>
    <xf numFmtId="0" fontId="0" fillId="45" borderId="0" xfId="0" applyFill="1" applyProtection="1">
      <protection locked="0"/>
    </xf>
    <xf numFmtId="0" fontId="32" fillId="7" borderId="0" xfId="0" applyFont="1" applyFill="1" applyAlignment="1" applyProtection="1">
      <alignment horizontal="center" vertical="center" wrapText="1"/>
      <protection locked="0" hidden="1"/>
    </xf>
    <xf numFmtId="0" fontId="0" fillId="0" borderId="7" xfId="0" applyBorder="1" applyAlignment="1">
      <alignment vertical="center"/>
    </xf>
    <xf numFmtId="166" fontId="30" fillId="9" borderId="29" xfId="3" applyNumberFormat="1" applyFont="1" applyFill="1" applyBorder="1" applyAlignment="1">
      <alignment horizontal="center" vertical="center"/>
    </xf>
    <xf numFmtId="0" fontId="30" fillId="9" borderId="30" xfId="3" applyFont="1" applyFill="1" applyBorder="1" applyAlignment="1">
      <alignment horizontal="center" vertical="center" readingOrder="1"/>
    </xf>
    <xf numFmtId="0" fontId="10" fillId="7" borderId="0" xfId="0" applyFont="1" applyFill="1" applyAlignment="1" applyProtection="1">
      <alignment vertical="center"/>
      <protection hidden="1"/>
    </xf>
    <xf numFmtId="0" fontId="29" fillId="14" borderId="29" xfId="0" applyFont="1" applyFill="1" applyBorder="1" applyAlignment="1">
      <alignment vertical="center"/>
    </xf>
    <xf numFmtId="0" fontId="74" fillId="14" borderId="29" xfId="0" applyFont="1" applyFill="1" applyBorder="1" applyAlignment="1" applyProtection="1">
      <alignment vertical="center"/>
      <protection locked="0" hidden="1"/>
    </xf>
    <xf numFmtId="0" fontId="74" fillId="0" borderId="0" xfId="0" applyFont="1" applyAlignment="1" applyProtection="1">
      <alignment vertical="center"/>
      <protection locked="0" hidden="1"/>
    </xf>
    <xf numFmtId="164" fontId="74" fillId="14" borderId="29" xfId="0" applyNumberFormat="1" applyFont="1" applyFill="1" applyBorder="1" applyAlignment="1" applyProtection="1">
      <alignment vertical="center"/>
      <protection locked="0" hidden="1"/>
    </xf>
    <xf numFmtId="0" fontId="14" fillId="14" borderId="29" xfId="0" applyFont="1" applyFill="1" applyBorder="1" applyAlignment="1" applyProtection="1">
      <alignment horizontal="center" vertical="center"/>
      <protection locked="0" hidden="1"/>
    </xf>
    <xf numFmtId="0" fontId="74" fillId="14" borderId="29" xfId="0" applyFont="1" applyFill="1" applyBorder="1" applyAlignment="1" applyProtection="1">
      <alignment horizontal="center" vertical="center"/>
      <protection locked="0" hidden="1"/>
    </xf>
    <xf numFmtId="167" fontId="30" fillId="9" borderId="30" xfId="3" applyNumberFormat="1" applyFont="1" applyFill="1" applyBorder="1" applyAlignment="1">
      <alignment horizontal="center" vertical="center" readingOrder="1"/>
    </xf>
    <xf numFmtId="0" fontId="8" fillId="7" borderId="0" xfId="0" applyFont="1" applyFill="1" applyAlignment="1" applyProtection="1">
      <alignment vertical="center"/>
      <protection hidden="1"/>
    </xf>
    <xf numFmtId="0" fontId="8" fillId="0" borderId="5" xfId="0" applyFont="1" applyBorder="1" applyAlignment="1" applyProtection="1">
      <alignment vertical="center"/>
      <protection locked="0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0" fontId="30" fillId="9" borderId="1" xfId="3" applyFont="1" applyFill="1" applyBorder="1" applyAlignment="1">
      <alignment horizontal="center" vertical="center" readingOrder="1"/>
    </xf>
    <xf numFmtId="0" fontId="29" fillId="14" borderId="9" xfId="0" applyFont="1" applyFill="1" applyBorder="1" applyAlignment="1">
      <alignment horizontal="center" vertical="center"/>
    </xf>
    <xf numFmtId="164" fontId="74" fillId="14" borderId="9" xfId="0" applyNumberFormat="1" applyFont="1" applyFill="1" applyBorder="1" applyAlignment="1" applyProtection="1">
      <alignment vertical="center"/>
      <protection locked="0" hidden="1"/>
    </xf>
    <xf numFmtId="0" fontId="14" fillId="14" borderId="9" xfId="0" applyFont="1" applyFill="1" applyBorder="1" applyAlignment="1" applyProtection="1">
      <alignment horizontal="center" vertical="center"/>
      <protection locked="0" hidden="1"/>
    </xf>
    <xf numFmtId="0" fontId="74" fillId="14" borderId="9" xfId="0" applyFont="1" applyFill="1" applyBorder="1" applyAlignment="1" applyProtection="1">
      <alignment horizontal="center" vertical="center"/>
      <protection locked="0" hidden="1"/>
    </xf>
    <xf numFmtId="0" fontId="74" fillId="14" borderId="9" xfId="0" applyFont="1" applyFill="1" applyBorder="1" applyAlignment="1" applyProtection="1">
      <alignment vertical="center"/>
      <protection locked="0" hidden="1"/>
    </xf>
    <xf numFmtId="167" fontId="30" fillId="9" borderId="1" xfId="3" applyNumberFormat="1" applyFont="1" applyFill="1" applyBorder="1" applyAlignment="1">
      <alignment horizontal="center" vertical="center" readingOrder="1"/>
    </xf>
    <xf numFmtId="0" fontId="58" fillId="46" borderId="30" xfId="3" applyFont="1" applyFill="1" applyBorder="1" applyAlignment="1">
      <alignment horizontal="center" vertical="center" readingOrder="2"/>
    </xf>
    <xf numFmtId="166" fontId="79" fillId="46" borderId="29" xfId="3" applyNumberFormat="1" applyFont="1" applyFill="1" applyBorder="1" applyAlignment="1">
      <alignment horizontal="center" vertical="center"/>
    </xf>
    <xf numFmtId="0" fontId="79" fillId="46" borderId="30" xfId="3" applyFont="1" applyFill="1" applyBorder="1" applyAlignment="1">
      <alignment horizontal="right" vertical="center" readingOrder="2"/>
    </xf>
    <xf numFmtId="0" fontId="79" fillId="46" borderId="30" xfId="3" applyFont="1" applyFill="1" applyBorder="1" applyAlignment="1">
      <alignment horizontal="center" vertical="center" readingOrder="1"/>
    </xf>
    <xf numFmtId="0" fontId="79" fillId="46" borderId="9" xfId="3" applyFont="1" applyFill="1" applyBorder="1" applyAlignment="1">
      <alignment horizontal="center" vertical="center"/>
    </xf>
    <xf numFmtId="14" fontId="79" fillId="46" borderId="9" xfId="3" applyNumberFormat="1" applyFont="1" applyFill="1" applyBorder="1" applyAlignment="1">
      <alignment horizontal="right" vertical="center"/>
    </xf>
    <xf numFmtId="0" fontId="79" fillId="42" borderId="29" xfId="3" applyFont="1" applyFill="1" applyBorder="1" applyAlignment="1">
      <alignment horizontal="center" vertical="center" readingOrder="1"/>
    </xf>
    <xf numFmtId="0" fontId="79" fillId="46" borderId="9" xfId="3" applyFont="1" applyFill="1" applyBorder="1" applyAlignment="1">
      <alignment horizontal="center" vertical="center" readingOrder="1"/>
    </xf>
    <xf numFmtId="0" fontId="79" fillId="46" borderId="9" xfId="3" applyFont="1" applyFill="1" applyBorder="1" applyAlignment="1">
      <alignment vertical="center" readingOrder="1"/>
    </xf>
    <xf numFmtId="0" fontId="0" fillId="7" borderId="31" xfId="0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0" fillId="7" borderId="25" xfId="0" applyFill="1" applyBorder="1" applyAlignment="1" applyProtection="1">
      <alignment vertical="center"/>
      <protection hidden="1"/>
    </xf>
    <xf numFmtId="0" fontId="0" fillId="7" borderId="40" xfId="0" applyFill="1" applyBorder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26" fillId="45" borderId="15" xfId="0" applyFont="1" applyFill="1" applyBorder="1" applyAlignment="1" applyProtection="1">
      <alignment horizontal="center" vertical="center" wrapText="1"/>
      <protection locked="0"/>
    </xf>
    <xf numFmtId="14" fontId="26" fillId="45" borderId="15" xfId="0" applyNumberFormat="1" applyFont="1" applyFill="1" applyBorder="1" applyAlignment="1" applyProtection="1">
      <alignment horizontal="center" vertical="center" wrapText="1"/>
      <protection locked="0"/>
    </xf>
    <xf numFmtId="0" fontId="13" fillId="45" borderId="15" xfId="0" applyFont="1" applyFill="1" applyBorder="1" applyProtection="1">
      <protection locked="0"/>
    </xf>
    <xf numFmtId="0" fontId="15" fillId="3" borderId="38" xfId="0" applyFont="1" applyFill="1" applyBorder="1" applyAlignment="1" applyProtection="1">
      <alignment vertical="center"/>
      <protection hidden="1"/>
    </xf>
    <xf numFmtId="0" fontId="80" fillId="7" borderId="0" xfId="0" applyFont="1" applyFill="1" applyAlignment="1" applyProtection="1">
      <alignment vertical="center"/>
      <protection hidden="1"/>
    </xf>
    <xf numFmtId="164" fontId="80" fillId="7" borderId="0" xfId="0" applyNumberFormat="1" applyFont="1" applyFill="1" applyAlignment="1" applyProtection="1">
      <alignment vertical="center"/>
      <protection hidden="1"/>
    </xf>
    <xf numFmtId="2" fontId="80" fillId="7" borderId="0" xfId="0" applyNumberFormat="1" applyFont="1" applyFill="1" applyAlignment="1" applyProtection="1">
      <alignment vertical="center"/>
      <protection hidden="1"/>
    </xf>
    <xf numFmtId="0" fontId="15" fillId="3" borderId="38" xfId="0" applyFont="1" applyFill="1" applyBorder="1" applyAlignment="1" applyProtection="1">
      <alignment horizontal="center" vertical="center"/>
      <protection hidden="1"/>
    </xf>
    <xf numFmtId="0" fontId="80" fillId="0" borderId="0" xfId="0" applyFont="1" applyAlignment="1" applyProtection="1">
      <alignment vertical="center"/>
      <protection hidden="1"/>
    </xf>
    <xf numFmtId="0" fontId="80" fillId="5" borderId="0" xfId="0" applyFont="1" applyFill="1" applyAlignment="1" applyProtection="1">
      <alignment vertical="center"/>
      <protection hidden="1"/>
    </xf>
    <xf numFmtId="0" fontId="80" fillId="7" borderId="15" xfId="0" applyFont="1" applyFill="1" applyBorder="1" applyAlignment="1" applyProtection="1">
      <alignment horizontal="center" vertical="center"/>
      <protection hidden="1"/>
    </xf>
    <xf numFmtId="0" fontId="58" fillId="46" borderId="30" xfId="3" applyFont="1" applyFill="1" applyBorder="1" applyAlignment="1">
      <alignment horizontal="center" vertical="center" wrapText="1" readingOrder="2"/>
    </xf>
    <xf numFmtId="0" fontId="0" fillId="7" borderId="0" xfId="0" applyFill="1" applyAlignment="1" applyProtection="1">
      <alignment vertical="center" wrapText="1"/>
      <protection locked="0"/>
    </xf>
    <xf numFmtId="0" fontId="23" fillId="7" borderId="0" xfId="0" applyFont="1" applyFill="1" applyAlignment="1" applyProtection="1">
      <alignment vertical="center" wrapText="1"/>
      <protection hidden="1"/>
    </xf>
    <xf numFmtId="0" fontId="0" fillId="0" borderId="3" xfId="0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58" fillId="14" borderId="30" xfId="3" applyFont="1" applyFill="1" applyBorder="1" applyAlignment="1">
      <alignment horizontal="center" vertical="center" readingOrder="2"/>
    </xf>
    <xf numFmtId="166" fontId="79" fillId="14" borderId="29" xfId="3" applyNumberFormat="1" applyFont="1" applyFill="1" applyBorder="1" applyAlignment="1">
      <alignment horizontal="center" vertical="center"/>
    </xf>
    <xf numFmtId="0" fontId="79" fillId="14" borderId="30" xfId="3" applyFont="1" applyFill="1" applyBorder="1" applyAlignment="1">
      <alignment horizontal="right" vertical="center" readingOrder="2"/>
    </xf>
    <xf numFmtId="0" fontId="79" fillId="14" borderId="29" xfId="3" applyFont="1" applyFill="1" applyBorder="1" applyAlignment="1">
      <alignment horizontal="center" vertical="center" readingOrder="1"/>
    </xf>
    <xf numFmtId="0" fontId="79" fillId="14" borderId="30" xfId="3" applyFont="1" applyFill="1" applyBorder="1" applyAlignment="1">
      <alignment horizontal="center" vertical="center" readingOrder="1"/>
    </xf>
    <xf numFmtId="0" fontId="79" fillId="14" borderId="9" xfId="3" applyFont="1" applyFill="1" applyBorder="1" applyAlignment="1">
      <alignment horizontal="center" vertical="center"/>
    </xf>
    <xf numFmtId="14" fontId="79" fillId="14" borderId="9" xfId="3" applyNumberFormat="1" applyFont="1" applyFill="1" applyBorder="1" applyAlignment="1">
      <alignment horizontal="right" vertical="center"/>
    </xf>
    <xf numFmtId="0" fontId="79" fillId="14" borderId="9" xfId="3" applyFont="1" applyFill="1" applyBorder="1" applyAlignment="1">
      <alignment horizontal="center" vertical="center" readingOrder="1"/>
    </xf>
    <xf numFmtId="0" fontId="58" fillId="9" borderId="41" xfId="3" applyFont="1" applyFill="1" applyBorder="1" applyAlignment="1">
      <alignment horizontal="right" vertical="center" readingOrder="2"/>
    </xf>
    <xf numFmtId="0" fontId="81" fillId="0" borderId="0" xfId="0" applyFont="1" applyAlignment="1">
      <alignment vertical="center"/>
    </xf>
    <xf numFmtId="166" fontId="58" fillId="9" borderId="41" xfId="3" applyNumberFormat="1" applyFont="1" applyFill="1" applyBorder="1" applyAlignment="1">
      <alignment horizontal="center" vertical="center"/>
    </xf>
    <xf numFmtId="0" fontId="58" fillId="9" borderId="41" xfId="3" applyFont="1" applyFill="1" applyBorder="1" applyAlignment="1">
      <alignment horizontal="center" vertical="center" readingOrder="1"/>
    </xf>
    <xf numFmtId="0" fontId="58" fillId="9" borderId="41" xfId="3" applyFont="1" applyFill="1" applyBorder="1" applyAlignment="1">
      <alignment horizontal="center" vertical="center"/>
    </xf>
    <xf numFmtId="0" fontId="33" fillId="9" borderId="41" xfId="3" applyFont="1" applyFill="1" applyBorder="1" applyAlignment="1">
      <alignment horizontal="center" vertical="center" readingOrder="1"/>
    </xf>
    <xf numFmtId="0" fontId="80" fillId="7" borderId="31" xfId="0" applyFont="1" applyFill="1" applyBorder="1" applyAlignment="1" applyProtection="1">
      <alignment vertical="center"/>
      <protection hidden="1"/>
    </xf>
    <xf numFmtId="0" fontId="80" fillId="7" borderId="40" xfId="0" applyFont="1" applyFill="1" applyBorder="1" applyAlignment="1" applyProtection="1">
      <alignment vertical="center"/>
      <protection hidden="1"/>
    </xf>
    <xf numFmtId="0" fontId="82" fillId="15" borderId="13" xfId="3" applyFont="1" applyFill="1" applyBorder="1" applyAlignment="1">
      <alignment horizontal="center" vertical="center" readingOrder="1"/>
    </xf>
    <xf numFmtId="0" fontId="82" fillId="15" borderId="0" xfId="3" applyFont="1" applyFill="1" applyBorder="1" applyAlignment="1">
      <alignment horizontal="center" vertical="center" readingOrder="1"/>
    </xf>
    <xf numFmtId="0" fontId="15" fillId="5" borderId="0" xfId="0" applyFont="1" applyFill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 hidden="1"/>
    </xf>
    <xf numFmtId="0" fontId="51" fillId="47" borderId="9" xfId="3" applyFont="1" applyFill="1" applyBorder="1" applyAlignment="1">
      <alignment horizontal="center" vertical="center" readingOrder="1"/>
    </xf>
    <xf numFmtId="0" fontId="54" fillId="47" borderId="29" xfId="3" applyFont="1" applyFill="1" applyBorder="1" applyAlignment="1">
      <alignment horizontal="center" vertical="center" readingOrder="1"/>
    </xf>
    <xf numFmtId="0" fontId="51" fillId="47" borderId="29" xfId="3" applyFont="1" applyFill="1" applyBorder="1" applyAlignment="1">
      <alignment horizontal="center" vertical="center" readingOrder="1"/>
    </xf>
    <xf numFmtId="0" fontId="18" fillId="47" borderId="9" xfId="3" applyFont="1" applyFill="1" applyBorder="1" applyAlignment="1">
      <alignment horizontal="center" vertical="center" readingOrder="1"/>
    </xf>
    <xf numFmtId="1" fontId="58" fillId="9" borderId="30" xfId="3" applyNumberFormat="1" applyFont="1" applyFill="1" applyBorder="1" applyAlignment="1">
      <alignment horizontal="center" vertical="center" readingOrder="1"/>
    </xf>
    <xf numFmtId="0" fontId="58" fillId="9" borderId="29" xfId="3" applyFont="1" applyFill="1" applyBorder="1" applyAlignment="1">
      <alignment horizontal="right" vertical="center" readingOrder="1"/>
    </xf>
    <xf numFmtId="0" fontId="58" fillId="9" borderId="29" xfId="3" applyFont="1" applyFill="1" applyBorder="1" applyAlignment="1">
      <alignment horizontal="right" vertical="center"/>
    </xf>
    <xf numFmtId="0" fontId="79" fillId="48" borderId="29" xfId="3" applyFont="1" applyFill="1" applyBorder="1" applyAlignment="1">
      <alignment horizontal="center" vertical="center" readingOrder="1"/>
    </xf>
    <xf numFmtId="0" fontId="73" fillId="9" borderId="41" xfId="3" applyFont="1" applyFill="1" applyBorder="1" applyAlignment="1">
      <alignment vertical="center" readingOrder="1"/>
    </xf>
    <xf numFmtId="166" fontId="22" fillId="9" borderId="30" xfId="3" applyNumberFormat="1" applyFont="1" applyFill="1" applyBorder="1" applyAlignment="1">
      <alignment horizontal="center"/>
    </xf>
    <xf numFmtId="0" fontId="51" fillId="9" borderId="32" xfId="3" applyFont="1" applyFill="1" applyBorder="1" applyAlignment="1">
      <alignment horizontal="center" readingOrder="1"/>
    </xf>
    <xf numFmtId="0" fontId="51" fillId="9" borderId="0" xfId="3" applyFont="1" applyFill="1" applyBorder="1" applyAlignment="1">
      <alignment horizontal="center" readingOrder="1"/>
    </xf>
    <xf numFmtId="14" fontId="51" fillId="9" borderId="1" xfId="3" applyNumberFormat="1" applyFont="1" applyFill="1" applyBorder="1" applyAlignment="1">
      <alignment horizontal="right"/>
    </xf>
    <xf numFmtId="0" fontId="27" fillId="14" borderId="30" xfId="0" applyFont="1" applyFill="1" applyBorder="1" applyAlignment="1" applyProtection="1">
      <alignment horizontal="center" wrapText="1"/>
      <protection locked="0"/>
    </xf>
    <xf numFmtId="0" fontId="27" fillId="14" borderId="1" xfId="0" applyFont="1" applyFill="1" applyBorder="1" applyAlignment="1" applyProtection="1">
      <alignment horizontal="center" wrapText="1"/>
      <protection locked="0"/>
    </xf>
    <xf numFmtId="0" fontId="51" fillId="9" borderId="1" xfId="3" applyFont="1" applyFill="1" applyBorder="1" applyAlignment="1">
      <alignment horizontal="center"/>
    </xf>
    <xf numFmtId="0" fontId="51" fillId="9" borderId="41" xfId="3" applyFont="1" applyFill="1" applyBorder="1" applyAlignment="1">
      <alignment horizontal="right" readingOrder="2"/>
    </xf>
    <xf numFmtId="166" fontId="22" fillId="9" borderId="41" xfId="3" applyNumberFormat="1" applyFont="1" applyFill="1" applyBorder="1" applyAlignment="1">
      <alignment horizontal="center"/>
    </xf>
    <xf numFmtId="0" fontId="51" fillId="0" borderId="41" xfId="3" applyFont="1" applyFill="1" applyBorder="1" applyAlignment="1">
      <alignment horizontal="center" readingOrder="2"/>
    </xf>
    <xf numFmtId="0" fontId="51" fillId="9" borderId="41" xfId="3" applyFont="1" applyFill="1" applyBorder="1" applyAlignment="1">
      <alignment horizontal="center" readingOrder="1"/>
    </xf>
    <xf numFmtId="14" fontId="51" fillId="9" borderId="41" xfId="3" applyNumberFormat="1" applyFont="1" applyFill="1" applyBorder="1" applyAlignment="1">
      <alignment horizontal="right"/>
    </xf>
    <xf numFmtId="0" fontId="27" fillId="14" borderId="41" xfId="0" applyFont="1" applyFill="1" applyBorder="1" applyAlignment="1" applyProtection="1">
      <alignment horizontal="center" wrapText="1"/>
      <protection locked="0"/>
    </xf>
    <xf numFmtId="0" fontId="51" fillId="9" borderId="41" xfId="3" applyFont="1" applyFill="1" applyBorder="1" applyAlignment="1">
      <alignment horizontal="center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0" fontId="26" fillId="43" borderId="41" xfId="0" applyFont="1" applyFill="1" applyBorder="1" applyAlignment="1">
      <alignment vertical="center"/>
    </xf>
    <xf numFmtId="0" fontId="58" fillId="9" borderId="9" xfId="3" applyFont="1" applyFill="1" applyBorder="1" applyAlignment="1">
      <alignment horizontal="right" vertical="center"/>
    </xf>
    <xf numFmtId="0" fontId="0" fillId="49" borderId="0" xfId="0" applyFill="1" applyProtection="1">
      <protection hidden="1"/>
    </xf>
    <xf numFmtId="0" fontId="64" fillId="49" borderId="0" xfId="0" applyFont="1" applyFill="1" applyProtection="1">
      <protection hidden="1"/>
    </xf>
    <xf numFmtId="0" fontId="0" fillId="49" borderId="0" xfId="0" applyFont="1" applyFill="1" applyProtection="1">
      <protection hidden="1"/>
    </xf>
    <xf numFmtId="0" fontId="61" fillId="49" borderId="0" xfId="0" applyFont="1" applyFill="1" applyProtection="1">
      <protection hidden="1"/>
    </xf>
    <xf numFmtId="0" fontId="74" fillId="49" borderId="0" xfId="0" applyFont="1" applyFill="1" applyProtection="1">
      <protection hidden="1"/>
    </xf>
    <xf numFmtId="0" fontId="4" fillId="49" borderId="0" xfId="0" applyFont="1" applyFill="1" applyAlignment="1" applyProtection="1">
      <alignment horizontal="center" vertical="center"/>
      <protection hidden="1"/>
    </xf>
    <xf numFmtId="1" fontId="51" fillId="47" borderId="9" xfId="3" applyNumberFormat="1" applyFont="1" applyFill="1" applyBorder="1" applyAlignment="1">
      <alignment horizontal="center" vertical="center" readingOrder="1"/>
    </xf>
    <xf numFmtId="0" fontId="57" fillId="47" borderId="9" xfId="3" applyFont="1" applyFill="1" applyBorder="1" applyAlignment="1">
      <alignment horizontal="center" vertical="center" readingOrder="1"/>
    </xf>
    <xf numFmtId="1" fontId="51" fillId="9" borderId="29" xfId="3" applyNumberFormat="1" applyFont="1" applyFill="1" applyBorder="1" applyAlignment="1">
      <alignment horizontal="center" vertical="center" readingOrder="1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1" fontId="79" fillId="14" borderId="30" xfId="3" applyNumberFormat="1" applyFont="1" applyFill="1" applyBorder="1" applyAlignment="1">
      <alignment horizontal="center" vertical="center" readingOrder="1"/>
    </xf>
    <xf numFmtId="0" fontId="20" fillId="14" borderId="41" xfId="0" applyFont="1" applyFill="1" applyBorder="1" applyAlignment="1" applyProtection="1">
      <alignment horizontal="center" vertical="center" wrapText="1"/>
      <protection locked="0"/>
    </xf>
    <xf numFmtId="164" fontId="20" fillId="14" borderId="41" xfId="0" applyNumberFormat="1" applyFont="1" applyFill="1" applyBorder="1" applyAlignment="1" applyProtection="1">
      <alignment horizontal="center" vertical="center" wrapText="1"/>
      <protection locked="0"/>
    </xf>
    <xf numFmtId="0" fontId="20" fillId="14" borderId="41" xfId="0" applyNumberFormat="1" applyFont="1" applyFill="1" applyBorder="1" applyAlignment="1" applyProtection="1">
      <alignment horizontal="center" vertical="center" wrapText="1"/>
      <protection locked="0"/>
    </xf>
    <xf numFmtId="0" fontId="27" fillId="14" borderId="41" xfId="0" applyFont="1" applyFill="1" applyBorder="1" applyAlignment="1" applyProtection="1">
      <alignment horizontal="right" vertical="center" wrapText="1"/>
      <protection locked="0"/>
    </xf>
    <xf numFmtId="0" fontId="27" fillId="14" borderId="41" xfId="0" applyFont="1" applyFill="1" applyBorder="1" applyAlignment="1" applyProtection="1">
      <alignment horizontal="center" vertical="center" wrapText="1"/>
      <protection locked="0"/>
    </xf>
    <xf numFmtId="0" fontId="7" fillId="14" borderId="41" xfId="0" applyFont="1" applyFill="1" applyBorder="1" applyAlignment="1" applyProtection="1">
      <alignment horizontal="center" vertical="center" wrapText="1"/>
      <protection locked="0"/>
    </xf>
    <xf numFmtId="1" fontId="15" fillId="13" borderId="0" xfId="0" applyNumberFormat="1" applyFont="1" applyFill="1" applyAlignment="1" applyProtection="1">
      <alignment horizontal="center" vertical="center"/>
      <protection hidden="1"/>
    </xf>
    <xf numFmtId="1" fontId="59" fillId="13" borderId="0" xfId="0" applyNumberFormat="1" applyFont="1" applyFill="1" applyAlignment="1" applyProtection="1">
      <alignment horizontal="center" vertical="center"/>
      <protection hidden="1"/>
    </xf>
    <xf numFmtId="0" fontId="58" fillId="14" borderId="30" xfId="3" applyFont="1" applyFill="1" applyBorder="1" applyAlignment="1">
      <alignment horizontal="right" vertical="center" readingOrder="2"/>
    </xf>
    <xf numFmtId="0" fontId="13" fillId="11" borderId="2" xfId="0" applyFont="1" applyFill="1" applyBorder="1" applyAlignment="1" applyProtection="1">
      <alignment horizontal="center" vertical="center"/>
      <protection hidden="1"/>
    </xf>
    <xf numFmtId="0" fontId="26" fillId="43" borderId="44" xfId="0" applyFont="1" applyFill="1" applyBorder="1" applyAlignment="1">
      <alignment vertical="center"/>
    </xf>
    <xf numFmtId="0" fontId="58" fillId="9" borderId="43" xfId="3" applyFont="1" applyFill="1" applyBorder="1" applyAlignment="1">
      <alignment horizontal="right" vertical="center" readingOrder="2"/>
    </xf>
    <xf numFmtId="166" fontId="58" fillId="9" borderId="44" xfId="3" applyNumberFormat="1" applyFont="1" applyFill="1" applyBorder="1" applyAlignment="1">
      <alignment horizontal="center" vertical="center"/>
    </xf>
    <xf numFmtId="0" fontId="58" fillId="9" borderId="43" xfId="3" applyFont="1" applyFill="1" applyBorder="1" applyAlignment="1">
      <alignment horizontal="center" vertical="center" readingOrder="1"/>
    </xf>
    <xf numFmtId="0" fontId="58" fillId="9" borderId="44" xfId="3" applyFont="1" applyFill="1" applyBorder="1" applyAlignment="1">
      <alignment horizontal="center" vertical="center" readingOrder="1"/>
    </xf>
    <xf numFmtId="0" fontId="58" fillId="9" borderId="44" xfId="3" applyFont="1" applyFill="1" applyBorder="1" applyAlignment="1">
      <alignment horizontal="right" vertical="center" readingOrder="2"/>
    </xf>
    <xf numFmtId="1" fontId="31" fillId="13" borderId="0" xfId="0" applyNumberFormat="1" applyFont="1" applyFill="1" applyAlignment="1" applyProtection="1">
      <alignment horizontal="center" vertical="center"/>
      <protection hidden="1"/>
    </xf>
    <xf numFmtId="0" fontId="26" fillId="52" borderId="2" xfId="0" applyFont="1" applyFill="1" applyBorder="1" applyAlignment="1" applyProtection="1">
      <alignment horizontal="center" vertical="center"/>
      <protection hidden="1"/>
    </xf>
    <xf numFmtId="0" fontId="26" fillId="52" borderId="26" xfId="0" applyFont="1" applyFill="1" applyBorder="1" applyAlignment="1" applyProtection="1">
      <alignment horizontal="center" vertical="center" wrapText="1"/>
      <protection hidden="1"/>
    </xf>
    <xf numFmtId="0" fontId="26" fillId="52" borderId="2" xfId="0" applyFont="1" applyFill="1" applyBorder="1" applyAlignment="1" applyProtection="1">
      <alignment horizontal="center" vertical="center" wrapText="1"/>
      <protection hidden="1"/>
    </xf>
    <xf numFmtId="0" fontId="26" fillId="52" borderId="26" xfId="0" applyNumberFormat="1" applyFont="1" applyFill="1" applyBorder="1" applyAlignment="1" applyProtection="1">
      <alignment horizontal="center" vertical="center"/>
      <protection hidden="1"/>
    </xf>
    <xf numFmtId="0" fontId="26" fillId="52" borderId="26" xfId="0" applyNumberFormat="1" applyFont="1" applyFill="1" applyBorder="1" applyAlignment="1" applyProtection="1">
      <alignment horizontal="center" vertical="center" wrapText="1"/>
      <protection hidden="1"/>
    </xf>
    <xf numFmtId="0" fontId="26" fillId="52" borderId="14" xfId="0" applyFont="1" applyFill="1" applyBorder="1" applyAlignment="1" applyProtection="1">
      <alignment horizontal="center" vertical="center"/>
      <protection hidden="1"/>
    </xf>
    <xf numFmtId="0" fontId="13" fillId="52" borderId="2" xfId="0" applyFont="1" applyFill="1" applyBorder="1" applyAlignment="1" applyProtection="1">
      <alignment horizontal="center" vertical="center"/>
      <protection hidden="1"/>
    </xf>
    <xf numFmtId="0" fontId="13" fillId="52" borderId="26" xfId="0" applyFont="1" applyFill="1" applyBorder="1" applyAlignment="1" applyProtection="1">
      <alignment horizontal="center" vertical="center" wrapText="1"/>
      <protection hidden="1"/>
    </xf>
    <xf numFmtId="0" fontId="13" fillId="52" borderId="2" xfId="0" applyFont="1" applyFill="1" applyBorder="1" applyAlignment="1" applyProtection="1">
      <alignment horizontal="center" vertical="center" wrapText="1"/>
      <protection hidden="1"/>
    </xf>
    <xf numFmtId="0" fontId="13" fillId="52" borderId="26" xfId="0" applyNumberFormat="1" applyFont="1" applyFill="1" applyBorder="1" applyAlignment="1" applyProtection="1">
      <alignment horizontal="center" vertical="center"/>
      <protection hidden="1"/>
    </xf>
    <xf numFmtId="0" fontId="13" fillId="52" borderId="26" xfId="0" applyNumberFormat="1" applyFont="1" applyFill="1" applyBorder="1" applyAlignment="1" applyProtection="1">
      <alignment horizontal="center" vertical="center" wrapText="1"/>
      <protection hidden="1"/>
    </xf>
    <xf numFmtId="0" fontId="13" fillId="52" borderId="14" xfId="0" applyFont="1" applyFill="1" applyBorder="1" applyAlignment="1" applyProtection="1">
      <alignment horizontal="center" vertical="center"/>
      <protection hidden="1"/>
    </xf>
    <xf numFmtId="0" fontId="59" fillId="53" borderId="42" xfId="0" applyFont="1" applyFill="1" applyBorder="1" applyAlignment="1" applyProtection="1">
      <alignment horizontal="center" vertical="center"/>
      <protection hidden="1"/>
    </xf>
    <xf numFmtId="0" fontId="79" fillId="56" borderId="9" xfId="3" applyFont="1" applyFill="1" applyBorder="1" applyAlignment="1">
      <alignment horizontal="center" vertical="center" readingOrder="1"/>
    </xf>
    <xf numFmtId="0" fontId="79" fillId="54" borderId="29" xfId="3" applyFont="1" applyFill="1" applyBorder="1" applyAlignment="1">
      <alignment horizontal="center" vertical="center" readingOrder="1"/>
    </xf>
    <xf numFmtId="0" fontId="79" fillId="57" borderId="29" xfId="3" applyFont="1" applyFill="1" applyBorder="1" applyAlignment="1">
      <alignment horizontal="center" vertical="center" readingOrder="1"/>
    </xf>
    <xf numFmtId="0" fontId="29" fillId="38" borderId="9" xfId="0" applyFont="1" applyFill="1" applyBorder="1" applyAlignment="1">
      <alignment horizontal="center" vertical="center"/>
    </xf>
    <xf numFmtId="0" fontId="0" fillId="49" borderId="0" xfId="0" applyFill="1" applyProtection="1">
      <protection locked="0"/>
    </xf>
    <xf numFmtId="0" fontId="64" fillId="49" borderId="0" xfId="0" applyFont="1" applyFill="1" applyProtection="1">
      <protection locked="0"/>
    </xf>
    <xf numFmtId="0" fontId="62" fillId="49" borderId="0" xfId="0" applyFont="1" applyFill="1" applyAlignment="1" applyProtection="1">
      <alignment horizontal="center" vertical="center"/>
      <protection locked="0"/>
    </xf>
    <xf numFmtId="0" fontId="0" fillId="49" borderId="0" xfId="0" applyFont="1" applyFill="1" applyProtection="1">
      <protection locked="0"/>
    </xf>
    <xf numFmtId="0" fontId="61" fillId="49" borderId="0" xfId="0" applyFont="1" applyFill="1" applyProtection="1">
      <protection locked="0"/>
    </xf>
    <xf numFmtId="0" fontId="61" fillId="49" borderId="0" xfId="0" applyFont="1" applyFill="1" applyAlignment="1" applyProtection="1">
      <alignment horizontal="center" vertical="center"/>
      <protection locked="0"/>
    </xf>
    <xf numFmtId="0" fontId="63" fillId="49" borderId="0" xfId="0" applyFont="1" applyFill="1" applyProtection="1">
      <protection locked="0"/>
    </xf>
    <xf numFmtId="0" fontId="66" fillId="49" borderId="0" xfId="0" applyFont="1" applyFill="1" applyProtection="1">
      <protection locked="0"/>
    </xf>
    <xf numFmtId="0" fontId="65" fillId="49" borderId="0" xfId="0" applyFont="1" applyFill="1" applyProtection="1">
      <protection locked="0"/>
    </xf>
    <xf numFmtId="0" fontId="64" fillId="14" borderId="0" xfId="0" applyFont="1" applyFill="1" applyProtection="1">
      <protection locked="0"/>
    </xf>
    <xf numFmtId="0" fontId="0" fillId="49" borderId="0" xfId="0" applyFill="1" applyAlignment="1" applyProtection="1">
      <alignment horizontal="center" vertical="center"/>
      <protection locked="0"/>
    </xf>
    <xf numFmtId="0" fontId="69" fillId="49" borderId="0" xfId="0" applyFont="1" applyFill="1" applyProtection="1">
      <protection locked="0"/>
    </xf>
    <xf numFmtId="0" fontId="68" fillId="49" borderId="0" xfId="0" applyFont="1" applyFill="1" applyProtection="1">
      <protection locked="0"/>
    </xf>
    <xf numFmtId="0" fontId="70" fillId="49" borderId="0" xfId="0" applyFont="1" applyFill="1" applyProtection="1">
      <protection locked="0"/>
    </xf>
    <xf numFmtId="0" fontId="71" fillId="49" borderId="0" xfId="0" applyFont="1" applyFill="1" applyProtection="1">
      <protection locked="0"/>
    </xf>
    <xf numFmtId="0" fontId="74" fillId="49" borderId="0" xfId="0" applyFont="1" applyFill="1" applyProtection="1">
      <protection locked="0"/>
    </xf>
    <xf numFmtId="0" fontId="74" fillId="49" borderId="0" xfId="0" applyFont="1" applyFill="1" applyAlignment="1" applyProtection="1">
      <alignment horizontal="center" vertical="center"/>
      <protection locked="0"/>
    </xf>
    <xf numFmtId="0" fontId="72" fillId="49" borderId="0" xfId="0" applyFont="1" applyFill="1" applyProtection="1">
      <protection locked="0"/>
    </xf>
    <xf numFmtId="0" fontId="67" fillId="50" borderId="0" xfId="1" applyFont="1" applyFill="1" applyAlignment="1" applyProtection="1">
      <alignment horizontal="center" vertical="center"/>
      <protection locked="0"/>
    </xf>
    <xf numFmtId="0" fontId="78" fillId="49" borderId="0" xfId="0" applyFont="1" applyFill="1" applyProtection="1">
      <protection locked="0"/>
    </xf>
    <xf numFmtId="0" fontId="4" fillId="49" borderId="0" xfId="0" applyFont="1" applyFill="1" applyAlignment="1" applyProtection="1">
      <alignment horizontal="center" vertical="center"/>
      <protection locked="0"/>
    </xf>
    <xf numFmtId="0" fontId="84" fillId="55" borderId="0" xfId="0" applyFont="1" applyFill="1" applyAlignment="1" applyProtection="1">
      <alignment horizontal="center" vertical="center"/>
      <protection locked="0"/>
    </xf>
    <xf numFmtId="0" fontId="80" fillId="7" borderId="46" xfId="0" applyFont="1" applyFill="1" applyBorder="1" applyAlignment="1" applyProtection="1">
      <alignment vertical="center"/>
      <protection hidden="1"/>
    </xf>
    <xf numFmtId="0" fontId="80" fillId="7" borderId="47" xfId="0" applyFont="1" applyFill="1" applyBorder="1" applyAlignment="1" applyProtection="1">
      <alignment vertical="center"/>
      <protection hidden="1"/>
    </xf>
    <xf numFmtId="166" fontId="58" fillId="15" borderId="41" xfId="3" applyNumberFormat="1" applyFont="1" applyFill="1" applyBorder="1" applyAlignment="1">
      <alignment horizontal="right" vertical="center" readingOrder="2"/>
    </xf>
    <xf numFmtId="0" fontId="58" fillId="15" borderId="41" xfId="3" applyNumberFormat="1" applyFont="1" applyFill="1" applyBorder="1" applyAlignment="1">
      <alignment horizontal="center" vertical="center" readingOrder="1"/>
    </xf>
    <xf numFmtId="0" fontId="33" fillId="15" borderId="41" xfId="3" applyNumberFormat="1" applyFont="1" applyFill="1" applyBorder="1" applyAlignment="1">
      <alignment horizontal="right" vertical="center"/>
    </xf>
    <xf numFmtId="0" fontId="58" fillId="15" borderId="41" xfId="3" applyNumberFormat="1" applyFont="1" applyFill="1" applyBorder="1" applyAlignment="1">
      <alignment horizontal="right" vertical="center"/>
    </xf>
    <xf numFmtId="0" fontId="33" fillId="15" borderId="41" xfId="3" applyNumberFormat="1" applyFont="1" applyFill="1" applyBorder="1" applyAlignment="1">
      <alignment horizontal="center" vertical="center" readingOrder="1"/>
    </xf>
    <xf numFmtId="0" fontId="58" fillId="15" borderId="41" xfId="3" applyNumberFormat="1" applyFont="1" applyFill="1" applyBorder="1" applyAlignment="1">
      <alignment horizontal="center" vertical="center"/>
    </xf>
    <xf numFmtId="1" fontId="58" fillId="9" borderId="41" xfId="3" applyNumberFormat="1" applyFont="1" applyFill="1" applyBorder="1" applyAlignment="1">
      <alignment horizontal="center" vertical="center" readingOrder="1"/>
    </xf>
    <xf numFmtId="1" fontId="58" fillId="9" borderId="43" xfId="3" applyNumberFormat="1" applyFont="1" applyFill="1" applyBorder="1" applyAlignment="1">
      <alignment horizontal="center" vertical="center" readingOrder="1"/>
    </xf>
    <xf numFmtId="0" fontId="58" fillId="9" borderId="41" xfId="3" applyFont="1" applyFill="1" applyBorder="1" applyAlignment="1">
      <alignment horizontal="right" vertical="center"/>
    </xf>
    <xf numFmtId="0" fontId="51" fillId="9" borderId="30" xfId="3" applyFont="1" applyFill="1" applyBorder="1" applyAlignment="1">
      <alignment horizontal="center" vertical="center" readingOrder="2"/>
    </xf>
    <xf numFmtId="164" fontId="13" fillId="0" borderId="0" xfId="0" applyNumberFormat="1" applyFont="1" applyAlignment="1" applyProtection="1">
      <alignment horizontal="right" vertical="center"/>
      <protection locked="0" hidden="1"/>
    </xf>
    <xf numFmtId="164" fontId="6" fillId="0" borderId="0" xfId="0" applyNumberFormat="1" applyFont="1" applyAlignment="1" applyProtection="1">
      <alignment horizontal="right" vertical="center"/>
      <protection locked="0" hidden="1"/>
    </xf>
    <xf numFmtId="0" fontId="58" fillId="9" borderId="29" xfId="3" applyFont="1" applyFill="1" applyBorder="1" applyAlignment="1">
      <alignment vertical="center" readingOrder="1"/>
    </xf>
    <xf numFmtId="1" fontId="58" fillId="9" borderId="44" xfId="3" applyNumberFormat="1" applyFont="1" applyFill="1" applyBorder="1" applyAlignment="1">
      <alignment horizontal="center" vertical="center" readingOrder="1"/>
    </xf>
    <xf numFmtId="0" fontId="32" fillId="14" borderId="44" xfId="0" applyFont="1" applyFill="1" applyBorder="1" applyAlignment="1" applyProtection="1">
      <alignment horizontal="center" vertical="center" wrapText="1"/>
      <protection locked="0" hidden="1"/>
    </xf>
    <xf numFmtId="0" fontId="32" fillId="14" borderId="43" xfId="0" applyFont="1" applyFill="1" applyBorder="1" applyAlignment="1" applyProtection="1">
      <alignment horizontal="center" vertical="center" wrapText="1"/>
      <protection locked="0" hidden="1"/>
    </xf>
    <xf numFmtId="0" fontId="13" fillId="52" borderId="34" xfId="0" applyFont="1" applyFill="1" applyBorder="1" applyAlignment="1" applyProtection="1">
      <alignment horizontal="center" vertical="center"/>
      <protection hidden="1"/>
    </xf>
    <xf numFmtId="0" fontId="59" fillId="53" borderId="0" xfId="0" applyFont="1" applyFill="1" applyBorder="1" applyAlignment="1" applyProtection="1">
      <alignment horizontal="center" vertical="center"/>
      <protection hidden="1"/>
    </xf>
    <xf numFmtId="0" fontId="87" fillId="0" borderId="0" xfId="0" applyFont="1" applyFill="1"/>
    <xf numFmtId="0" fontId="13" fillId="11" borderId="0" xfId="0" applyFont="1" applyFill="1" applyBorder="1" applyAlignment="1" applyProtection="1">
      <alignment horizontal="center" vertical="center"/>
      <protection hidden="1"/>
    </xf>
    <xf numFmtId="0" fontId="13" fillId="52" borderId="0" xfId="0" applyFont="1" applyFill="1" applyBorder="1" applyAlignment="1" applyProtection="1">
      <alignment horizontal="center" vertical="center"/>
      <protection hidden="1"/>
    </xf>
    <xf numFmtId="0" fontId="13" fillId="52" borderId="0" xfId="0" applyFont="1" applyFill="1" applyBorder="1" applyAlignment="1" applyProtection="1">
      <alignment horizontal="center" vertical="center" wrapText="1"/>
      <protection hidden="1"/>
    </xf>
    <xf numFmtId="0" fontId="13" fillId="52" borderId="0" xfId="0" applyNumberFormat="1" applyFont="1" applyFill="1" applyBorder="1" applyAlignment="1" applyProtection="1">
      <alignment horizontal="center" vertical="center"/>
      <protection hidden="1"/>
    </xf>
    <xf numFmtId="0" fontId="13" fillId="52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7" borderId="0" xfId="0" applyNumberFormat="1" applyFill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/>
      <protection hidden="1"/>
    </xf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9" fillId="57" borderId="15" xfId="3" applyFont="1" applyFill="1" applyBorder="1" applyAlignment="1">
      <alignment horizontal="center" vertical="center" readingOrder="1"/>
    </xf>
    <xf numFmtId="0" fontId="59" fillId="53" borderId="44" xfId="0" applyFont="1" applyFill="1" applyBorder="1" applyAlignment="1" applyProtection="1">
      <alignment horizontal="center" vertical="center"/>
      <protection hidden="1"/>
    </xf>
    <xf numFmtId="0" fontId="79" fillId="57" borderId="44" xfId="3" applyFont="1" applyFill="1" applyBorder="1" applyAlignment="1">
      <alignment horizontal="center" vertical="center" readingOrder="1"/>
    </xf>
    <xf numFmtId="0" fontId="13" fillId="52" borderId="8" xfId="0" applyFont="1" applyFill="1" applyBorder="1" applyAlignment="1" applyProtection="1">
      <alignment horizontal="center" vertical="center"/>
      <protection hidden="1"/>
    </xf>
    <xf numFmtId="0" fontId="58" fillId="9" borderId="44" xfId="3" applyFont="1" applyFill="1" applyBorder="1" applyAlignment="1">
      <alignment horizontal="center" vertical="center"/>
    </xf>
    <xf numFmtId="0" fontId="58" fillId="9" borderId="44" xfId="3" applyFont="1" applyFill="1" applyBorder="1" applyAlignment="1">
      <alignment horizontal="right" vertical="center"/>
    </xf>
    <xf numFmtId="0" fontId="79" fillId="56" borderId="44" xfId="3" applyFont="1" applyFill="1" applyBorder="1" applyAlignment="1">
      <alignment horizontal="center" vertical="center" readingOrder="1"/>
    </xf>
    <xf numFmtId="0" fontId="33" fillId="9" borderId="44" xfId="3" applyFont="1" applyFill="1" applyBorder="1" applyAlignment="1">
      <alignment horizontal="center" vertical="center" readingOrder="1"/>
    </xf>
    <xf numFmtId="0" fontId="58" fillId="14" borderId="43" xfId="3" applyFont="1" applyFill="1" applyBorder="1" applyAlignment="1">
      <alignment horizontal="center" vertical="center" readingOrder="2"/>
    </xf>
    <xf numFmtId="166" fontId="79" fillId="14" borderId="44" xfId="3" applyNumberFormat="1" applyFont="1" applyFill="1" applyBorder="1" applyAlignment="1">
      <alignment horizontal="center" vertical="center"/>
    </xf>
    <xf numFmtId="0" fontId="79" fillId="14" borderId="43" xfId="3" applyFont="1" applyFill="1" applyBorder="1" applyAlignment="1">
      <alignment horizontal="right" vertical="center" readingOrder="2"/>
    </xf>
    <xf numFmtId="0" fontId="79" fillId="14" borderId="43" xfId="3" applyFont="1" applyFill="1" applyBorder="1" applyAlignment="1">
      <alignment horizontal="center" vertical="center" readingOrder="1"/>
    </xf>
    <xf numFmtId="0" fontId="33" fillId="41" borderId="9" xfId="3" applyFont="1" applyFill="1" applyBorder="1" applyAlignment="1">
      <alignment horizontal="center" vertical="center" readingOrder="1"/>
    </xf>
    <xf numFmtId="1" fontId="51" fillId="9" borderId="44" xfId="3" applyNumberFormat="1" applyFont="1" applyFill="1" applyBorder="1" applyAlignment="1">
      <alignment horizontal="center" vertical="center" readingOrder="1"/>
    </xf>
    <xf numFmtId="0" fontId="51" fillId="47" borderId="56" xfId="3" applyFont="1" applyFill="1" applyBorder="1" applyAlignment="1">
      <alignment horizontal="center" vertical="center" readingOrder="1"/>
    </xf>
    <xf numFmtId="0" fontId="91" fillId="9" borderId="9" xfId="3" applyFont="1" applyFill="1" applyBorder="1" applyAlignment="1">
      <alignment horizontal="center" vertical="center" readingOrder="1"/>
    </xf>
    <xf numFmtId="0" fontId="26" fillId="43" borderId="15" xfId="0" applyFont="1" applyFill="1" applyBorder="1" applyAlignment="1">
      <alignment vertical="center"/>
    </xf>
    <xf numFmtId="166" fontId="58" fillId="9" borderId="15" xfId="3" applyNumberFormat="1" applyFont="1" applyFill="1" applyBorder="1" applyAlignment="1">
      <alignment horizontal="center" vertical="center"/>
    </xf>
    <xf numFmtId="0" fontId="58" fillId="9" borderId="15" xfId="3" applyFont="1" applyFill="1" applyBorder="1" applyAlignment="1">
      <alignment horizontal="right" vertical="center" readingOrder="1"/>
    </xf>
    <xf numFmtId="1" fontId="58" fillId="9" borderId="1" xfId="3" applyNumberFormat="1" applyFont="1" applyFill="1" applyBorder="1" applyAlignment="1">
      <alignment horizontal="center" vertical="center" readingOrder="1"/>
    </xf>
    <xf numFmtId="0" fontId="51" fillId="47" borderId="15" xfId="3" applyFont="1" applyFill="1" applyBorder="1" applyAlignment="1">
      <alignment horizontal="center" vertical="center" readingOrder="1"/>
    </xf>
    <xf numFmtId="0" fontId="58" fillId="14" borderId="43" xfId="3" applyFont="1" applyFill="1" applyBorder="1" applyAlignment="1">
      <alignment horizontal="right" vertical="center" readingOrder="2"/>
    </xf>
    <xf numFmtId="0" fontId="58" fillId="9" borderId="15" xfId="3" applyFont="1" applyFill="1" applyBorder="1" applyAlignment="1">
      <alignment horizontal="right" vertical="center"/>
    </xf>
    <xf numFmtId="0" fontId="79" fillId="54" borderId="15" xfId="3" applyFont="1" applyFill="1" applyBorder="1" applyAlignment="1">
      <alignment horizontal="center" vertical="center" readingOrder="1"/>
    </xf>
    <xf numFmtId="0" fontId="79" fillId="57" borderId="43" xfId="3" applyFont="1" applyFill="1" applyBorder="1" applyAlignment="1">
      <alignment horizontal="center" vertical="center" readingOrder="1"/>
    </xf>
    <xf numFmtId="0" fontId="79" fillId="54" borderId="9" xfId="3" applyFont="1" applyFill="1" applyBorder="1" applyAlignment="1">
      <alignment horizontal="center" vertical="center" readingOrder="1"/>
    </xf>
    <xf numFmtId="164" fontId="6" fillId="7" borderId="0" xfId="0" applyNumberFormat="1" applyFont="1" applyFill="1" applyAlignment="1" applyProtection="1">
      <alignment horizontal="center" vertical="center"/>
    </xf>
    <xf numFmtId="164" fontId="13" fillId="0" borderId="0" xfId="0" applyNumberFormat="1" applyFont="1" applyAlignment="1" applyProtection="1">
      <alignment horizontal="center" vertical="center"/>
      <protection locked="0" hidden="1"/>
    </xf>
    <xf numFmtId="164" fontId="6" fillId="0" borderId="0" xfId="0" applyNumberFormat="1" applyFont="1" applyAlignment="1" applyProtection="1">
      <alignment horizontal="center" vertical="center"/>
      <protection locked="0" hidden="1"/>
    </xf>
    <xf numFmtId="0" fontId="92" fillId="2" borderId="29" xfId="3" applyFont="1" applyFill="1" applyBorder="1" applyAlignment="1">
      <alignment horizontal="center" vertical="center" readingOrder="1"/>
    </xf>
    <xf numFmtId="0" fontId="58" fillId="2" borderId="30" xfId="3" applyFont="1" applyFill="1" applyBorder="1" applyAlignment="1">
      <alignment horizontal="right" vertical="center" readingOrder="2"/>
    </xf>
    <xf numFmtId="166" fontId="86" fillId="9" borderId="29" xfId="3" applyNumberFormat="1" applyFont="1" applyFill="1" applyBorder="1" applyAlignment="1">
      <alignment horizontal="center" vertical="center"/>
    </xf>
    <xf numFmtId="0" fontId="86" fillId="9" borderId="30" xfId="3" applyFont="1" applyFill="1" applyBorder="1" applyAlignment="1">
      <alignment horizontal="right" vertical="center" readingOrder="2"/>
    </xf>
    <xf numFmtId="0" fontId="86" fillId="57" borderId="29" xfId="3" applyFont="1" applyFill="1" applyBorder="1" applyAlignment="1">
      <alignment horizontal="center" vertical="center" readingOrder="1"/>
    </xf>
    <xf numFmtId="1" fontId="86" fillId="9" borderId="30" xfId="3" applyNumberFormat="1" applyFont="1" applyFill="1" applyBorder="1" applyAlignment="1">
      <alignment horizontal="center" vertical="center" readingOrder="1"/>
    </xf>
    <xf numFmtId="0" fontId="86" fillId="9" borderId="9" xfId="3" applyFont="1" applyFill="1" applyBorder="1" applyAlignment="1">
      <alignment horizontal="center" vertical="center"/>
    </xf>
    <xf numFmtId="0" fontId="86" fillId="9" borderId="29" xfId="3" applyFont="1" applyFill="1" applyBorder="1" applyAlignment="1">
      <alignment horizontal="right" vertical="center" readingOrder="1"/>
    </xf>
    <xf numFmtId="0" fontId="86" fillId="54" borderId="29" xfId="3" applyFont="1" applyFill="1" applyBorder="1" applyAlignment="1">
      <alignment horizontal="center" vertical="center" readingOrder="1"/>
    </xf>
    <xf numFmtId="0" fontId="86" fillId="56" borderId="9" xfId="3" applyFont="1" applyFill="1" applyBorder="1" applyAlignment="1">
      <alignment horizontal="center" vertical="center" readingOrder="1"/>
    </xf>
    <xf numFmtId="0" fontId="86" fillId="14" borderId="9" xfId="3" applyFont="1" applyFill="1" applyBorder="1" applyAlignment="1">
      <alignment horizontal="center" vertical="center"/>
    </xf>
    <xf numFmtId="0" fontId="93" fillId="38" borderId="9" xfId="0" applyFont="1" applyFill="1" applyBorder="1" applyAlignment="1">
      <alignment horizontal="center" vertical="center"/>
    </xf>
    <xf numFmtId="0" fontId="86" fillId="14" borderId="9" xfId="3" applyFont="1" applyFill="1" applyBorder="1" applyAlignment="1">
      <alignment horizontal="center" vertical="center" readingOrder="1"/>
    </xf>
    <xf numFmtId="0" fontId="86" fillId="14" borderId="29" xfId="3" applyFont="1" applyFill="1" applyBorder="1" applyAlignment="1">
      <alignment horizontal="center" vertical="center" readingOrder="1"/>
    </xf>
    <xf numFmtId="0" fontId="58" fillId="59" borderId="43" xfId="3" applyFont="1" applyFill="1" applyBorder="1" applyAlignment="1">
      <alignment horizontal="center" vertical="center" readingOrder="2"/>
    </xf>
    <xf numFmtId="166" fontId="58" fillId="59" borderId="15" xfId="3" applyNumberFormat="1" applyFont="1" applyFill="1" applyBorder="1" applyAlignment="1">
      <alignment horizontal="center" vertical="center"/>
    </xf>
    <xf numFmtId="0" fontId="58" fillId="59" borderId="43" xfId="3" applyFont="1" applyFill="1" applyBorder="1" applyAlignment="1">
      <alignment horizontal="right" vertical="center" readingOrder="2"/>
    </xf>
    <xf numFmtId="0" fontId="79" fillId="59" borderId="43" xfId="3" applyFont="1" applyFill="1" applyBorder="1" applyAlignment="1">
      <alignment horizontal="center" vertical="center" readingOrder="1"/>
    </xf>
    <xf numFmtId="1" fontId="58" fillId="59" borderId="43" xfId="3" applyNumberFormat="1" applyFont="1" applyFill="1" applyBorder="1" applyAlignment="1">
      <alignment horizontal="center" vertical="center" readingOrder="1"/>
    </xf>
    <xf numFmtId="0" fontId="58" fillId="59" borderId="9" xfId="3" applyFont="1" applyFill="1" applyBorder="1" applyAlignment="1">
      <alignment horizontal="center" vertical="center"/>
    </xf>
    <xf numFmtId="0" fontId="58" fillId="59" borderId="15" xfId="3" applyFont="1" applyFill="1" applyBorder="1" applyAlignment="1">
      <alignment horizontal="right" vertical="center"/>
    </xf>
    <xf numFmtId="0" fontId="79" fillId="59" borderId="9" xfId="3" applyFont="1" applyFill="1" applyBorder="1" applyAlignment="1">
      <alignment horizontal="center" vertical="center" readingOrder="1"/>
    </xf>
    <xf numFmtId="0" fontId="79" fillId="59" borderId="9" xfId="3" applyFont="1" applyFill="1" applyBorder="1" applyAlignment="1">
      <alignment horizontal="center" vertical="center"/>
    </xf>
    <xf numFmtId="0" fontId="33" fillId="59" borderId="9" xfId="3" applyFont="1" applyFill="1" applyBorder="1" applyAlignment="1">
      <alignment horizontal="center" vertical="center" readingOrder="1"/>
    </xf>
    <xf numFmtId="0" fontId="58" fillId="2" borderId="43" xfId="3" applyFont="1" applyFill="1" applyBorder="1" applyAlignment="1">
      <alignment horizontal="right" vertical="center" readingOrder="2"/>
    </xf>
    <xf numFmtId="0" fontId="58" fillId="2" borderId="44" xfId="3" applyFont="1" applyFill="1" applyBorder="1" applyAlignment="1">
      <alignment horizontal="right" vertical="center" readingOrder="2"/>
    </xf>
    <xf numFmtId="0" fontId="8" fillId="0" borderId="0" xfId="0" applyFont="1" applyFill="1" applyAlignment="1">
      <alignment vertical="center"/>
    </xf>
    <xf numFmtId="0" fontId="58" fillId="40" borderId="30" xfId="3" applyFont="1" applyFill="1" applyBorder="1" applyAlignment="1">
      <alignment horizontal="right" vertical="center" readingOrder="2"/>
    </xf>
    <xf numFmtId="1" fontId="58" fillId="57" borderId="30" xfId="3" applyNumberFormat="1" applyFont="1" applyFill="1" applyBorder="1" applyAlignment="1">
      <alignment horizontal="center" vertical="center" readingOrder="1"/>
    </xf>
    <xf numFmtId="14" fontId="33" fillId="9" borderId="9" xfId="3" applyNumberFormat="1" applyFont="1" applyFill="1" applyBorder="1" applyAlignment="1">
      <alignment horizontal="center" vertical="center" readingOrder="1"/>
    </xf>
    <xf numFmtId="0" fontId="13" fillId="52" borderId="26" xfId="0" applyFont="1" applyFill="1" applyBorder="1" applyAlignment="1" applyProtection="1">
      <alignment horizontal="center" vertical="center"/>
      <protection hidden="1"/>
    </xf>
    <xf numFmtId="0" fontId="18" fillId="9" borderId="9" xfId="3" applyFont="1" applyFill="1" applyBorder="1" applyAlignment="1">
      <alignment horizontal="center" vertical="center" readingOrder="1"/>
    </xf>
    <xf numFmtId="0" fontId="58" fillId="9" borderId="44" xfId="3" applyFont="1" applyFill="1" applyBorder="1" applyAlignment="1">
      <alignment horizontal="center" vertical="center" readingOrder="2"/>
    </xf>
    <xf numFmtId="0" fontId="72" fillId="54" borderId="6" xfId="0" applyFont="1" applyFill="1" applyBorder="1" applyAlignment="1" applyProtection="1">
      <alignment horizontal="center" vertical="center"/>
      <protection locked="0"/>
    </xf>
    <xf numFmtId="0" fontId="72" fillId="54" borderId="12" xfId="0" applyFont="1" applyFill="1" applyBorder="1" applyAlignment="1" applyProtection="1">
      <alignment horizontal="center" vertical="center"/>
      <protection locked="0"/>
    </xf>
    <xf numFmtId="0" fontId="72" fillId="54" borderId="48" xfId="0" applyFont="1" applyFill="1" applyBorder="1" applyAlignment="1" applyProtection="1">
      <alignment horizontal="center" vertical="center"/>
      <protection locked="0"/>
    </xf>
    <xf numFmtId="0" fontId="72" fillId="54" borderId="49" xfId="0" applyFont="1" applyFill="1" applyBorder="1" applyAlignment="1" applyProtection="1">
      <alignment horizontal="center" vertical="center"/>
      <protection locked="0"/>
    </xf>
    <xf numFmtId="1" fontId="72" fillId="6" borderId="6" xfId="0" applyNumberFormat="1" applyFont="1" applyFill="1" applyBorder="1" applyAlignment="1" applyProtection="1">
      <alignment horizontal="center" vertical="center"/>
      <protection hidden="1"/>
    </xf>
    <xf numFmtId="1" fontId="72" fillId="6" borderId="12" xfId="0" applyNumberFormat="1" applyFont="1" applyFill="1" applyBorder="1" applyAlignment="1" applyProtection="1">
      <alignment horizontal="center" vertical="center"/>
      <protection hidden="1"/>
    </xf>
    <xf numFmtId="1" fontId="72" fillId="6" borderId="48" xfId="0" applyNumberFormat="1" applyFont="1" applyFill="1" applyBorder="1" applyAlignment="1" applyProtection="1">
      <alignment horizontal="center" vertical="center"/>
      <protection hidden="1"/>
    </xf>
    <xf numFmtId="1" fontId="72" fillId="6" borderId="49" xfId="0" applyNumberFormat="1" applyFont="1" applyFill="1" applyBorder="1" applyAlignment="1" applyProtection="1">
      <alignment horizontal="center" vertical="center"/>
      <protection hidden="1"/>
    </xf>
    <xf numFmtId="1" fontId="83" fillId="56" borderId="6" xfId="0" applyNumberFormat="1" applyFont="1" applyFill="1" applyBorder="1" applyAlignment="1" applyProtection="1">
      <alignment horizontal="center" vertical="center"/>
      <protection hidden="1"/>
    </xf>
    <xf numFmtId="0" fontId="83" fillId="56" borderId="12" xfId="0" applyFont="1" applyFill="1" applyBorder="1" applyAlignment="1" applyProtection="1">
      <alignment horizontal="center" vertical="center"/>
      <protection hidden="1"/>
    </xf>
    <xf numFmtId="0" fontId="83" fillId="56" borderId="48" xfId="0" applyFont="1" applyFill="1" applyBorder="1" applyAlignment="1" applyProtection="1">
      <alignment horizontal="center" vertical="center"/>
      <protection hidden="1"/>
    </xf>
    <xf numFmtId="0" fontId="83" fillId="56" borderId="49" xfId="0" applyFont="1" applyFill="1" applyBorder="1" applyAlignment="1" applyProtection="1">
      <alignment horizontal="center" vertical="center"/>
      <protection hidden="1"/>
    </xf>
    <xf numFmtId="0" fontId="77" fillId="46" borderId="8" xfId="0" applyFont="1" applyFill="1" applyBorder="1" applyAlignment="1" applyProtection="1">
      <alignment horizontal="center" vertical="center"/>
      <protection locked="0"/>
    </xf>
    <xf numFmtId="0" fontId="77" fillId="46" borderId="50" xfId="0" applyFont="1" applyFill="1" applyBorder="1" applyAlignment="1" applyProtection="1">
      <alignment horizontal="center" vertical="center"/>
      <protection locked="0"/>
    </xf>
    <xf numFmtId="0" fontId="77" fillId="46" borderId="51" xfId="0" applyFont="1" applyFill="1" applyBorder="1" applyAlignment="1" applyProtection="1">
      <alignment horizontal="center" vertical="center" wrapText="1"/>
      <protection locked="0"/>
    </xf>
    <xf numFmtId="0" fontId="77" fillId="46" borderId="50" xfId="0" applyFont="1" applyFill="1" applyBorder="1" applyAlignment="1" applyProtection="1">
      <alignment horizontal="center" vertical="center" wrapText="1"/>
      <protection locked="0"/>
    </xf>
    <xf numFmtId="0" fontId="77" fillId="46" borderId="51" xfId="0" applyFont="1" applyFill="1" applyBorder="1" applyAlignment="1" applyProtection="1">
      <alignment horizontal="center" vertical="center"/>
      <protection locked="0"/>
    </xf>
    <xf numFmtId="0" fontId="72" fillId="58" borderId="3" xfId="0" applyFont="1" applyFill="1" applyBorder="1" applyAlignment="1" applyProtection="1">
      <alignment horizontal="center" vertical="center"/>
      <protection locked="0"/>
    </xf>
    <xf numFmtId="0" fontId="72" fillId="58" borderId="28" xfId="0" applyFont="1" applyFill="1" applyBorder="1" applyAlignment="1" applyProtection="1">
      <alignment horizontal="center" vertical="center"/>
      <protection locked="0"/>
    </xf>
    <xf numFmtId="0" fontId="72" fillId="58" borderId="27" xfId="0" applyFont="1" applyFill="1" applyBorder="1" applyAlignment="1" applyProtection="1">
      <alignment horizontal="center" vertical="center"/>
      <protection locked="0"/>
    </xf>
    <xf numFmtId="0" fontId="77" fillId="46" borderId="34" xfId="0" applyFont="1" applyFill="1" applyBorder="1" applyAlignment="1" applyProtection="1">
      <alignment horizontal="center" vertical="center"/>
      <protection locked="0"/>
    </xf>
    <xf numFmtId="0" fontId="83" fillId="56" borderId="6" xfId="0" applyFont="1" applyFill="1" applyBorder="1" applyAlignment="1" applyProtection="1">
      <alignment horizontal="center" vertical="center"/>
      <protection locked="0"/>
    </xf>
    <xf numFmtId="0" fontId="83" fillId="56" borderId="48" xfId="0" applyFont="1" applyFill="1" applyBorder="1" applyAlignment="1" applyProtection="1">
      <alignment horizontal="center" vertical="center"/>
      <protection locked="0"/>
    </xf>
    <xf numFmtId="0" fontId="77" fillId="46" borderId="8" xfId="0" applyFont="1" applyFill="1" applyBorder="1" applyAlignment="1" applyProtection="1">
      <alignment horizontal="center" vertical="center" wrapText="1"/>
      <protection locked="0"/>
    </xf>
    <xf numFmtId="1" fontId="72" fillId="54" borderId="6" xfId="0" applyNumberFormat="1" applyFont="1" applyFill="1" applyBorder="1" applyAlignment="1" applyProtection="1">
      <alignment horizontal="center" vertical="center"/>
      <protection locked="0"/>
    </xf>
    <xf numFmtId="1" fontId="72" fillId="54" borderId="12" xfId="0" applyNumberFormat="1" applyFont="1" applyFill="1" applyBorder="1" applyAlignment="1" applyProtection="1">
      <alignment horizontal="center" vertical="center"/>
      <protection locked="0"/>
    </xf>
    <xf numFmtId="1" fontId="72" fillId="54" borderId="48" xfId="0" applyNumberFormat="1" applyFont="1" applyFill="1" applyBorder="1" applyAlignment="1" applyProtection="1">
      <alignment horizontal="center" vertical="center"/>
      <protection locked="0"/>
    </xf>
    <xf numFmtId="1" fontId="72" fillId="54" borderId="49" xfId="0" applyNumberFormat="1" applyFont="1" applyFill="1" applyBorder="1" applyAlignment="1" applyProtection="1">
      <alignment horizontal="center" vertical="center"/>
      <protection locked="0"/>
    </xf>
    <xf numFmtId="1" fontId="72" fillId="6" borderId="45" xfId="0" applyNumberFormat="1" applyFont="1" applyFill="1" applyBorder="1" applyAlignment="1" applyProtection="1">
      <alignment horizontal="center" vertical="center"/>
      <protection hidden="1"/>
    </xf>
    <xf numFmtId="1" fontId="72" fillId="6" borderId="39" xfId="0" applyNumberFormat="1" applyFont="1" applyFill="1" applyBorder="1" applyAlignment="1" applyProtection="1">
      <alignment horizontal="center" vertical="center"/>
      <protection hidden="1"/>
    </xf>
    <xf numFmtId="0" fontId="77" fillId="46" borderId="34" xfId="0" applyFont="1" applyFill="1" applyBorder="1" applyAlignment="1" applyProtection="1">
      <alignment horizontal="center" vertical="center" wrapText="1"/>
      <protection locked="0"/>
    </xf>
    <xf numFmtId="0" fontId="67" fillId="50" borderId="0" xfId="1" applyFont="1" applyFill="1" applyAlignment="1" applyProtection="1">
      <alignment horizontal="center" vertical="center"/>
      <protection locked="0"/>
    </xf>
    <xf numFmtId="0" fontId="67" fillId="51" borderId="0" xfId="0" applyFont="1" applyFill="1" applyAlignment="1" applyProtection="1">
      <alignment horizontal="center" vertical="center"/>
      <protection locked="0"/>
    </xf>
    <xf numFmtId="0" fontId="85" fillId="55" borderId="0" xfId="0" applyFont="1" applyFill="1" applyAlignment="1" applyProtection="1">
      <alignment horizontal="center" vertical="center"/>
      <protection locked="0"/>
    </xf>
    <xf numFmtId="0" fontId="72" fillId="56" borderId="3" xfId="0" applyFont="1" applyFill="1" applyBorder="1" applyAlignment="1" applyProtection="1">
      <alignment horizontal="center" vertical="center"/>
      <protection locked="0"/>
    </xf>
    <xf numFmtId="0" fontId="72" fillId="56" borderId="28" xfId="0" applyFont="1" applyFill="1" applyBorder="1" applyAlignment="1" applyProtection="1">
      <alignment horizontal="center" vertical="center"/>
      <protection locked="0"/>
    </xf>
    <xf numFmtId="0" fontId="72" fillId="56" borderId="27" xfId="0" applyFont="1" applyFill="1" applyBorder="1" applyAlignment="1" applyProtection="1">
      <alignment horizontal="center" vertical="center"/>
      <protection locked="0"/>
    </xf>
  </cellXfs>
  <cellStyles count="226">
    <cellStyle name="????" xfId="49"/>
    <cellStyle name="???? " xfId="50"/>
    <cellStyle name="????  2" xfId="51"/>
    <cellStyle name="???? 2" xfId="52"/>
    <cellStyle name="?????" xfId="53"/>
    <cellStyle name="????? ??????????????" xfId="54"/>
    <cellStyle name="????? ?????????????? 2" xfId="55"/>
    <cellStyle name="????? 2" xfId="56"/>
    <cellStyle name="??????" xfId="57"/>
    <cellStyle name="?????? 2" xfId="58"/>
    <cellStyle name="???????" xfId="59"/>
    <cellStyle name="??????? 2" xfId="60"/>
    <cellStyle name="????????" xfId="61"/>
    <cellStyle name="???????? 2" xfId="62"/>
    <cellStyle name="?????????" xfId="63"/>
    <cellStyle name="????????? ??????" xfId="64"/>
    <cellStyle name="????????? ?????? 2" xfId="65"/>
    <cellStyle name="????????? 1" xfId="66"/>
    <cellStyle name="????????? 1 2" xfId="67"/>
    <cellStyle name="????????? 2" xfId="68"/>
    <cellStyle name="????????? 2 2" xfId="69"/>
    <cellStyle name="????????? 3" xfId="70"/>
    <cellStyle name="????????? 3 2" xfId="71"/>
    <cellStyle name="????????? 4" xfId="72"/>
    <cellStyle name="????????? 4 2" xfId="73"/>
    <cellStyle name="????????? 5" xfId="74"/>
    <cellStyle name="??????????" xfId="75"/>
    <cellStyle name="?????????? 2" xfId="76"/>
    <cellStyle name="???????????" xfId="77"/>
    <cellStyle name="??????????? ??????" xfId="78"/>
    <cellStyle name="??????????? ?????? 2" xfId="79"/>
    <cellStyle name="??????????? 2" xfId="80"/>
    <cellStyle name="??????1" xfId="81"/>
    <cellStyle name="??????1 2" xfId="82"/>
    <cellStyle name="??????2" xfId="83"/>
    <cellStyle name="??????2 2" xfId="84"/>
    <cellStyle name="??????3" xfId="85"/>
    <cellStyle name="??????3 2" xfId="86"/>
    <cellStyle name="??????4" xfId="87"/>
    <cellStyle name="??????4 2" xfId="88"/>
    <cellStyle name="??????5" xfId="89"/>
    <cellStyle name="??????5 2" xfId="90"/>
    <cellStyle name="??????6" xfId="91"/>
    <cellStyle name="??????6 2" xfId="92"/>
    <cellStyle name="20% - ??????1" xfId="93"/>
    <cellStyle name="20% - ??????1 2" xfId="94"/>
    <cellStyle name="20% - ??????2" xfId="95"/>
    <cellStyle name="20% - ??????2 2" xfId="96"/>
    <cellStyle name="20% - ??????3" xfId="97"/>
    <cellStyle name="20% - ??????3 2" xfId="98"/>
    <cellStyle name="20% - ??????4" xfId="99"/>
    <cellStyle name="20% - ??????4 2" xfId="100"/>
    <cellStyle name="20% - ??????5" xfId="101"/>
    <cellStyle name="20% - ??????5 2" xfId="102"/>
    <cellStyle name="20% - ??????6" xfId="103"/>
    <cellStyle name="20% - ??????6 2" xfId="104"/>
    <cellStyle name="20% - Акцент1" xfId="5"/>
    <cellStyle name="20% - Акцент1 2" xfId="105"/>
    <cellStyle name="20% - Акцент2" xfId="6"/>
    <cellStyle name="20% - Акцент2 2" xfId="106"/>
    <cellStyle name="20% - Акцент3" xfId="7"/>
    <cellStyle name="20% - Акцент3 2" xfId="107"/>
    <cellStyle name="20% - Акцент4" xfId="8"/>
    <cellStyle name="20% - Акцент4 2" xfId="108"/>
    <cellStyle name="20% - Акцент5" xfId="9"/>
    <cellStyle name="20% - Акцент5 2" xfId="109"/>
    <cellStyle name="20% - Акцент6" xfId="10"/>
    <cellStyle name="20% - Акцент6 2" xfId="110"/>
    <cellStyle name="20% - تمييز1 2" xfId="111"/>
    <cellStyle name="20% - تمييز2 2" xfId="112"/>
    <cellStyle name="20% - تمييز3 2" xfId="113"/>
    <cellStyle name="20% - تمييز4 2" xfId="114"/>
    <cellStyle name="20% - تمييز5 2" xfId="115"/>
    <cellStyle name="20% - تمييز6 2" xfId="116"/>
    <cellStyle name="40% - ??????1" xfId="117"/>
    <cellStyle name="40% - ??????1 2" xfId="118"/>
    <cellStyle name="40% - ??????2" xfId="119"/>
    <cellStyle name="40% - ??????2 2" xfId="120"/>
    <cellStyle name="40% - ??????3" xfId="121"/>
    <cellStyle name="40% - ??????3 2" xfId="122"/>
    <cellStyle name="40% - ??????4" xfId="123"/>
    <cellStyle name="40% - ??????4 2" xfId="124"/>
    <cellStyle name="40% - ??????5" xfId="125"/>
    <cellStyle name="40% - ??????5 2" xfId="126"/>
    <cellStyle name="40% - ??????6" xfId="127"/>
    <cellStyle name="40% - ??????6 2" xfId="128"/>
    <cellStyle name="40% - Акцент1" xfId="11"/>
    <cellStyle name="40% - Акцент1 2" xfId="129"/>
    <cellStyle name="40% - Акцент2" xfId="12"/>
    <cellStyle name="40% - Акцент2 2" xfId="130"/>
    <cellStyle name="40% - Акцент3" xfId="13"/>
    <cellStyle name="40% - Акцент3 2" xfId="131"/>
    <cellStyle name="40% - Акцент4" xfId="14"/>
    <cellStyle name="40% - Акцент4 2" xfId="132"/>
    <cellStyle name="40% - Акцент5" xfId="15"/>
    <cellStyle name="40% - Акцент5 2" xfId="133"/>
    <cellStyle name="40% - Акцент6" xfId="16"/>
    <cellStyle name="40% - Акцент6 2" xfId="134"/>
    <cellStyle name="40% - تمييز1 2" xfId="135"/>
    <cellStyle name="40% - تمييز2 2" xfId="136"/>
    <cellStyle name="40% - تمييز3 2" xfId="137"/>
    <cellStyle name="40% - تمييز4 2" xfId="138"/>
    <cellStyle name="40% - تمييز5 2" xfId="139"/>
    <cellStyle name="40% - تمييز6 2" xfId="140"/>
    <cellStyle name="60% - ??????1" xfId="141"/>
    <cellStyle name="60% - ??????1 2" xfId="142"/>
    <cellStyle name="60% - ??????2" xfId="143"/>
    <cellStyle name="60% - ??????2 2" xfId="144"/>
    <cellStyle name="60% - ??????3" xfId="145"/>
    <cellStyle name="60% - ??????3 2" xfId="146"/>
    <cellStyle name="60% - ??????4" xfId="147"/>
    <cellStyle name="60% - ??????4 2" xfId="148"/>
    <cellStyle name="60% - ??????5" xfId="149"/>
    <cellStyle name="60% - ??????5 2" xfId="150"/>
    <cellStyle name="60% - ??????6" xfId="151"/>
    <cellStyle name="60% - ??????6 2" xfId="152"/>
    <cellStyle name="60% - Акцент1" xfId="17"/>
    <cellStyle name="60% - Акцент1 2" xfId="153"/>
    <cellStyle name="60% - Акцент2" xfId="18"/>
    <cellStyle name="60% - Акцент2 2" xfId="154"/>
    <cellStyle name="60% - Акцент3" xfId="19"/>
    <cellStyle name="60% - Акцент3 2" xfId="155"/>
    <cellStyle name="60% - Акцент4" xfId="20"/>
    <cellStyle name="60% - Акцент4 2" xfId="156"/>
    <cellStyle name="60% - Акцент5" xfId="21"/>
    <cellStyle name="60% - Акцент5 2" xfId="157"/>
    <cellStyle name="60% - Акцент6" xfId="22"/>
    <cellStyle name="60% - Акцент6 2" xfId="158"/>
    <cellStyle name="60% - تمييز1 2" xfId="159"/>
    <cellStyle name="60% - تمييز2 2" xfId="160"/>
    <cellStyle name="60% - تمييز3 2" xfId="161"/>
    <cellStyle name="60% - تمييز4 2" xfId="162"/>
    <cellStyle name="60% - تمييز5 2" xfId="163"/>
    <cellStyle name="60% - تمييز6 2" xfId="164"/>
    <cellStyle name="Euro" xfId="2"/>
    <cellStyle name="Hyperlink" xfId="1" builtinId="8"/>
    <cellStyle name="Hyperlink 2" xfId="165"/>
    <cellStyle name="Hyperlink 2 2" xfId="166"/>
    <cellStyle name="Hyperlink 2_الدفعات (2)" xfId="167"/>
    <cellStyle name="Hyperlink 3" xfId="168"/>
    <cellStyle name="Normal" xfId="0" builtinId="0"/>
    <cellStyle name="Normal 2" xfId="4"/>
    <cellStyle name="Normal 2 2" xfId="46"/>
    <cellStyle name="Normal 2 2 2" xfId="169"/>
    <cellStyle name="Normal 2 2 3" xfId="170"/>
    <cellStyle name="Normal 2 2 3 2" xfId="47"/>
    <cellStyle name="Normal 2 2_الدفعات (2)" xfId="171"/>
    <cellStyle name="Normal 2 3" xfId="172"/>
    <cellStyle name="Normal 2_الدفعات (2)" xfId="173"/>
    <cellStyle name="Normal 3" xfId="48"/>
    <cellStyle name="Normal 3 2" xfId="174"/>
    <cellStyle name="Normal 3_الدفعات (2)" xfId="175"/>
    <cellStyle name="Normal 4" xfId="176"/>
    <cellStyle name="Normal 4 2" xfId="177"/>
    <cellStyle name="Normal 4_الدفعات (2)" xfId="178"/>
    <cellStyle name="Normal 5" xfId="179"/>
    <cellStyle name="Normal_التصفيه الشامل" xfId="3"/>
    <cellStyle name="Акцент1" xfId="23"/>
    <cellStyle name="Акцент1 2" xfId="180"/>
    <cellStyle name="Акцент2" xfId="24"/>
    <cellStyle name="Акцент2 2" xfId="181"/>
    <cellStyle name="Акцент3" xfId="25"/>
    <cellStyle name="Акцент3 2" xfId="182"/>
    <cellStyle name="Акцент4" xfId="26"/>
    <cellStyle name="Акцент4 2" xfId="183"/>
    <cellStyle name="Акцент5" xfId="27"/>
    <cellStyle name="Акцент5 2" xfId="184"/>
    <cellStyle name="Акцент6" xfId="28"/>
    <cellStyle name="Акцент6 2" xfId="185"/>
    <cellStyle name="Ввод " xfId="29"/>
    <cellStyle name="Ввод  2" xfId="186"/>
    <cellStyle name="Вывод" xfId="30"/>
    <cellStyle name="Вывод 2" xfId="187"/>
    <cellStyle name="Вычисление" xfId="31"/>
    <cellStyle name="Вычисление 2" xfId="188"/>
    <cellStyle name="Заголовок 1" xfId="32"/>
    <cellStyle name="Заголовок 1 2" xfId="189"/>
    <cellStyle name="Заголовок 2" xfId="33"/>
    <cellStyle name="Заголовок 2 2" xfId="190"/>
    <cellStyle name="Заголовок 3" xfId="34"/>
    <cellStyle name="Заголовок 3 2" xfId="191"/>
    <cellStyle name="Заголовок 4" xfId="35"/>
    <cellStyle name="Заголовок 4 2" xfId="192"/>
    <cellStyle name="Итог" xfId="36"/>
    <cellStyle name="Итог 2" xfId="193"/>
    <cellStyle name="Контрольная ячейка" xfId="37"/>
    <cellStyle name="Контрольная ячейка 2" xfId="194"/>
    <cellStyle name="Название" xfId="38"/>
    <cellStyle name="Название 2" xfId="195"/>
    <cellStyle name="Нейтральный" xfId="39"/>
    <cellStyle name="Нейтральный 2" xfId="196"/>
    <cellStyle name="Плохой" xfId="40"/>
    <cellStyle name="Плохой 2" xfId="197"/>
    <cellStyle name="Пояснение" xfId="41"/>
    <cellStyle name="Пояснение 2" xfId="198"/>
    <cellStyle name="Примечание" xfId="42"/>
    <cellStyle name="Примечание 2" xfId="199"/>
    <cellStyle name="Связанная ячейка" xfId="43"/>
    <cellStyle name="Связанная ячейка 2" xfId="200"/>
    <cellStyle name="Текст предупреждения" xfId="44"/>
    <cellStyle name="Текст предупреждения 2" xfId="201"/>
    <cellStyle name="Хороший" xfId="45"/>
    <cellStyle name="Хороший 2" xfId="202"/>
    <cellStyle name="إخراج 2" xfId="203"/>
    <cellStyle name="إدخال 2" xfId="204"/>
    <cellStyle name="الإجمالي 2" xfId="205"/>
    <cellStyle name="تمييز1 2" xfId="206"/>
    <cellStyle name="تمييز2 2" xfId="207"/>
    <cellStyle name="تمييز3 2" xfId="208"/>
    <cellStyle name="تمييز4 2" xfId="209"/>
    <cellStyle name="تمييز5 2" xfId="210"/>
    <cellStyle name="تمييز6 2" xfId="211"/>
    <cellStyle name="جيد 2" xfId="212"/>
    <cellStyle name="حساب 2" xfId="213"/>
    <cellStyle name="خلية تدقيق 2" xfId="214"/>
    <cellStyle name="خلية مرتبطة 2" xfId="215"/>
    <cellStyle name="سيئ 2" xfId="216"/>
    <cellStyle name="عنوان 1 2" xfId="217"/>
    <cellStyle name="عنوان 2 2" xfId="218"/>
    <cellStyle name="عنوان 3 2" xfId="219"/>
    <cellStyle name="عنوان 4 2" xfId="220"/>
    <cellStyle name="عنوان 5" xfId="221"/>
    <cellStyle name="محايد 2" xfId="222"/>
    <cellStyle name="ملاحظة 2" xfId="223"/>
    <cellStyle name="نص تحذير 2" xfId="224"/>
    <cellStyle name="نص توضيحي 2" xfId="225"/>
  </cellStyles>
  <dxfs count="67">
    <dxf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double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fill>
        <patternFill patternType="solid">
          <fgColor indexed="64"/>
          <bgColor rgb="FFFFFF99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fill>
        <patternFill patternType="solid">
          <fgColor indexed="64"/>
          <bgColor rgb="FFFFFF99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numFmt numFmtId="164" formatCode="[$-1170000]B2dd/mm/yyyy;@"/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numFmt numFmtId="164" formatCode="[$-1170000]B2dd/mm/yyyy;@"/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numFmt numFmtId="164" formatCode="[$-1170000]B2dd/mm/yyyy;@"/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numFmt numFmtId="164" formatCode="[$-1170000]B2dd/mm/yyyy;@"/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numFmt numFmtId="164" formatCode="[$-1170000]B2dd/mm/yyyy;@"/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numFmt numFmtId="164" formatCode="[$-1170000]B2dd/mm/yyyy;@"/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rgb="FF0000FF"/>
        <name val="Arial"/>
        <scheme val="min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double">
          <color auto="1"/>
        </top>
      </border>
    </dxf>
    <dxf>
      <alignment vertical="center" textRotation="0" indent="0" justifyLastLine="0" shrinkToFit="0"/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0"/>
          </stop>
          <stop position="1">
            <color theme="6" tint="0.40000610370189521"/>
          </stop>
        </gradientFill>
      </fill>
      <alignment horizontal="center" vertical="center" textRotation="0" wrapText="0" indent="0" justifyLastLine="0" shrinkToFit="0" readingOrder="0"/>
      <border diagonalUp="0" diagonalDown="0" outline="0">
        <left style="double">
          <color auto="1"/>
        </left>
        <right style="double">
          <color auto="1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164" formatCode="[$-1170000]B2dd/mm/yyyy;@"/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0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thin">
          <color indexed="64"/>
        </right>
        <top style="double">
          <color auto="1"/>
        </top>
        <bottom style="double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protection locked="0" hidden="0"/>
    </dxf>
    <dxf>
      <border outline="0">
        <bottom style="double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rgb="FF0000FF"/>
        <name val="Arial"/>
        <scheme val="minor"/>
      </font>
      <fill>
        <gradientFill type="path" left="0.5" right="0.5" top="0.5" bottom="0.5">
          <stop position="0">
            <color theme="0"/>
          </stop>
          <stop position="1">
            <color theme="6" tint="0.40000610370189521"/>
          </stop>
        </gradientFill>
      </fill>
      <alignment horizontal="center" vertical="center" textRotation="0" wrapText="0" indent="0" justifyLastLine="0" shrinkToFit="0" readingOrder="0"/>
      <border diagonalUp="0" diagonalDown="0" outline="0">
        <left style="double">
          <color auto="1"/>
        </left>
        <right style="double">
          <color auto="1"/>
        </right>
        <top/>
        <bottom/>
      </border>
      <protection locked="1" hidden="1"/>
    </dxf>
  </dxfs>
  <tableStyles count="0" defaultTableStyle="TableStyleMedium2" defaultPivotStyle="PivotStyleMedium9"/>
  <colors>
    <mruColors>
      <color rgb="FF0000FF"/>
      <color rgb="FF33CCCC"/>
      <color rgb="FFCC0000"/>
      <color rgb="FFCCFFCC"/>
      <color rgb="FF808000"/>
      <color rgb="FFFFCCCC"/>
      <color rgb="FFFFCC99"/>
      <color rgb="FFFF99FF"/>
      <color rgb="FFFFFF99"/>
      <color rgb="FFFD82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575;&#1604;&#1606;&#1578;&#1585;&#1575;!A1"/><Relationship Id="rId13" Type="http://schemas.openxmlformats.org/officeDocument/2006/relationships/hyperlink" Target="#&#1610;&#1575;&#1585;&#1587;!A1"/><Relationship Id="rId18" Type="http://schemas.openxmlformats.org/officeDocument/2006/relationships/hyperlink" Target="#&#1576;&#1585;&#1575;&#1583;&#1608;!A1"/><Relationship Id="rId26" Type="http://schemas.openxmlformats.org/officeDocument/2006/relationships/hyperlink" Target="#'&#1575;&#1601; &#1580;&#1610;'!A1"/><Relationship Id="rId39" Type="http://schemas.openxmlformats.org/officeDocument/2006/relationships/hyperlink" Target="#&#1603;&#1575;&#1605;&#1585;&#1610;!A1"/><Relationship Id="rId3" Type="http://schemas.openxmlformats.org/officeDocument/2006/relationships/image" Target="../media/image2.png"/><Relationship Id="rId21" Type="http://schemas.openxmlformats.org/officeDocument/2006/relationships/hyperlink" Target="#&#1603;&#1585;&#1608;&#1604;&#1575;!A1"/><Relationship Id="rId34" Type="http://schemas.openxmlformats.org/officeDocument/2006/relationships/hyperlink" Target="#&#1575;&#1604;&#1585;&#1589;&#1610;&#1583;!A1"/><Relationship Id="rId42" Type="http://schemas.openxmlformats.org/officeDocument/2006/relationships/hyperlink" Target="../1&#1601;&#1608;&#1575;&#1578;&#1610;&#1585;%20&#1575;&#1604;&#1605;&#1608;&#1585;&#1583;&#1610;&#1606;/&#1601;&#1608;&#1575;&#1578;&#1610;&#1585;%20&#1575;&#1604;&#1605;&#1608;&#1585;&#1583;&#1610;&#1606;.xlsx" TargetMode="External"/><Relationship Id="rId7" Type="http://schemas.openxmlformats.org/officeDocument/2006/relationships/hyperlink" Target="#&#1589;&#1606;&#1610;!A1"/><Relationship Id="rId12" Type="http://schemas.openxmlformats.org/officeDocument/2006/relationships/hyperlink" Target="#&#1575;&#1603;&#1608;&#1585;&#1583;!A1"/><Relationship Id="rId17" Type="http://schemas.openxmlformats.org/officeDocument/2006/relationships/hyperlink" Target="#&#1580;&#1610;&#1576;!A1"/><Relationship Id="rId25" Type="http://schemas.openxmlformats.org/officeDocument/2006/relationships/hyperlink" Target="#'&#1594;&#1605;&#1575;&#1585;&#1578;&#1610;&#1606; &#1606;&#1610;&#1587;&#1575;&#1606;'!A1"/><Relationship Id="rId33" Type="http://schemas.openxmlformats.org/officeDocument/2006/relationships/hyperlink" Target="#'&#1605;&#1588;&#1578;&#1585;&#1610;&#1575;&#1578; '!A1"/><Relationship Id="rId38" Type="http://schemas.openxmlformats.org/officeDocument/2006/relationships/hyperlink" Target="#&#1575;&#1586;&#1610;&#1585;&#1575;!A1"/><Relationship Id="rId2" Type="http://schemas.microsoft.com/office/2007/relationships/hdphoto" Target="../media/hdphoto1.wdp"/><Relationship Id="rId16" Type="http://schemas.openxmlformats.org/officeDocument/2006/relationships/hyperlink" Target="#&#1575;&#1601;&#1575;&#1604;&#1608;&#1606;!A1"/><Relationship Id="rId20" Type="http://schemas.openxmlformats.org/officeDocument/2006/relationships/hyperlink" Target="#&#1576;&#1575;&#1578;&#1585;&#1608;&#1604;!A1"/><Relationship Id="rId29" Type="http://schemas.openxmlformats.org/officeDocument/2006/relationships/hyperlink" Target="#&#1575;&#1604;&#1585;&#1575;&#1580;&#1581;&#1610;!A1"/><Relationship Id="rId41" Type="http://schemas.openxmlformats.org/officeDocument/2006/relationships/hyperlink" Target="#&#1575;&#1604;&#1576;&#1604;&#1575;&#1583;!A1"/><Relationship Id="rId1" Type="http://schemas.openxmlformats.org/officeDocument/2006/relationships/image" Target="../media/image1.jpeg"/><Relationship Id="rId6" Type="http://schemas.openxmlformats.org/officeDocument/2006/relationships/hyperlink" Target="#&#1588;&#1575;&#1606;&#1580;&#1575;&#1606;!A1"/><Relationship Id="rId11" Type="http://schemas.openxmlformats.org/officeDocument/2006/relationships/hyperlink" Target="#&#1603;&#1610;&#1575;!A1"/><Relationship Id="rId24" Type="http://schemas.openxmlformats.org/officeDocument/2006/relationships/hyperlink" Target="#'&#1607;&#1575;&#1610;&#1604;&#1603;&#1587; &#1594;&#1605;&#1575;&#1585;&#1578;&#1610;&#1606;'!A1"/><Relationship Id="rId32" Type="http://schemas.openxmlformats.org/officeDocument/2006/relationships/hyperlink" Target="#&#1575;&#1604;&#1610;&#1587;&#1585;!A1"/><Relationship Id="rId37" Type="http://schemas.openxmlformats.org/officeDocument/2006/relationships/hyperlink" Target="#&#1587;&#1608;&#1606;&#1575;&#1578;&#1575;!A1"/><Relationship Id="rId40" Type="http://schemas.openxmlformats.org/officeDocument/2006/relationships/hyperlink" Target="#&#1575;&#1604;&#1605;&#1608;&#1575;&#1586;&#1606;&#1607;!A1"/><Relationship Id="rId5" Type="http://schemas.openxmlformats.org/officeDocument/2006/relationships/hyperlink" Target="#&#1575;&#1603;&#1587;&#1606;&#1578;!A1"/><Relationship Id="rId15" Type="http://schemas.openxmlformats.org/officeDocument/2006/relationships/hyperlink" Target="#&#1575;&#1601;&#1575;&#1606;&#1586;&#1575;!A1"/><Relationship Id="rId23" Type="http://schemas.openxmlformats.org/officeDocument/2006/relationships/hyperlink" Target="#'&#1580;&#1610;&#1576; &#1581;&#1608;&#1590;'!A1"/><Relationship Id="rId28" Type="http://schemas.openxmlformats.org/officeDocument/2006/relationships/hyperlink" Target="#&#1575;&#1604;&#1610;&#1608;&#1605;&#1610;&#1577;!A1"/><Relationship Id="rId36" Type="http://schemas.openxmlformats.org/officeDocument/2006/relationships/hyperlink" Target="#'&#1607;&#1575;&#1610;&#1604;&#1603;&#1587; &#1594;&#1605;&#1575;&#1585;&#1607;'!A1"/><Relationship Id="rId10" Type="http://schemas.openxmlformats.org/officeDocument/2006/relationships/hyperlink" Target="#'&#1575;&#1578;&#1588; &#1608;&#1606;'!A1"/><Relationship Id="rId19" Type="http://schemas.openxmlformats.org/officeDocument/2006/relationships/hyperlink" Target="#&#1601;&#1608;&#1585;&#1578;&#1588;&#1606;&#1585;!A1"/><Relationship Id="rId31" Type="http://schemas.openxmlformats.org/officeDocument/2006/relationships/hyperlink" Target="#&#1575;&#1604;&#1585;&#1610;&#1575;&#1590;!A1"/><Relationship Id="rId4" Type="http://schemas.openxmlformats.org/officeDocument/2006/relationships/image" Target="../media/image3.png"/><Relationship Id="rId9" Type="http://schemas.openxmlformats.org/officeDocument/2006/relationships/hyperlink" Target="#&#1587;&#1606;&#1578;&#1575;&#1601;&#1610;!A1"/><Relationship Id="rId14" Type="http://schemas.openxmlformats.org/officeDocument/2006/relationships/hyperlink" Target="#&#1575;&#1606;&#1608;&#1601;&#1575;!A1"/><Relationship Id="rId22" Type="http://schemas.openxmlformats.org/officeDocument/2006/relationships/hyperlink" Target="#&#1575;&#1605;&#1585;&#1610;&#1603;&#1610;!A1"/><Relationship Id="rId27" Type="http://schemas.openxmlformats.org/officeDocument/2006/relationships/hyperlink" Target="#&#1575;&#1610;&#1587;&#1608;&#1586;&#1608;!A1"/><Relationship Id="rId30" Type="http://schemas.openxmlformats.org/officeDocument/2006/relationships/hyperlink" Target="#&#1575;&#1604;&#1575;&#1607;&#1604;&#1610;!A1"/><Relationship Id="rId35" Type="http://schemas.openxmlformats.org/officeDocument/2006/relationships/hyperlink" Target="#'&#1605; &#1575;&#1602;&#1587;&#1575;&#1591; 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7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hyperlink" Target="#'&#1575;&#1604;&#1588;&#1575;&#1588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876300</xdr:colOff>
      <xdr:row>4</xdr:row>
      <xdr:rowOff>114300</xdr:rowOff>
    </xdr:from>
    <xdr:to>
      <xdr:col>9</xdr:col>
      <xdr:colOff>742950</xdr:colOff>
      <xdr:row>23</xdr:row>
      <xdr:rowOff>266700</xdr:rowOff>
    </xdr:to>
    <xdr:sp macro="" textlink="">
      <xdr:nvSpPr>
        <xdr:cNvPr id="176" name="مستطيل 175"/>
        <xdr:cNvSpPr/>
      </xdr:nvSpPr>
      <xdr:spPr>
        <a:xfrm>
          <a:off x="11326291800" y="1352550"/>
          <a:ext cx="3333750" cy="85153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r" rtl="1"/>
          <a:endParaRPr lang="ar-SA" sz="2800" b="1">
            <a:solidFill>
              <a:schemeClr val="bg1">
                <a:lumMod val="95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247651</xdr:colOff>
      <xdr:row>4</xdr:row>
      <xdr:rowOff>114300</xdr:rowOff>
    </xdr:from>
    <xdr:to>
      <xdr:col>6</xdr:col>
      <xdr:colOff>1962150</xdr:colOff>
      <xdr:row>31</xdr:row>
      <xdr:rowOff>76200</xdr:rowOff>
    </xdr:to>
    <xdr:sp macro="" textlink="">
      <xdr:nvSpPr>
        <xdr:cNvPr id="72" name="مستطيل 71"/>
        <xdr:cNvSpPr/>
      </xdr:nvSpPr>
      <xdr:spPr>
        <a:xfrm>
          <a:off x="11330673300" y="1352550"/>
          <a:ext cx="7048499" cy="1158240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r" rtl="1"/>
          <a:endParaRPr lang="ar-SA" sz="2800" b="1">
            <a:solidFill>
              <a:schemeClr val="bg1">
                <a:lumMod val="95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2</xdr:col>
      <xdr:colOff>209550</xdr:colOff>
      <xdr:row>0</xdr:row>
      <xdr:rowOff>100264</xdr:rowOff>
    </xdr:from>
    <xdr:ext cx="7124700" cy="1069473"/>
    <xdr:sp macro="" textlink="">
      <xdr:nvSpPr>
        <xdr:cNvPr id="2" name="مستطيل 1"/>
        <xdr:cNvSpPr/>
      </xdr:nvSpPr>
      <xdr:spPr>
        <a:xfrm>
          <a:off x="11330635200" y="100264"/>
          <a:ext cx="7124700" cy="1069473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Photocopy/>
                    </a14:imgEffect>
                    <a14:imgEffect>
                      <a14:saturation sat="115000"/>
                    </a14:imgEffect>
                    <a14:imgEffect>
                      <a14:brightnessContrast bright="40000" contrast="20000"/>
                    </a14:imgEffect>
                  </a14:imgLayer>
                </a14:imgProps>
              </a:ext>
            </a:extLst>
          </a:blip>
          <a:srcRect/>
          <a:tile tx="0" ty="0" sx="100000" sy="100000" flip="none" algn="tl"/>
        </a:blipFill>
        <a:ln>
          <a:noFill/>
        </a:ln>
        <a:effectLst>
          <a:reflection blurRad="6350" stA="50000" endA="300" endPos="90000" dist="50800" dir="5400000" sy="-100000" algn="bl" rotWithShape="0"/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rtDeco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anchor="ctr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SA" sz="4800" b="1" i="0" u="none" cap="none" spc="0">
              <a:ln w="11430"/>
              <a:solidFill>
                <a:srgbClr val="0070C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الفهرس العام</a:t>
          </a:r>
        </a:p>
      </xdr:txBody>
    </xdr:sp>
    <xdr:clientData/>
  </xdr:oneCellAnchor>
  <xdr:twoCellAnchor editAs="oneCell">
    <xdr:from>
      <xdr:col>10</xdr:col>
      <xdr:colOff>1136316</xdr:colOff>
      <xdr:row>21</xdr:row>
      <xdr:rowOff>451184</xdr:rowOff>
    </xdr:from>
    <xdr:to>
      <xdr:col>15</xdr:col>
      <xdr:colOff>347644</xdr:colOff>
      <xdr:row>22</xdr:row>
      <xdr:rowOff>414891</xdr:rowOff>
    </xdr:to>
    <xdr:pic>
      <xdr:nvPicPr>
        <xdr:cNvPr id="39" name="صورة 3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06008498" y="9291052"/>
          <a:ext cx="1670449" cy="969348"/>
        </a:xfrm>
        <a:prstGeom prst="rect">
          <a:avLst/>
        </a:prstGeom>
      </xdr:spPr>
    </xdr:pic>
    <xdr:clientData/>
  </xdr:twoCellAnchor>
  <xdr:twoCellAnchor editAs="oneCell">
    <xdr:from>
      <xdr:col>17</xdr:col>
      <xdr:colOff>476250</xdr:colOff>
      <xdr:row>0</xdr:row>
      <xdr:rowOff>0</xdr:rowOff>
    </xdr:from>
    <xdr:to>
      <xdr:col>19</xdr:col>
      <xdr:colOff>1447800</xdr:colOff>
      <xdr:row>3</xdr:row>
      <xdr:rowOff>400050</xdr:rowOff>
    </xdr:to>
    <xdr:pic>
      <xdr:nvPicPr>
        <xdr:cNvPr id="42" name="صورة 4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6709650" y="0"/>
          <a:ext cx="3657600" cy="1200150"/>
        </a:xfrm>
        <a:prstGeom prst="rect">
          <a:avLst/>
        </a:prstGeom>
      </xdr:spPr>
    </xdr:pic>
    <xdr:clientData/>
  </xdr:twoCellAnchor>
  <xdr:twoCellAnchor>
    <xdr:from>
      <xdr:col>2</xdr:col>
      <xdr:colOff>463981</xdr:colOff>
      <xdr:row>4</xdr:row>
      <xdr:rowOff>285749</xdr:rowOff>
    </xdr:from>
    <xdr:to>
      <xdr:col>3</xdr:col>
      <xdr:colOff>1965031</xdr:colOff>
      <xdr:row>7</xdr:row>
      <xdr:rowOff>126899</xdr:rowOff>
    </xdr:to>
    <xdr:sp macro="" textlink="">
      <xdr:nvSpPr>
        <xdr:cNvPr id="75" name="مستطيل ذو زوايا قطرية مستديرة 74">
          <a:hlinkClick xmlns:r="http://schemas.openxmlformats.org/officeDocument/2006/relationships" r:id="rId5"/>
        </xdr:cNvPr>
        <xdr:cNvSpPr/>
      </xdr:nvSpPr>
      <xdr:spPr>
        <a:xfrm>
          <a:off x="11335413869" y="1523999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600" b="1">
              <a:solidFill>
                <a:schemeClr val="bg1"/>
              </a:solidFill>
              <a:latin typeface="+mn-lt"/>
              <a:ea typeface="+mn-ea"/>
              <a:cs typeface="+mn-cs"/>
            </a:rPr>
            <a:t>اكسنت</a:t>
          </a:r>
        </a:p>
      </xdr:txBody>
    </xdr:sp>
    <xdr:clientData/>
  </xdr:twoCellAnchor>
  <xdr:twoCellAnchor>
    <xdr:from>
      <xdr:col>5</xdr:col>
      <xdr:colOff>1112893</xdr:colOff>
      <xdr:row>24</xdr:row>
      <xdr:rowOff>307474</xdr:rowOff>
    </xdr:from>
    <xdr:to>
      <xdr:col>6</xdr:col>
      <xdr:colOff>1756693</xdr:colOff>
      <xdr:row>27</xdr:row>
      <xdr:rowOff>148624</xdr:rowOff>
    </xdr:to>
    <xdr:sp macro="" textlink="">
      <xdr:nvSpPr>
        <xdr:cNvPr id="101" name="مستطيل ذو زوايا قطرية مستديرة 100">
          <a:hlinkClick xmlns:r="http://schemas.openxmlformats.org/officeDocument/2006/relationships" r:id="rId6"/>
        </xdr:cNvPr>
        <xdr:cNvSpPr/>
      </xdr:nvSpPr>
      <xdr:spPr>
        <a:xfrm>
          <a:off x="11330878757" y="10327774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600" b="1">
              <a:solidFill>
                <a:schemeClr val="bg1"/>
              </a:solidFill>
              <a:latin typeface="+mn-lt"/>
              <a:ea typeface="+mn-ea"/>
              <a:cs typeface="+mn-cs"/>
            </a:rPr>
            <a:t>شانجان</a:t>
          </a:r>
        </a:p>
      </xdr:txBody>
    </xdr:sp>
    <xdr:clientData/>
  </xdr:twoCellAnchor>
  <xdr:twoCellAnchor>
    <xdr:from>
      <xdr:col>2</xdr:col>
      <xdr:colOff>463981</xdr:colOff>
      <xdr:row>27</xdr:row>
      <xdr:rowOff>174457</xdr:rowOff>
    </xdr:from>
    <xdr:to>
      <xdr:col>3</xdr:col>
      <xdr:colOff>1965031</xdr:colOff>
      <xdr:row>30</xdr:row>
      <xdr:rowOff>34657</xdr:rowOff>
    </xdr:to>
    <xdr:sp macro="" textlink="">
      <xdr:nvSpPr>
        <xdr:cNvPr id="102" name="مستطيل ذو زوايا قطرية مستديرة 101">
          <a:hlinkClick xmlns:r="http://schemas.openxmlformats.org/officeDocument/2006/relationships" r:id="rId7"/>
        </xdr:cNvPr>
        <xdr:cNvSpPr/>
      </xdr:nvSpPr>
      <xdr:spPr>
        <a:xfrm>
          <a:off x="11335413869" y="11509207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صني</a:t>
          </a:r>
        </a:p>
      </xdr:txBody>
    </xdr:sp>
    <xdr:clientData/>
  </xdr:twoCellAnchor>
  <xdr:twoCellAnchor>
    <xdr:from>
      <xdr:col>2</xdr:col>
      <xdr:colOff>463981</xdr:colOff>
      <xdr:row>7</xdr:row>
      <xdr:rowOff>228600</xdr:rowOff>
    </xdr:from>
    <xdr:to>
      <xdr:col>3</xdr:col>
      <xdr:colOff>1965031</xdr:colOff>
      <xdr:row>10</xdr:row>
      <xdr:rowOff>69750</xdr:rowOff>
    </xdr:to>
    <xdr:sp macro="" textlink="">
      <xdr:nvSpPr>
        <xdr:cNvPr id="103" name="مستطيل ذو زوايا قطرية مستديرة 102">
          <a:hlinkClick xmlns:r="http://schemas.openxmlformats.org/officeDocument/2006/relationships" r:id="rId8"/>
        </xdr:cNvPr>
        <xdr:cNvSpPr/>
      </xdr:nvSpPr>
      <xdr:spPr>
        <a:xfrm>
          <a:off x="11335413869" y="2781300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النترا</a:t>
          </a:r>
        </a:p>
      </xdr:txBody>
    </xdr:sp>
    <xdr:clientData/>
  </xdr:twoCellAnchor>
  <xdr:twoCellAnchor>
    <xdr:from>
      <xdr:col>2</xdr:col>
      <xdr:colOff>463981</xdr:colOff>
      <xdr:row>16</xdr:row>
      <xdr:rowOff>19050</xdr:rowOff>
    </xdr:from>
    <xdr:to>
      <xdr:col>3</xdr:col>
      <xdr:colOff>1965031</xdr:colOff>
      <xdr:row>18</xdr:row>
      <xdr:rowOff>298350</xdr:rowOff>
    </xdr:to>
    <xdr:sp macro="" textlink="">
      <xdr:nvSpPr>
        <xdr:cNvPr id="104" name="مستطيل ذو زوايا قطرية مستديرة 103">
          <a:hlinkClick xmlns:r="http://schemas.openxmlformats.org/officeDocument/2006/relationships" r:id="rId9"/>
        </xdr:cNvPr>
        <xdr:cNvSpPr/>
      </xdr:nvSpPr>
      <xdr:spPr>
        <a:xfrm>
          <a:off x="11335413869" y="6515100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سنتافي</a:t>
          </a:r>
        </a:p>
      </xdr:txBody>
    </xdr:sp>
    <xdr:clientData/>
  </xdr:twoCellAnchor>
  <xdr:twoCellAnchor>
    <xdr:from>
      <xdr:col>2</xdr:col>
      <xdr:colOff>463981</xdr:colOff>
      <xdr:row>18</xdr:row>
      <xdr:rowOff>400051</xdr:rowOff>
    </xdr:from>
    <xdr:to>
      <xdr:col>3</xdr:col>
      <xdr:colOff>1965031</xdr:colOff>
      <xdr:row>21</xdr:row>
      <xdr:rowOff>241201</xdr:rowOff>
    </xdr:to>
    <xdr:sp macro="" textlink="">
      <xdr:nvSpPr>
        <xdr:cNvPr id="105" name="مستطيل ذو زوايا قطرية مستديرة 104">
          <a:hlinkClick xmlns:r="http://schemas.openxmlformats.org/officeDocument/2006/relationships" r:id="rId10"/>
        </xdr:cNvPr>
        <xdr:cNvSpPr/>
      </xdr:nvSpPr>
      <xdr:spPr>
        <a:xfrm>
          <a:off x="11335413869" y="7772401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اتش</a:t>
          </a:r>
          <a:r>
            <a:rPr lang="ar-SA" sz="3200" b="1">
              <a:solidFill>
                <a:srgbClr val="0000FF"/>
              </a:solidFill>
              <a:latin typeface="+mn-lt"/>
              <a:ea typeface="+mn-ea"/>
              <a:cs typeface="+mn-cs"/>
            </a:rPr>
            <a:t> </a:t>
          </a:r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ون</a:t>
          </a:r>
        </a:p>
      </xdr:txBody>
    </xdr:sp>
    <xdr:clientData/>
  </xdr:twoCellAnchor>
  <xdr:twoCellAnchor>
    <xdr:from>
      <xdr:col>2</xdr:col>
      <xdr:colOff>463981</xdr:colOff>
      <xdr:row>21</xdr:row>
      <xdr:rowOff>342901</xdr:rowOff>
    </xdr:from>
    <xdr:to>
      <xdr:col>3</xdr:col>
      <xdr:colOff>1965031</xdr:colOff>
      <xdr:row>24</xdr:row>
      <xdr:rowOff>165001</xdr:rowOff>
    </xdr:to>
    <xdr:sp macro="" textlink="">
      <xdr:nvSpPr>
        <xdr:cNvPr id="106" name="مستطيل ذو زوايا قطرية مستديرة 105">
          <a:hlinkClick xmlns:r="http://schemas.openxmlformats.org/officeDocument/2006/relationships" r:id="rId11"/>
        </xdr:cNvPr>
        <xdr:cNvSpPr/>
      </xdr:nvSpPr>
      <xdr:spPr>
        <a:xfrm>
          <a:off x="11335413869" y="9029701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كيا</a:t>
          </a:r>
        </a:p>
      </xdr:txBody>
    </xdr:sp>
    <xdr:clientData/>
  </xdr:twoCellAnchor>
  <xdr:twoCellAnchor>
    <xdr:from>
      <xdr:col>2</xdr:col>
      <xdr:colOff>463981</xdr:colOff>
      <xdr:row>24</xdr:row>
      <xdr:rowOff>274052</xdr:rowOff>
    </xdr:from>
    <xdr:to>
      <xdr:col>3</xdr:col>
      <xdr:colOff>1965031</xdr:colOff>
      <xdr:row>27</xdr:row>
      <xdr:rowOff>115202</xdr:rowOff>
    </xdr:to>
    <xdr:sp macro="" textlink="">
      <xdr:nvSpPr>
        <xdr:cNvPr id="109" name="مستطيل ذو زوايا قطرية مستديرة 108">
          <a:hlinkClick xmlns:r="http://schemas.openxmlformats.org/officeDocument/2006/relationships" r:id="rId12"/>
        </xdr:cNvPr>
        <xdr:cNvSpPr/>
      </xdr:nvSpPr>
      <xdr:spPr>
        <a:xfrm>
          <a:off x="11335413869" y="10294352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اكورد</a:t>
          </a:r>
        </a:p>
      </xdr:txBody>
    </xdr:sp>
    <xdr:clientData/>
  </xdr:twoCellAnchor>
  <xdr:twoCellAnchor>
    <xdr:from>
      <xdr:col>4</xdr:col>
      <xdr:colOff>45844</xdr:colOff>
      <xdr:row>16</xdr:row>
      <xdr:rowOff>19048</xdr:rowOff>
    </xdr:from>
    <xdr:to>
      <xdr:col>5</xdr:col>
      <xdr:colOff>937294</xdr:colOff>
      <xdr:row>18</xdr:row>
      <xdr:rowOff>298348</xdr:rowOff>
    </xdr:to>
    <xdr:sp macro="" textlink="">
      <xdr:nvSpPr>
        <xdr:cNvPr id="112" name="مستطيل ذو زوايا قطرية مستديرة 111">
          <a:hlinkClick xmlns:r="http://schemas.openxmlformats.org/officeDocument/2006/relationships" r:id="rId13"/>
        </xdr:cNvPr>
        <xdr:cNvSpPr/>
      </xdr:nvSpPr>
      <xdr:spPr>
        <a:xfrm>
          <a:off x="11333145956" y="6515098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يارس</a:t>
          </a:r>
        </a:p>
      </xdr:txBody>
    </xdr:sp>
    <xdr:clientData/>
  </xdr:twoCellAnchor>
  <xdr:twoCellAnchor>
    <xdr:from>
      <xdr:col>4</xdr:col>
      <xdr:colOff>45844</xdr:colOff>
      <xdr:row>13</xdr:row>
      <xdr:rowOff>95583</xdr:rowOff>
    </xdr:from>
    <xdr:to>
      <xdr:col>5</xdr:col>
      <xdr:colOff>937294</xdr:colOff>
      <xdr:row>15</xdr:row>
      <xdr:rowOff>374883</xdr:rowOff>
    </xdr:to>
    <xdr:sp macro="" textlink="">
      <xdr:nvSpPr>
        <xdr:cNvPr id="113" name="مستطيل ذو زوايا قطرية مستديرة 112">
          <a:hlinkClick xmlns:r="http://schemas.openxmlformats.org/officeDocument/2006/relationships" r:id="rId14"/>
        </xdr:cNvPr>
        <xdr:cNvSpPr/>
      </xdr:nvSpPr>
      <xdr:spPr>
        <a:xfrm>
          <a:off x="11333145956" y="5277183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انوفا</a:t>
          </a:r>
        </a:p>
      </xdr:txBody>
    </xdr:sp>
    <xdr:clientData/>
  </xdr:twoCellAnchor>
  <xdr:twoCellAnchor>
    <xdr:from>
      <xdr:col>4</xdr:col>
      <xdr:colOff>45844</xdr:colOff>
      <xdr:row>27</xdr:row>
      <xdr:rowOff>231607</xdr:rowOff>
    </xdr:from>
    <xdr:to>
      <xdr:col>5</xdr:col>
      <xdr:colOff>937294</xdr:colOff>
      <xdr:row>30</xdr:row>
      <xdr:rowOff>91807</xdr:rowOff>
    </xdr:to>
    <xdr:sp macro="" textlink="">
      <xdr:nvSpPr>
        <xdr:cNvPr id="114" name="مستطيل ذو زوايا قطرية مستديرة 113">
          <a:hlinkClick xmlns:r="http://schemas.openxmlformats.org/officeDocument/2006/relationships" r:id="rId15"/>
        </xdr:cNvPr>
        <xdr:cNvSpPr/>
      </xdr:nvSpPr>
      <xdr:spPr>
        <a:xfrm>
          <a:off x="11333145956" y="11566357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افانزا</a:t>
          </a:r>
        </a:p>
      </xdr:txBody>
    </xdr:sp>
    <xdr:clientData/>
  </xdr:twoCellAnchor>
  <xdr:twoCellAnchor>
    <xdr:from>
      <xdr:col>4</xdr:col>
      <xdr:colOff>45844</xdr:colOff>
      <xdr:row>7</xdr:row>
      <xdr:rowOff>250992</xdr:rowOff>
    </xdr:from>
    <xdr:to>
      <xdr:col>5</xdr:col>
      <xdr:colOff>937294</xdr:colOff>
      <xdr:row>10</xdr:row>
      <xdr:rowOff>92142</xdr:rowOff>
    </xdr:to>
    <xdr:sp macro="" textlink="">
      <xdr:nvSpPr>
        <xdr:cNvPr id="115" name="مستطيل ذو زوايا قطرية مستديرة 114">
          <a:hlinkClick xmlns:r="http://schemas.openxmlformats.org/officeDocument/2006/relationships" r:id="rId16"/>
        </xdr:cNvPr>
        <xdr:cNvSpPr/>
      </xdr:nvSpPr>
      <xdr:spPr>
        <a:xfrm>
          <a:off x="11333145956" y="2803692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افالون</a:t>
          </a:r>
        </a:p>
      </xdr:txBody>
    </xdr:sp>
    <xdr:clientData/>
  </xdr:twoCellAnchor>
  <xdr:twoCellAnchor>
    <xdr:from>
      <xdr:col>4</xdr:col>
      <xdr:colOff>45844</xdr:colOff>
      <xdr:row>18</xdr:row>
      <xdr:rowOff>421773</xdr:rowOff>
    </xdr:from>
    <xdr:to>
      <xdr:col>5</xdr:col>
      <xdr:colOff>937294</xdr:colOff>
      <xdr:row>21</xdr:row>
      <xdr:rowOff>262923</xdr:rowOff>
    </xdr:to>
    <xdr:sp macro="" textlink="">
      <xdr:nvSpPr>
        <xdr:cNvPr id="116" name="مستطيل ذو زوايا قطرية مستديرة 115">
          <a:hlinkClick xmlns:r="http://schemas.openxmlformats.org/officeDocument/2006/relationships" r:id="rId17"/>
        </xdr:cNvPr>
        <xdr:cNvSpPr/>
      </xdr:nvSpPr>
      <xdr:spPr>
        <a:xfrm>
          <a:off x="11333145956" y="7794123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جيب</a:t>
          </a:r>
        </a:p>
      </xdr:txBody>
    </xdr:sp>
    <xdr:clientData/>
  </xdr:twoCellAnchor>
  <xdr:twoCellAnchor>
    <xdr:from>
      <xdr:col>4</xdr:col>
      <xdr:colOff>45844</xdr:colOff>
      <xdr:row>21</xdr:row>
      <xdr:rowOff>346242</xdr:rowOff>
    </xdr:from>
    <xdr:to>
      <xdr:col>5</xdr:col>
      <xdr:colOff>937294</xdr:colOff>
      <xdr:row>24</xdr:row>
      <xdr:rowOff>168342</xdr:rowOff>
    </xdr:to>
    <xdr:sp macro="" textlink="">
      <xdr:nvSpPr>
        <xdr:cNvPr id="117" name="مستطيل ذو زوايا قطرية مستديرة 116">
          <a:hlinkClick xmlns:r="http://schemas.openxmlformats.org/officeDocument/2006/relationships" r:id="rId18"/>
        </xdr:cNvPr>
        <xdr:cNvSpPr/>
      </xdr:nvSpPr>
      <xdr:spPr>
        <a:xfrm>
          <a:off x="11333145956" y="9033042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برادو</a:t>
          </a:r>
        </a:p>
      </xdr:txBody>
    </xdr:sp>
    <xdr:clientData/>
  </xdr:twoCellAnchor>
  <xdr:twoCellAnchor>
    <xdr:from>
      <xdr:col>4</xdr:col>
      <xdr:colOff>45844</xdr:colOff>
      <xdr:row>24</xdr:row>
      <xdr:rowOff>269204</xdr:rowOff>
    </xdr:from>
    <xdr:to>
      <xdr:col>5</xdr:col>
      <xdr:colOff>937294</xdr:colOff>
      <xdr:row>27</xdr:row>
      <xdr:rowOff>110354</xdr:rowOff>
    </xdr:to>
    <xdr:sp macro="" textlink="">
      <xdr:nvSpPr>
        <xdr:cNvPr id="118" name="مستطيل ذو زوايا قطرية مستديرة 117">
          <a:hlinkClick xmlns:r="http://schemas.openxmlformats.org/officeDocument/2006/relationships" r:id="rId19"/>
        </xdr:cNvPr>
        <xdr:cNvSpPr/>
      </xdr:nvSpPr>
      <xdr:spPr>
        <a:xfrm>
          <a:off x="11333145956" y="10289504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فورتشنر</a:t>
          </a:r>
        </a:p>
      </xdr:txBody>
    </xdr:sp>
    <xdr:clientData/>
  </xdr:twoCellAnchor>
  <xdr:twoCellAnchor>
    <xdr:from>
      <xdr:col>5</xdr:col>
      <xdr:colOff>1112893</xdr:colOff>
      <xdr:row>7</xdr:row>
      <xdr:rowOff>290762</xdr:rowOff>
    </xdr:from>
    <xdr:to>
      <xdr:col>6</xdr:col>
      <xdr:colOff>1756693</xdr:colOff>
      <xdr:row>10</xdr:row>
      <xdr:rowOff>131912</xdr:rowOff>
    </xdr:to>
    <xdr:sp macro="" textlink="">
      <xdr:nvSpPr>
        <xdr:cNvPr id="119" name="مستطيل ذو زوايا قطرية مستديرة 118">
          <a:hlinkClick xmlns:r="http://schemas.openxmlformats.org/officeDocument/2006/relationships" r:id="rId20"/>
        </xdr:cNvPr>
        <xdr:cNvSpPr/>
      </xdr:nvSpPr>
      <xdr:spPr>
        <a:xfrm>
          <a:off x="11330878757" y="2843462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باترول</a:t>
          </a:r>
        </a:p>
      </xdr:txBody>
    </xdr:sp>
    <xdr:clientData/>
  </xdr:twoCellAnchor>
  <xdr:twoCellAnchor>
    <xdr:from>
      <xdr:col>4</xdr:col>
      <xdr:colOff>45844</xdr:colOff>
      <xdr:row>10</xdr:row>
      <xdr:rowOff>171451</xdr:rowOff>
    </xdr:from>
    <xdr:to>
      <xdr:col>5</xdr:col>
      <xdr:colOff>937294</xdr:colOff>
      <xdr:row>13</xdr:row>
      <xdr:rowOff>12601</xdr:rowOff>
    </xdr:to>
    <xdr:sp macro="" textlink="">
      <xdr:nvSpPr>
        <xdr:cNvPr id="151" name="مستطيل ذو زوايا قطرية مستديرة 150">
          <a:hlinkClick xmlns:r="http://schemas.openxmlformats.org/officeDocument/2006/relationships" r:id="rId21"/>
        </xdr:cNvPr>
        <xdr:cNvSpPr/>
      </xdr:nvSpPr>
      <xdr:spPr>
        <a:xfrm>
          <a:off x="11333145956" y="4038601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كرولا</a:t>
          </a:r>
        </a:p>
      </xdr:txBody>
    </xdr:sp>
    <xdr:clientData/>
  </xdr:twoCellAnchor>
  <xdr:twoCellAnchor>
    <xdr:from>
      <xdr:col>5</xdr:col>
      <xdr:colOff>1112893</xdr:colOff>
      <xdr:row>4</xdr:row>
      <xdr:rowOff>340559</xdr:rowOff>
    </xdr:from>
    <xdr:to>
      <xdr:col>6</xdr:col>
      <xdr:colOff>1756693</xdr:colOff>
      <xdr:row>7</xdr:row>
      <xdr:rowOff>181709</xdr:rowOff>
    </xdr:to>
    <xdr:sp macro="" textlink="">
      <xdr:nvSpPr>
        <xdr:cNvPr id="152" name="مستطيل ذو زوايا قطرية مستديرة 151">
          <a:hlinkClick xmlns:r="http://schemas.openxmlformats.org/officeDocument/2006/relationships" r:id="rId22"/>
        </xdr:cNvPr>
        <xdr:cNvSpPr/>
      </xdr:nvSpPr>
      <xdr:spPr>
        <a:xfrm>
          <a:off x="11330878757" y="1578809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امريكي</a:t>
          </a:r>
        </a:p>
      </xdr:txBody>
    </xdr:sp>
    <xdr:clientData/>
  </xdr:twoCellAnchor>
  <xdr:twoCellAnchor>
    <xdr:from>
      <xdr:col>5</xdr:col>
      <xdr:colOff>1112893</xdr:colOff>
      <xdr:row>10</xdr:row>
      <xdr:rowOff>193841</xdr:rowOff>
    </xdr:from>
    <xdr:to>
      <xdr:col>6</xdr:col>
      <xdr:colOff>1756693</xdr:colOff>
      <xdr:row>13</xdr:row>
      <xdr:rowOff>34991</xdr:rowOff>
    </xdr:to>
    <xdr:sp macro="" textlink="">
      <xdr:nvSpPr>
        <xdr:cNvPr id="153" name="مستطيل ذو زوايا قطرية مستديرة 152">
          <a:hlinkClick xmlns:r="http://schemas.openxmlformats.org/officeDocument/2006/relationships" r:id="rId23"/>
        </xdr:cNvPr>
        <xdr:cNvSpPr/>
      </xdr:nvSpPr>
      <xdr:spPr>
        <a:xfrm>
          <a:off x="11330878757" y="4060991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جيب حوض</a:t>
          </a:r>
        </a:p>
      </xdr:txBody>
    </xdr:sp>
    <xdr:clientData/>
  </xdr:twoCellAnchor>
  <xdr:twoCellAnchor>
    <xdr:from>
      <xdr:col>5</xdr:col>
      <xdr:colOff>1112893</xdr:colOff>
      <xdr:row>13</xdr:row>
      <xdr:rowOff>138363</xdr:rowOff>
    </xdr:from>
    <xdr:to>
      <xdr:col>6</xdr:col>
      <xdr:colOff>1756693</xdr:colOff>
      <xdr:row>15</xdr:row>
      <xdr:rowOff>417663</xdr:rowOff>
    </xdr:to>
    <xdr:sp macro="" textlink="">
      <xdr:nvSpPr>
        <xdr:cNvPr id="154" name="مستطيل ذو زوايا قطرية مستديرة 153">
          <a:hlinkClick xmlns:r="http://schemas.openxmlformats.org/officeDocument/2006/relationships" r:id="rId24"/>
        </xdr:cNvPr>
        <xdr:cNvSpPr/>
      </xdr:nvSpPr>
      <xdr:spPr>
        <a:xfrm>
          <a:off x="11330878757" y="5319963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هايلكس</a:t>
          </a:r>
          <a:r>
            <a:rPr lang="ar-SA" sz="3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غمارتين</a:t>
          </a:r>
          <a:endParaRPr lang="ar-SA" sz="3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1112893</xdr:colOff>
      <xdr:row>19</xdr:row>
      <xdr:rowOff>5682</xdr:rowOff>
    </xdr:from>
    <xdr:to>
      <xdr:col>6</xdr:col>
      <xdr:colOff>1756693</xdr:colOff>
      <xdr:row>21</xdr:row>
      <xdr:rowOff>284982</xdr:rowOff>
    </xdr:to>
    <xdr:sp macro="" textlink="">
      <xdr:nvSpPr>
        <xdr:cNvPr id="155" name="مستطيل ذو زوايا قطرية مستديرة 154">
          <a:hlinkClick xmlns:r="http://schemas.openxmlformats.org/officeDocument/2006/relationships" r:id="rId25"/>
        </xdr:cNvPr>
        <xdr:cNvSpPr/>
      </xdr:nvSpPr>
      <xdr:spPr>
        <a:xfrm>
          <a:off x="11330878757" y="7816182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غمارتين نيسان</a:t>
          </a:r>
        </a:p>
      </xdr:txBody>
    </xdr:sp>
    <xdr:clientData/>
  </xdr:twoCellAnchor>
  <xdr:twoCellAnchor>
    <xdr:from>
      <xdr:col>5</xdr:col>
      <xdr:colOff>1112893</xdr:colOff>
      <xdr:row>27</xdr:row>
      <xdr:rowOff>278732</xdr:rowOff>
    </xdr:from>
    <xdr:to>
      <xdr:col>6</xdr:col>
      <xdr:colOff>1756693</xdr:colOff>
      <xdr:row>30</xdr:row>
      <xdr:rowOff>138932</xdr:rowOff>
    </xdr:to>
    <xdr:sp macro="" textlink="">
      <xdr:nvSpPr>
        <xdr:cNvPr id="156" name="مستطيل ذو زوايا قطرية مستديرة 155">
          <a:hlinkClick xmlns:r="http://schemas.openxmlformats.org/officeDocument/2006/relationships" r:id="rId26"/>
        </xdr:cNvPr>
        <xdr:cNvSpPr/>
      </xdr:nvSpPr>
      <xdr:spPr>
        <a:xfrm>
          <a:off x="11330878757" y="11613482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اف جي</a:t>
          </a:r>
        </a:p>
      </xdr:txBody>
    </xdr:sp>
    <xdr:clientData/>
  </xdr:twoCellAnchor>
  <xdr:twoCellAnchor>
    <xdr:from>
      <xdr:col>5</xdr:col>
      <xdr:colOff>1112893</xdr:colOff>
      <xdr:row>21</xdr:row>
      <xdr:rowOff>381000</xdr:rowOff>
    </xdr:from>
    <xdr:to>
      <xdr:col>6</xdr:col>
      <xdr:colOff>1756693</xdr:colOff>
      <xdr:row>24</xdr:row>
      <xdr:rowOff>203100</xdr:rowOff>
    </xdr:to>
    <xdr:sp macro="" textlink="">
      <xdr:nvSpPr>
        <xdr:cNvPr id="157" name="مستطيل ذو زوايا قطرية مستديرة 156">
          <a:hlinkClick xmlns:r="http://schemas.openxmlformats.org/officeDocument/2006/relationships" r:id="rId27"/>
        </xdr:cNvPr>
        <xdr:cNvSpPr/>
      </xdr:nvSpPr>
      <xdr:spPr>
        <a:xfrm>
          <a:off x="11330878757" y="9067800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ايسوزو</a:t>
          </a:r>
        </a:p>
      </xdr:txBody>
    </xdr:sp>
    <xdr:clientData/>
  </xdr:twoCellAnchor>
  <xdr:twoCellAnchor>
    <xdr:from>
      <xdr:col>10</xdr:col>
      <xdr:colOff>381000</xdr:colOff>
      <xdr:row>4</xdr:row>
      <xdr:rowOff>114300</xdr:rowOff>
    </xdr:from>
    <xdr:to>
      <xdr:col>16</xdr:col>
      <xdr:colOff>19050</xdr:colOff>
      <xdr:row>23</xdr:row>
      <xdr:rowOff>381000</xdr:rowOff>
    </xdr:to>
    <xdr:sp macro="" textlink="">
      <xdr:nvSpPr>
        <xdr:cNvPr id="271" name="مستطيل 270"/>
        <xdr:cNvSpPr/>
      </xdr:nvSpPr>
      <xdr:spPr>
        <a:xfrm>
          <a:off x="11322062700" y="1352550"/>
          <a:ext cx="3352800" cy="86296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r" rtl="1"/>
          <a:endParaRPr lang="ar-SA" sz="2800" b="1">
            <a:solidFill>
              <a:schemeClr val="bg1">
                <a:lumMod val="95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933450</xdr:colOff>
      <xdr:row>26</xdr:row>
      <xdr:rowOff>57150</xdr:rowOff>
    </xdr:from>
    <xdr:to>
      <xdr:col>9</xdr:col>
      <xdr:colOff>533400</xdr:colOff>
      <xdr:row>28</xdr:row>
      <xdr:rowOff>152400</xdr:rowOff>
    </xdr:to>
    <xdr:sp macro="" textlink="">
      <xdr:nvSpPr>
        <xdr:cNvPr id="4" name="مجسم مشطوف الحواف 3">
          <a:hlinkClick xmlns:r="http://schemas.openxmlformats.org/officeDocument/2006/relationships" r:id="rId28"/>
        </xdr:cNvPr>
        <xdr:cNvSpPr/>
      </xdr:nvSpPr>
      <xdr:spPr>
        <a:xfrm>
          <a:off x="11326501350" y="10953750"/>
          <a:ext cx="3067050" cy="1447800"/>
        </a:xfrm>
        <a:prstGeom prst="bevel">
          <a:avLst/>
        </a:prstGeom>
        <a:solidFill>
          <a:schemeClr val="tx2">
            <a:lumMod val="75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 rtl="1"/>
          <a:r>
            <a:rPr lang="ar-SA" sz="4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اليومية</a:t>
          </a:r>
        </a:p>
      </xdr:txBody>
    </xdr:sp>
    <xdr:clientData/>
  </xdr:twoCellAnchor>
  <xdr:twoCellAnchor>
    <xdr:from>
      <xdr:col>7</xdr:col>
      <xdr:colOff>990600</xdr:colOff>
      <xdr:row>5</xdr:row>
      <xdr:rowOff>19050</xdr:rowOff>
    </xdr:from>
    <xdr:to>
      <xdr:col>9</xdr:col>
      <xdr:colOff>590550</xdr:colOff>
      <xdr:row>8</xdr:row>
      <xdr:rowOff>152400</xdr:rowOff>
    </xdr:to>
    <xdr:sp macro="" textlink="">
      <xdr:nvSpPr>
        <xdr:cNvPr id="45" name="مجسم مشطوف الحواف 44">
          <a:hlinkClick xmlns:r="http://schemas.openxmlformats.org/officeDocument/2006/relationships" r:id="rId29"/>
        </xdr:cNvPr>
        <xdr:cNvSpPr/>
      </xdr:nvSpPr>
      <xdr:spPr>
        <a:xfrm>
          <a:off x="11326444200" y="169545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الراجحي</a:t>
          </a:r>
        </a:p>
      </xdr:txBody>
    </xdr:sp>
    <xdr:clientData/>
  </xdr:twoCellAnchor>
  <xdr:twoCellAnchor>
    <xdr:from>
      <xdr:col>7</xdr:col>
      <xdr:colOff>990600</xdr:colOff>
      <xdr:row>8</xdr:row>
      <xdr:rowOff>342900</xdr:rowOff>
    </xdr:from>
    <xdr:to>
      <xdr:col>9</xdr:col>
      <xdr:colOff>590550</xdr:colOff>
      <xdr:row>12</xdr:row>
      <xdr:rowOff>38100</xdr:rowOff>
    </xdr:to>
    <xdr:sp macro="" textlink="">
      <xdr:nvSpPr>
        <xdr:cNvPr id="47" name="مجسم مشطوف الحواف 46">
          <a:hlinkClick xmlns:r="http://schemas.openxmlformats.org/officeDocument/2006/relationships" r:id="rId30"/>
        </xdr:cNvPr>
        <xdr:cNvSpPr/>
      </xdr:nvSpPr>
      <xdr:spPr>
        <a:xfrm>
          <a:off x="11326444200" y="333375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الاهلي</a:t>
          </a:r>
        </a:p>
      </xdr:txBody>
    </xdr:sp>
    <xdr:clientData/>
  </xdr:twoCellAnchor>
  <xdr:twoCellAnchor>
    <xdr:from>
      <xdr:col>7</xdr:col>
      <xdr:colOff>990600</xdr:colOff>
      <xdr:row>12</xdr:row>
      <xdr:rowOff>209550</xdr:rowOff>
    </xdr:from>
    <xdr:to>
      <xdr:col>9</xdr:col>
      <xdr:colOff>590550</xdr:colOff>
      <xdr:row>15</xdr:row>
      <xdr:rowOff>342900</xdr:rowOff>
    </xdr:to>
    <xdr:sp macro="" textlink="">
      <xdr:nvSpPr>
        <xdr:cNvPr id="48" name="مجسم مشطوف الحواف 47">
          <a:hlinkClick xmlns:r="http://schemas.openxmlformats.org/officeDocument/2006/relationships" r:id="rId31"/>
        </xdr:cNvPr>
        <xdr:cNvSpPr/>
      </xdr:nvSpPr>
      <xdr:spPr>
        <a:xfrm>
          <a:off x="11326444200" y="495300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الرياض</a:t>
          </a:r>
        </a:p>
      </xdr:txBody>
    </xdr:sp>
    <xdr:clientData/>
  </xdr:twoCellAnchor>
  <xdr:twoCellAnchor>
    <xdr:from>
      <xdr:col>7</xdr:col>
      <xdr:colOff>990600</xdr:colOff>
      <xdr:row>19</xdr:row>
      <xdr:rowOff>323850</xdr:rowOff>
    </xdr:from>
    <xdr:to>
      <xdr:col>9</xdr:col>
      <xdr:colOff>590550</xdr:colOff>
      <xdr:row>23</xdr:row>
      <xdr:rowOff>19050</xdr:rowOff>
    </xdr:to>
    <xdr:sp macro="" textlink="">
      <xdr:nvSpPr>
        <xdr:cNvPr id="49" name="مجسم مشطوف الحواف 48">
          <a:hlinkClick xmlns:r="http://schemas.openxmlformats.org/officeDocument/2006/relationships" r:id="rId32"/>
        </xdr:cNvPr>
        <xdr:cNvSpPr/>
      </xdr:nvSpPr>
      <xdr:spPr>
        <a:xfrm>
          <a:off x="11326444200" y="813435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اليسر</a:t>
          </a:r>
        </a:p>
      </xdr:txBody>
    </xdr:sp>
    <xdr:clientData/>
  </xdr:twoCellAnchor>
  <xdr:twoCellAnchor>
    <xdr:from>
      <xdr:col>10</xdr:col>
      <xdr:colOff>571500</xdr:colOff>
      <xdr:row>8</xdr:row>
      <xdr:rowOff>361950</xdr:rowOff>
    </xdr:from>
    <xdr:to>
      <xdr:col>15</xdr:col>
      <xdr:colOff>1162050</xdr:colOff>
      <xdr:row>12</xdr:row>
      <xdr:rowOff>57150</xdr:rowOff>
    </xdr:to>
    <xdr:sp macro="" textlink="">
      <xdr:nvSpPr>
        <xdr:cNvPr id="51" name="مجسم مشطوف الحواف 50">
          <a:hlinkClick xmlns:r="http://schemas.openxmlformats.org/officeDocument/2006/relationships" r:id="rId33"/>
        </xdr:cNvPr>
        <xdr:cNvSpPr/>
      </xdr:nvSpPr>
      <xdr:spPr>
        <a:xfrm>
          <a:off x="11322157950" y="335280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المشتريات</a:t>
          </a:r>
        </a:p>
      </xdr:txBody>
    </xdr:sp>
    <xdr:clientData/>
  </xdr:twoCellAnchor>
  <xdr:twoCellAnchor>
    <xdr:from>
      <xdr:col>10</xdr:col>
      <xdr:colOff>571500</xdr:colOff>
      <xdr:row>12</xdr:row>
      <xdr:rowOff>285750</xdr:rowOff>
    </xdr:from>
    <xdr:to>
      <xdr:col>15</xdr:col>
      <xdr:colOff>1162050</xdr:colOff>
      <xdr:row>15</xdr:row>
      <xdr:rowOff>419100</xdr:rowOff>
    </xdr:to>
    <xdr:sp macro="" textlink="">
      <xdr:nvSpPr>
        <xdr:cNvPr id="53" name="مجسم مشطوف الحواف 52">
          <a:hlinkClick xmlns:r="http://schemas.openxmlformats.org/officeDocument/2006/relationships" r:id="rId34"/>
        </xdr:cNvPr>
        <xdr:cNvSpPr/>
      </xdr:nvSpPr>
      <xdr:spPr>
        <a:xfrm>
          <a:off x="11322157950" y="502920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مخزون الموزعين</a:t>
          </a:r>
        </a:p>
      </xdr:txBody>
    </xdr:sp>
    <xdr:clientData/>
  </xdr:twoCellAnchor>
  <xdr:twoCellAnchor>
    <xdr:from>
      <xdr:col>10</xdr:col>
      <xdr:colOff>571500</xdr:colOff>
      <xdr:row>16</xdr:row>
      <xdr:rowOff>190500</xdr:rowOff>
    </xdr:from>
    <xdr:to>
      <xdr:col>15</xdr:col>
      <xdr:colOff>1162050</xdr:colOff>
      <xdr:row>19</xdr:row>
      <xdr:rowOff>323850</xdr:rowOff>
    </xdr:to>
    <xdr:sp macro="" textlink="">
      <xdr:nvSpPr>
        <xdr:cNvPr id="54" name="مجسم مشطوف الحواف 53">
          <a:hlinkClick xmlns:r="http://schemas.openxmlformats.org/officeDocument/2006/relationships" r:id="rId35"/>
        </xdr:cNvPr>
        <xdr:cNvSpPr/>
      </xdr:nvSpPr>
      <xdr:spPr>
        <a:xfrm>
          <a:off x="11322157950" y="668655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م . اقساط</a:t>
          </a:r>
        </a:p>
      </xdr:txBody>
    </xdr:sp>
    <xdr:clientData/>
  </xdr:twoCellAnchor>
  <xdr:twoCellAnchor>
    <xdr:from>
      <xdr:col>5</xdr:col>
      <xdr:colOff>1112893</xdr:colOff>
      <xdr:row>16</xdr:row>
      <xdr:rowOff>57150</xdr:rowOff>
    </xdr:from>
    <xdr:to>
      <xdr:col>6</xdr:col>
      <xdr:colOff>1756693</xdr:colOff>
      <xdr:row>18</xdr:row>
      <xdr:rowOff>336450</xdr:rowOff>
    </xdr:to>
    <xdr:sp macro="" textlink="">
      <xdr:nvSpPr>
        <xdr:cNvPr id="55" name="مستطيل ذو زوايا قطرية مستديرة 54">
          <a:hlinkClick xmlns:r="http://schemas.openxmlformats.org/officeDocument/2006/relationships" r:id="rId36"/>
        </xdr:cNvPr>
        <xdr:cNvSpPr/>
      </xdr:nvSpPr>
      <xdr:spPr>
        <a:xfrm>
          <a:off x="11330878757" y="6553200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هايلكس</a:t>
          </a:r>
          <a:r>
            <a:rPr lang="ar-SA" sz="3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غماره</a:t>
          </a:r>
          <a:endParaRPr lang="ar-SA" sz="3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463981</xdr:colOff>
      <xdr:row>10</xdr:row>
      <xdr:rowOff>152399</xdr:rowOff>
    </xdr:from>
    <xdr:to>
      <xdr:col>3</xdr:col>
      <xdr:colOff>1965031</xdr:colOff>
      <xdr:row>12</xdr:row>
      <xdr:rowOff>431699</xdr:rowOff>
    </xdr:to>
    <xdr:sp macro="" textlink="">
      <xdr:nvSpPr>
        <xdr:cNvPr id="56" name="مستطيل ذو زوايا قطرية مستديرة 55">
          <a:hlinkClick xmlns:r="http://schemas.openxmlformats.org/officeDocument/2006/relationships" r:id="rId37"/>
        </xdr:cNvPr>
        <xdr:cNvSpPr/>
      </xdr:nvSpPr>
      <xdr:spPr>
        <a:xfrm>
          <a:off x="11335413869" y="4019549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600" b="1">
              <a:solidFill>
                <a:schemeClr val="bg1"/>
              </a:solidFill>
              <a:latin typeface="+mn-lt"/>
              <a:ea typeface="+mn-ea"/>
              <a:cs typeface="+mn-cs"/>
            </a:rPr>
            <a:t>سوناتا</a:t>
          </a:r>
        </a:p>
      </xdr:txBody>
    </xdr:sp>
    <xdr:clientData/>
  </xdr:twoCellAnchor>
  <xdr:twoCellAnchor>
    <xdr:from>
      <xdr:col>2</xdr:col>
      <xdr:colOff>463981</xdr:colOff>
      <xdr:row>13</xdr:row>
      <xdr:rowOff>76200</xdr:rowOff>
    </xdr:from>
    <xdr:to>
      <xdr:col>3</xdr:col>
      <xdr:colOff>1965031</xdr:colOff>
      <xdr:row>15</xdr:row>
      <xdr:rowOff>355500</xdr:rowOff>
    </xdr:to>
    <xdr:sp macro="" textlink="">
      <xdr:nvSpPr>
        <xdr:cNvPr id="57" name="مستطيل ذو زوايا قطرية مستديرة 56">
          <a:hlinkClick xmlns:r="http://schemas.openxmlformats.org/officeDocument/2006/relationships" r:id="rId38"/>
        </xdr:cNvPr>
        <xdr:cNvSpPr/>
      </xdr:nvSpPr>
      <xdr:spPr>
        <a:xfrm>
          <a:off x="11335413869" y="5257800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ازيرا</a:t>
          </a:r>
        </a:p>
      </xdr:txBody>
    </xdr:sp>
    <xdr:clientData/>
  </xdr:twoCellAnchor>
  <xdr:twoCellAnchor>
    <xdr:from>
      <xdr:col>4</xdr:col>
      <xdr:colOff>45844</xdr:colOff>
      <xdr:row>4</xdr:row>
      <xdr:rowOff>304800</xdr:rowOff>
    </xdr:from>
    <xdr:to>
      <xdr:col>5</xdr:col>
      <xdr:colOff>937294</xdr:colOff>
      <xdr:row>7</xdr:row>
      <xdr:rowOff>145950</xdr:rowOff>
    </xdr:to>
    <xdr:sp macro="" textlink="">
      <xdr:nvSpPr>
        <xdr:cNvPr id="59" name="مستطيل ذو زوايا قطرية مستديرة 58">
          <a:hlinkClick xmlns:r="http://schemas.openxmlformats.org/officeDocument/2006/relationships" r:id="rId39"/>
        </xdr:cNvPr>
        <xdr:cNvSpPr/>
      </xdr:nvSpPr>
      <xdr:spPr>
        <a:xfrm>
          <a:off x="11333145956" y="1543050"/>
          <a:ext cx="2091600" cy="1155600"/>
        </a:xfrm>
        <a:prstGeom prst="round2DiagRect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كامري</a:t>
          </a:r>
        </a:p>
      </xdr:txBody>
    </xdr:sp>
    <xdr:clientData/>
  </xdr:twoCellAnchor>
  <xdr:twoCellAnchor>
    <xdr:from>
      <xdr:col>10</xdr:col>
      <xdr:colOff>495300</xdr:colOff>
      <xdr:row>26</xdr:row>
      <xdr:rowOff>57150</xdr:rowOff>
    </xdr:from>
    <xdr:to>
      <xdr:col>15</xdr:col>
      <xdr:colOff>1085850</xdr:colOff>
      <xdr:row>28</xdr:row>
      <xdr:rowOff>152400</xdr:rowOff>
    </xdr:to>
    <xdr:sp macro="" textlink="">
      <xdr:nvSpPr>
        <xdr:cNvPr id="52" name="مجسم مشطوف الحواف 51">
          <a:hlinkClick xmlns:r="http://schemas.openxmlformats.org/officeDocument/2006/relationships" r:id="rId40"/>
        </xdr:cNvPr>
        <xdr:cNvSpPr/>
      </xdr:nvSpPr>
      <xdr:spPr>
        <a:xfrm>
          <a:off x="11322234150" y="10953750"/>
          <a:ext cx="3067050" cy="1447800"/>
        </a:xfrm>
        <a:prstGeom prst="bevel">
          <a:avLst/>
        </a:prstGeom>
        <a:solidFill>
          <a:schemeClr val="tx2">
            <a:lumMod val="75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 rtl="1"/>
          <a:r>
            <a:rPr lang="ar-SA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الموازنه</a:t>
          </a:r>
        </a:p>
      </xdr:txBody>
    </xdr:sp>
    <xdr:clientData/>
  </xdr:twoCellAnchor>
  <xdr:twoCellAnchor>
    <xdr:from>
      <xdr:col>7</xdr:col>
      <xdr:colOff>990600</xdr:colOff>
      <xdr:row>16</xdr:row>
      <xdr:rowOff>38100</xdr:rowOff>
    </xdr:from>
    <xdr:to>
      <xdr:col>9</xdr:col>
      <xdr:colOff>590550</xdr:colOff>
      <xdr:row>19</xdr:row>
      <xdr:rowOff>171450</xdr:rowOff>
    </xdr:to>
    <xdr:sp macro="" textlink="">
      <xdr:nvSpPr>
        <xdr:cNvPr id="58" name="مجسم مشطوف الحواف 57">
          <a:hlinkClick xmlns:r="http://schemas.openxmlformats.org/officeDocument/2006/relationships" r:id="rId41"/>
        </xdr:cNvPr>
        <xdr:cNvSpPr/>
      </xdr:nvSpPr>
      <xdr:spPr>
        <a:xfrm>
          <a:off x="11326444200" y="653415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/>
              </a:solidFill>
              <a:latin typeface="+mn-lt"/>
              <a:ea typeface="+mn-ea"/>
              <a:cs typeface="+mn-cs"/>
            </a:rPr>
            <a:t>البلاد</a:t>
          </a:r>
        </a:p>
      </xdr:txBody>
    </xdr:sp>
    <xdr:clientData/>
  </xdr:twoCellAnchor>
  <xdr:oneCellAnchor>
    <xdr:from>
      <xdr:col>7</xdr:col>
      <xdr:colOff>800100</xdr:colOff>
      <xdr:row>0</xdr:row>
      <xdr:rowOff>114300</xdr:rowOff>
    </xdr:from>
    <xdr:ext cx="3429000" cy="1069473"/>
    <xdr:sp macro="" textlink="">
      <xdr:nvSpPr>
        <xdr:cNvPr id="60" name="مستطيل 59"/>
        <xdr:cNvSpPr/>
      </xdr:nvSpPr>
      <xdr:spPr>
        <a:xfrm>
          <a:off x="11326272750" y="114300"/>
          <a:ext cx="3429000" cy="1069473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Photocopy/>
                    </a14:imgEffect>
                    <a14:imgEffect>
                      <a14:saturation sat="115000"/>
                    </a14:imgEffect>
                    <a14:imgEffect>
                      <a14:brightnessContrast bright="40000" contrast="20000"/>
                    </a14:imgEffect>
                  </a14:imgLayer>
                </a14:imgProps>
              </a:ext>
            </a:extLst>
          </a:blip>
          <a:srcRect/>
          <a:tile tx="0" ty="0" sx="100000" sy="100000" flip="none" algn="tl"/>
        </a:blipFill>
        <a:ln>
          <a:noFill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rtDeco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anchor="ctr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SA" sz="4800" b="1" i="0" u="none" cap="none" spc="0">
              <a:ln w="11430"/>
              <a:solidFill>
                <a:srgbClr val="0070C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البنوك</a:t>
          </a:r>
        </a:p>
      </xdr:txBody>
    </xdr:sp>
    <xdr:clientData/>
  </xdr:oneCellAnchor>
  <xdr:oneCellAnchor>
    <xdr:from>
      <xdr:col>10</xdr:col>
      <xdr:colOff>400050</xdr:colOff>
      <xdr:row>0</xdr:row>
      <xdr:rowOff>57150</xdr:rowOff>
    </xdr:from>
    <xdr:ext cx="3448050" cy="1069473"/>
    <xdr:sp macro="" textlink="">
      <xdr:nvSpPr>
        <xdr:cNvPr id="61" name="مستطيل 60"/>
        <xdr:cNvSpPr/>
      </xdr:nvSpPr>
      <xdr:spPr>
        <a:xfrm>
          <a:off x="11321948400" y="57150"/>
          <a:ext cx="3448050" cy="1069473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Photocopy/>
                    </a14:imgEffect>
                    <a14:imgEffect>
                      <a14:saturation sat="115000"/>
                    </a14:imgEffect>
                    <a14:imgEffect>
                      <a14:brightnessContrast bright="40000" contrast="20000"/>
                    </a14:imgEffect>
                  </a14:imgLayer>
                </a14:imgProps>
              </a:ext>
            </a:extLst>
          </a:blip>
          <a:srcRect/>
          <a:tile tx="0" ty="0" sx="100000" sy="100000" flip="none" algn="tl"/>
        </a:blipFill>
        <a:ln>
          <a:noFill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rtDeco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anchor="ctr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SA" sz="4800" b="1" i="0" u="none" cap="none" spc="0">
              <a:ln w="11430"/>
              <a:solidFill>
                <a:srgbClr val="0070C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منوع</a:t>
          </a:r>
        </a:p>
      </xdr:txBody>
    </xdr:sp>
    <xdr:clientData/>
  </xdr:oneCellAnchor>
  <xdr:twoCellAnchor>
    <xdr:from>
      <xdr:col>10</xdr:col>
      <xdr:colOff>552450</xdr:colOff>
      <xdr:row>20</xdr:row>
      <xdr:rowOff>76200</xdr:rowOff>
    </xdr:from>
    <xdr:to>
      <xdr:col>15</xdr:col>
      <xdr:colOff>1143000</xdr:colOff>
      <xdr:row>23</xdr:row>
      <xdr:rowOff>209550</xdr:rowOff>
    </xdr:to>
    <xdr:sp macro="" textlink="">
      <xdr:nvSpPr>
        <xdr:cNvPr id="63" name="مجسم مشطوف الحواف 62">
          <a:hlinkClick xmlns:r="http://schemas.openxmlformats.org/officeDocument/2006/relationships" r:id="rId42"/>
        </xdr:cNvPr>
        <xdr:cNvSpPr/>
      </xdr:nvSpPr>
      <xdr:spPr>
        <a:xfrm>
          <a:off x="11322177000" y="8324850"/>
          <a:ext cx="3067050" cy="1447800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3200" b="1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فواتير الموردين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246944</xdr:colOff>
      <xdr:row>0</xdr:row>
      <xdr:rowOff>70556</xdr:rowOff>
    </xdr:from>
    <xdr:to>
      <xdr:col>0</xdr:col>
      <xdr:colOff>1074242</xdr:colOff>
      <xdr:row>1</xdr:row>
      <xdr:rowOff>482129</xdr:rowOff>
    </xdr:to>
    <xdr:pic>
      <xdr:nvPicPr>
        <xdr:cNvPr id="10" name="صورة 9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7265851" y="70556"/>
          <a:ext cx="827298" cy="54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1</xdr:row>
      <xdr:rowOff>38100</xdr:rowOff>
    </xdr:from>
    <xdr:to>
      <xdr:col>2</xdr:col>
      <xdr:colOff>241300</xdr:colOff>
      <xdr:row>2</xdr:row>
      <xdr:rowOff>63500</xdr:rowOff>
    </xdr:to>
    <xdr:pic>
      <xdr:nvPicPr>
        <xdr:cNvPr id="4" name="صورة 3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8886100" y="101600"/>
          <a:ext cx="7239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</xdr:row>
      <xdr:rowOff>0</xdr:rowOff>
    </xdr:from>
    <xdr:to>
      <xdr:col>5</xdr:col>
      <xdr:colOff>1006475</xdr:colOff>
      <xdr:row>1</xdr:row>
      <xdr:rowOff>533400</xdr:rowOff>
    </xdr:to>
    <xdr:sp macro="" textlink="">
      <xdr:nvSpPr>
        <xdr:cNvPr id="3" name="مربع نص 2"/>
        <xdr:cNvSpPr txBox="1"/>
      </xdr:nvSpPr>
      <xdr:spPr>
        <a:xfrm>
          <a:off x="21004539525" y="7620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11</xdr:col>
      <xdr:colOff>76200</xdr:colOff>
      <xdr:row>1</xdr:row>
      <xdr:rowOff>533400</xdr:rowOff>
    </xdr:to>
    <xdr:sp macro="" textlink="">
      <xdr:nvSpPr>
        <xdr:cNvPr id="5" name="مربع نص 4"/>
        <xdr:cNvSpPr txBox="1"/>
      </xdr:nvSpPr>
      <xdr:spPr>
        <a:xfrm>
          <a:off x="20998472100" y="76200"/>
          <a:ext cx="9906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324427</xdr:colOff>
      <xdr:row>0</xdr:row>
      <xdr:rowOff>0</xdr:rowOff>
    </xdr:from>
    <xdr:to>
      <xdr:col>2</xdr:col>
      <xdr:colOff>635000</xdr:colOff>
      <xdr:row>1</xdr:row>
      <xdr:rowOff>635000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931800" y="0"/>
          <a:ext cx="958273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50800</xdr:colOff>
      <xdr:row>1</xdr:row>
      <xdr:rowOff>25400</xdr:rowOff>
    </xdr:from>
    <xdr:to>
      <xdr:col>6</xdr:col>
      <xdr:colOff>3175</xdr:colOff>
      <xdr:row>2</xdr:row>
      <xdr:rowOff>0</xdr:rowOff>
    </xdr:to>
    <xdr:sp macro="" textlink="">
      <xdr:nvSpPr>
        <xdr:cNvPr id="6" name="مربع نص 5"/>
        <xdr:cNvSpPr txBox="1"/>
      </xdr:nvSpPr>
      <xdr:spPr>
        <a:xfrm>
          <a:off x="11237312425" y="25400"/>
          <a:ext cx="1006475" cy="555625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15875</xdr:colOff>
      <xdr:row>1</xdr:row>
      <xdr:rowOff>533400</xdr:rowOff>
    </xdr:to>
    <xdr:sp macro="" textlink="">
      <xdr:nvSpPr>
        <xdr:cNvPr id="4" name="مربع نص 3"/>
        <xdr:cNvSpPr txBox="1"/>
      </xdr:nvSpPr>
      <xdr:spPr>
        <a:xfrm>
          <a:off x="112315212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199908</xdr:colOff>
      <xdr:row>1</xdr:row>
      <xdr:rowOff>1</xdr:rowOff>
    </xdr:from>
    <xdr:to>
      <xdr:col>2</xdr:col>
      <xdr:colOff>940741</xdr:colOff>
      <xdr:row>2</xdr:row>
      <xdr:rowOff>24821</xdr:rowOff>
    </xdr:to>
    <xdr:pic>
      <xdr:nvPicPr>
        <xdr:cNvPr id="4" name="صورة 3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8587037" y="1"/>
          <a:ext cx="740833" cy="577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246945</xdr:colOff>
      <xdr:row>1</xdr:row>
      <xdr:rowOff>0</xdr:rowOff>
    </xdr:from>
    <xdr:to>
      <xdr:col>2</xdr:col>
      <xdr:colOff>895599</xdr:colOff>
      <xdr:row>2</xdr:row>
      <xdr:rowOff>23518</xdr:rowOff>
    </xdr:to>
    <xdr:pic>
      <xdr:nvPicPr>
        <xdr:cNvPr id="6" name="صورة 5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008826" y="0"/>
          <a:ext cx="648654" cy="509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246945</xdr:colOff>
      <xdr:row>1</xdr:row>
      <xdr:rowOff>0</xdr:rowOff>
    </xdr:from>
    <xdr:to>
      <xdr:col>2</xdr:col>
      <xdr:colOff>895599</xdr:colOff>
      <xdr:row>2</xdr:row>
      <xdr:rowOff>23518</xdr:rowOff>
    </xdr:to>
    <xdr:pic>
      <xdr:nvPicPr>
        <xdr:cNvPr id="7" name="صورة 6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008826" y="0"/>
          <a:ext cx="648654" cy="509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6</xdr:col>
      <xdr:colOff>79375</xdr:colOff>
      <xdr:row>1</xdr:row>
      <xdr:rowOff>533400</xdr:rowOff>
    </xdr:to>
    <xdr:sp macro="" textlink="">
      <xdr:nvSpPr>
        <xdr:cNvPr id="5" name="مربع نص 4"/>
        <xdr:cNvSpPr txBox="1"/>
      </xdr:nvSpPr>
      <xdr:spPr>
        <a:xfrm>
          <a:off x="189283054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965200</xdr:colOff>
      <xdr:row>1</xdr:row>
      <xdr:rowOff>533400</xdr:rowOff>
    </xdr:to>
    <xdr:sp macro="" textlink="">
      <xdr:nvSpPr>
        <xdr:cNvPr id="9" name="مربع نص 8"/>
        <xdr:cNvSpPr txBox="1"/>
      </xdr:nvSpPr>
      <xdr:spPr>
        <a:xfrm>
          <a:off x="18921730000" y="0"/>
          <a:ext cx="9652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199908</xdr:colOff>
      <xdr:row>1</xdr:row>
      <xdr:rowOff>1</xdr:rowOff>
    </xdr:from>
    <xdr:to>
      <xdr:col>2</xdr:col>
      <xdr:colOff>931301</xdr:colOff>
      <xdr:row>1</xdr:row>
      <xdr:rowOff>564445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9631292" y="1"/>
          <a:ext cx="731393" cy="564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6</xdr:col>
      <xdr:colOff>0</xdr:colOff>
      <xdr:row>1</xdr:row>
      <xdr:rowOff>533400</xdr:rowOff>
    </xdr:to>
    <xdr:sp macro="" textlink="">
      <xdr:nvSpPr>
        <xdr:cNvPr id="3" name="مربع نص 2"/>
        <xdr:cNvSpPr txBox="1"/>
      </xdr:nvSpPr>
      <xdr:spPr>
        <a:xfrm>
          <a:off x="19552018300" y="0"/>
          <a:ext cx="8255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41275</xdr:colOff>
      <xdr:row>1</xdr:row>
      <xdr:rowOff>533400</xdr:rowOff>
    </xdr:to>
    <xdr:sp macro="" textlink="">
      <xdr:nvSpPr>
        <xdr:cNvPr id="5" name="مربع نص 4"/>
        <xdr:cNvSpPr txBox="1"/>
      </xdr:nvSpPr>
      <xdr:spPr>
        <a:xfrm>
          <a:off x="195453095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634999</xdr:colOff>
      <xdr:row>1</xdr:row>
      <xdr:rowOff>495003</xdr:rowOff>
    </xdr:to>
    <xdr:pic>
      <xdr:nvPicPr>
        <xdr:cNvPr id="3" name="صورة 2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9163242" y="0"/>
          <a:ext cx="634999" cy="495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6</xdr:col>
      <xdr:colOff>15875</xdr:colOff>
      <xdr:row>1</xdr:row>
      <xdr:rowOff>533400</xdr:rowOff>
    </xdr:to>
    <xdr:sp macro="" textlink="">
      <xdr:nvSpPr>
        <xdr:cNvPr id="4" name="مربع نص 3"/>
        <xdr:cNvSpPr txBox="1"/>
      </xdr:nvSpPr>
      <xdr:spPr>
        <a:xfrm>
          <a:off x="201754835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1006475</xdr:colOff>
      <xdr:row>1</xdr:row>
      <xdr:rowOff>533400</xdr:rowOff>
    </xdr:to>
    <xdr:sp macro="" textlink="">
      <xdr:nvSpPr>
        <xdr:cNvPr id="5" name="مربع نص 4"/>
        <xdr:cNvSpPr txBox="1"/>
      </xdr:nvSpPr>
      <xdr:spPr>
        <a:xfrm>
          <a:off x="201693875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258704</xdr:colOff>
      <xdr:row>1</xdr:row>
      <xdr:rowOff>1</xdr:rowOff>
    </xdr:from>
    <xdr:to>
      <xdr:col>2</xdr:col>
      <xdr:colOff>907357</xdr:colOff>
      <xdr:row>1</xdr:row>
      <xdr:rowOff>505648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9984495" y="1"/>
          <a:ext cx="648653" cy="50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1193799</xdr:colOff>
      <xdr:row>0</xdr:row>
      <xdr:rowOff>0</xdr:rowOff>
    </xdr:from>
    <xdr:to>
      <xdr:col>5</xdr:col>
      <xdr:colOff>1066799</xdr:colOff>
      <xdr:row>1</xdr:row>
      <xdr:rowOff>533400</xdr:rowOff>
    </xdr:to>
    <xdr:sp macro="" textlink="">
      <xdr:nvSpPr>
        <xdr:cNvPr id="3" name="مربع نص 2"/>
        <xdr:cNvSpPr txBox="1"/>
      </xdr:nvSpPr>
      <xdr:spPr>
        <a:xfrm>
          <a:off x="19759599801" y="0"/>
          <a:ext cx="10668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3175</xdr:colOff>
      <xdr:row>1</xdr:row>
      <xdr:rowOff>533400</xdr:rowOff>
    </xdr:to>
    <xdr:sp macro="" textlink="">
      <xdr:nvSpPr>
        <xdr:cNvPr id="5" name="مربع نص 4"/>
        <xdr:cNvSpPr txBox="1"/>
      </xdr:nvSpPr>
      <xdr:spPr>
        <a:xfrm>
          <a:off x="197529291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305740</xdr:colOff>
      <xdr:row>1</xdr:row>
      <xdr:rowOff>1</xdr:rowOff>
    </xdr:from>
    <xdr:to>
      <xdr:col>2</xdr:col>
      <xdr:colOff>999649</xdr:colOff>
      <xdr:row>2</xdr:row>
      <xdr:rowOff>1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8387017" y="1"/>
          <a:ext cx="693909" cy="540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38099</xdr:colOff>
      <xdr:row>0</xdr:row>
      <xdr:rowOff>0</xdr:rowOff>
    </xdr:from>
    <xdr:to>
      <xdr:col>5</xdr:col>
      <xdr:colOff>1130299</xdr:colOff>
      <xdr:row>1</xdr:row>
      <xdr:rowOff>533400</xdr:rowOff>
    </xdr:to>
    <xdr:sp macro="" textlink="">
      <xdr:nvSpPr>
        <xdr:cNvPr id="3" name="مربع نص 2"/>
        <xdr:cNvSpPr txBox="1"/>
      </xdr:nvSpPr>
      <xdr:spPr>
        <a:xfrm>
          <a:off x="11237302901" y="0"/>
          <a:ext cx="10922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41275</xdr:colOff>
      <xdr:row>1</xdr:row>
      <xdr:rowOff>533400</xdr:rowOff>
    </xdr:to>
    <xdr:sp macro="" textlink="">
      <xdr:nvSpPr>
        <xdr:cNvPr id="5" name="مربع نص 4"/>
        <xdr:cNvSpPr txBox="1"/>
      </xdr:nvSpPr>
      <xdr:spPr>
        <a:xfrm>
          <a:off x="112308989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147696</xdr:colOff>
      <xdr:row>0</xdr:row>
      <xdr:rowOff>0</xdr:rowOff>
    </xdr:from>
    <xdr:to>
      <xdr:col>2</xdr:col>
      <xdr:colOff>403107</xdr:colOff>
      <xdr:row>1</xdr:row>
      <xdr:rowOff>614905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3249793" y="0"/>
          <a:ext cx="788811" cy="614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5</xdr:col>
      <xdr:colOff>1006475</xdr:colOff>
      <xdr:row>1</xdr:row>
      <xdr:rowOff>698500</xdr:rowOff>
    </xdr:to>
    <xdr:sp macro="" textlink="">
      <xdr:nvSpPr>
        <xdr:cNvPr id="3" name="مربع نص 2"/>
        <xdr:cNvSpPr txBox="1"/>
      </xdr:nvSpPr>
      <xdr:spPr>
        <a:xfrm>
          <a:off x="11237464825" y="0"/>
          <a:ext cx="1006475" cy="6985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53975</xdr:colOff>
      <xdr:row>1</xdr:row>
      <xdr:rowOff>647700</xdr:rowOff>
    </xdr:to>
    <xdr:sp macro="" textlink="">
      <xdr:nvSpPr>
        <xdr:cNvPr id="4" name="مربع نص 3"/>
        <xdr:cNvSpPr txBox="1"/>
      </xdr:nvSpPr>
      <xdr:spPr>
        <a:xfrm>
          <a:off x="11231229125" y="0"/>
          <a:ext cx="1006475" cy="6477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328788</xdr:colOff>
      <xdr:row>0</xdr:row>
      <xdr:rowOff>0</xdr:rowOff>
    </xdr:from>
    <xdr:to>
      <xdr:col>2</xdr:col>
      <xdr:colOff>559177</xdr:colOff>
      <xdr:row>2</xdr:row>
      <xdr:rowOff>11759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093223" y="0"/>
          <a:ext cx="814589" cy="634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</xdr:row>
      <xdr:rowOff>50800</xdr:rowOff>
    </xdr:from>
    <xdr:to>
      <xdr:col>5</xdr:col>
      <xdr:colOff>1006475</xdr:colOff>
      <xdr:row>1</xdr:row>
      <xdr:rowOff>533400</xdr:rowOff>
    </xdr:to>
    <xdr:sp macro="" textlink="">
      <xdr:nvSpPr>
        <xdr:cNvPr id="3" name="مربع نص 2"/>
        <xdr:cNvSpPr txBox="1"/>
      </xdr:nvSpPr>
      <xdr:spPr>
        <a:xfrm>
          <a:off x="11237452125" y="50800"/>
          <a:ext cx="1006475" cy="4826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41275</xdr:colOff>
      <xdr:row>1</xdr:row>
      <xdr:rowOff>584200</xdr:rowOff>
    </xdr:to>
    <xdr:sp macro="" textlink="">
      <xdr:nvSpPr>
        <xdr:cNvPr id="4" name="مربع نص 3"/>
        <xdr:cNvSpPr txBox="1"/>
      </xdr:nvSpPr>
      <xdr:spPr>
        <a:xfrm>
          <a:off x="11231305325" y="0"/>
          <a:ext cx="1006475" cy="5842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141113</xdr:colOff>
      <xdr:row>1</xdr:row>
      <xdr:rowOff>0</xdr:rowOff>
    </xdr:from>
    <xdr:to>
      <xdr:col>2</xdr:col>
      <xdr:colOff>1091098</xdr:colOff>
      <xdr:row>1</xdr:row>
      <xdr:rowOff>587962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9930106" y="0"/>
          <a:ext cx="949985" cy="587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88900</xdr:colOff>
      <xdr:row>0</xdr:row>
      <xdr:rowOff>0</xdr:rowOff>
    </xdr:from>
    <xdr:to>
      <xdr:col>5</xdr:col>
      <xdr:colOff>1244599</xdr:colOff>
      <xdr:row>1</xdr:row>
      <xdr:rowOff>533400</xdr:rowOff>
    </xdr:to>
    <xdr:sp macro="" textlink="">
      <xdr:nvSpPr>
        <xdr:cNvPr id="4" name="مربع نص 3"/>
        <xdr:cNvSpPr txBox="1"/>
      </xdr:nvSpPr>
      <xdr:spPr>
        <a:xfrm>
          <a:off x="11237125101" y="0"/>
          <a:ext cx="1155699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28575</xdr:colOff>
      <xdr:row>1</xdr:row>
      <xdr:rowOff>533400</xdr:rowOff>
    </xdr:to>
    <xdr:sp macro="" textlink="">
      <xdr:nvSpPr>
        <xdr:cNvPr id="6" name="مربع نص 5"/>
        <xdr:cNvSpPr txBox="1"/>
      </xdr:nvSpPr>
      <xdr:spPr>
        <a:xfrm>
          <a:off x="112310132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223426</xdr:colOff>
      <xdr:row>1</xdr:row>
      <xdr:rowOff>1</xdr:rowOff>
    </xdr:from>
    <xdr:to>
      <xdr:col>2</xdr:col>
      <xdr:colOff>917335</xdr:colOff>
      <xdr:row>1</xdr:row>
      <xdr:rowOff>540927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8610443" y="1"/>
          <a:ext cx="693909" cy="540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6</xdr:col>
      <xdr:colOff>50800</xdr:colOff>
      <xdr:row>1</xdr:row>
      <xdr:rowOff>533400</xdr:rowOff>
    </xdr:to>
    <xdr:sp macro="" textlink="">
      <xdr:nvSpPr>
        <xdr:cNvPr id="4" name="مربع نص 3"/>
        <xdr:cNvSpPr txBox="1"/>
      </xdr:nvSpPr>
      <xdr:spPr>
        <a:xfrm>
          <a:off x="11239309500" y="0"/>
          <a:ext cx="9525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977900</xdr:colOff>
      <xdr:row>2</xdr:row>
      <xdr:rowOff>12700</xdr:rowOff>
    </xdr:to>
    <xdr:sp macro="" textlink="">
      <xdr:nvSpPr>
        <xdr:cNvPr id="5" name="مربع نص 4"/>
        <xdr:cNvSpPr txBox="1"/>
      </xdr:nvSpPr>
      <xdr:spPr>
        <a:xfrm>
          <a:off x="11233111900" y="0"/>
          <a:ext cx="977900" cy="6096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317500</xdr:colOff>
      <xdr:row>1</xdr:row>
      <xdr:rowOff>2</xdr:rowOff>
    </xdr:from>
    <xdr:to>
      <xdr:col>2</xdr:col>
      <xdr:colOff>1086832</xdr:colOff>
      <xdr:row>1</xdr:row>
      <xdr:rowOff>599722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9910853" y="2"/>
          <a:ext cx="769332" cy="599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1257300</xdr:colOff>
      <xdr:row>0</xdr:row>
      <xdr:rowOff>0</xdr:rowOff>
    </xdr:from>
    <xdr:to>
      <xdr:col>6</xdr:col>
      <xdr:colOff>12700</xdr:colOff>
      <xdr:row>1</xdr:row>
      <xdr:rowOff>596900</xdr:rowOff>
    </xdr:to>
    <xdr:sp macro="" textlink="">
      <xdr:nvSpPr>
        <xdr:cNvPr id="3" name="مربع نص 2"/>
        <xdr:cNvSpPr txBox="1"/>
      </xdr:nvSpPr>
      <xdr:spPr>
        <a:xfrm>
          <a:off x="11237417200" y="0"/>
          <a:ext cx="1041400" cy="5969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12700</xdr:colOff>
      <xdr:row>2</xdr:row>
      <xdr:rowOff>0</xdr:rowOff>
    </xdr:to>
    <xdr:sp macro="" textlink="">
      <xdr:nvSpPr>
        <xdr:cNvPr id="4" name="مربع نص 3"/>
        <xdr:cNvSpPr txBox="1"/>
      </xdr:nvSpPr>
      <xdr:spPr>
        <a:xfrm>
          <a:off x="11231892700" y="0"/>
          <a:ext cx="939800" cy="6223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508000</xdr:colOff>
      <xdr:row>0</xdr:row>
      <xdr:rowOff>0</xdr:rowOff>
    </xdr:from>
    <xdr:to>
      <xdr:col>2</xdr:col>
      <xdr:colOff>1117131</xdr:colOff>
      <xdr:row>1</xdr:row>
      <xdr:rowOff>632507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8586069" y="0"/>
          <a:ext cx="1155231" cy="632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5</xdr:col>
      <xdr:colOff>1006475</xdr:colOff>
      <xdr:row>1</xdr:row>
      <xdr:rowOff>609600</xdr:rowOff>
    </xdr:to>
    <xdr:sp macro="" textlink="">
      <xdr:nvSpPr>
        <xdr:cNvPr id="3" name="مربع نص 2"/>
        <xdr:cNvSpPr txBox="1"/>
      </xdr:nvSpPr>
      <xdr:spPr>
        <a:xfrm>
          <a:off x="11237541025" y="0"/>
          <a:ext cx="1006475" cy="6096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25400</xdr:colOff>
      <xdr:row>1</xdr:row>
      <xdr:rowOff>685800</xdr:rowOff>
    </xdr:to>
    <xdr:sp macro="" textlink="">
      <xdr:nvSpPr>
        <xdr:cNvPr id="4" name="مربع نص 3"/>
        <xdr:cNvSpPr txBox="1"/>
      </xdr:nvSpPr>
      <xdr:spPr>
        <a:xfrm>
          <a:off x="11231029100" y="0"/>
          <a:ext cx="927100" cy="6858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634999</xdr:colOff>
      <xdr:row>1</xdr:row>
      <xdr:rowOff>495003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2643982" y="0"/>
          <a:ext cx="634999" cy="495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1130299</xdr:colOff>
      <xdr:row>0</xdr:row>
      <xdr:rowOff>0</xdr:rowOff>
    </xdr:from>
    <xdr:to>
      <xdr:col>5</xdr:col>
      <xdr:colOff>1079499</xdr:colOff>
      <xdr:row>1</xdr:row>
      <xdr:rowOff>533400</xdr:rowOff>
    </xdr:to>
    <xdr:sp macro="" textlink="">
      <xdr:nvSpPr>
        <xdr:cNvPr id="4" name="مربع نص 3"/>
        <xdr:cNvSpPr txBox="1"/>
      </xdr:nvSpPr>
      <xdr:spPr>
        <a:xfrm>
          <a:off x="11237429901" y="0"/>
          <a:ext cx="10795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12700</xdr:colOff>
      <xdr:row>1</xdr:row>
      <xdr:rowOff>533400</xdr:rowOff>
    </xdr:to>
    <xdr:sp macro="" textlink="">
      <xdr:nvSpPr>
        <xdr:cNvPr id="6" name="مربع نص 5"/>
        <xdr:cNvSpPr txBox="1"/>
      </xdr:nvSpPr>
      <xdr:spPr>
        <a:xfrm>
          <a:off x="11231689500" y="0"/>
          <a:ext cx="9398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55504</xdr:colOff>
      <xdr:row>1</xdr:row>
      <xdr:rowOff>12700</xdr:rowOff>
    </xdr:from>
    <xdr:to>
      <xdr:col>2</xdr:col>
      <xdr:colOff>824836</xdr:colOff>
      <xdr:row>1</xdr:row>
      <xdr:rowOff>546100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386364" y="12700"/>
          <a:ext cx="769332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6</xdr:col>
      <xdr:colOff>25400</xdr:colOff>
      <xdr:row>1</xdr:row>
      <xdr:rowOff>533400</xdr:rowOff>
    </xdr:to>
    <xdr:sp macro="" textlink="">
      <xdr:nvSpPr>
        <xdr:cNvPr id="3" name="مربع نص 2"/>
        <xdr:cNvSpPr txBox="1"/>
      </xdr:nvSpPr>
      <xdr:spPr>
        <a:xfrm>
          <a:off x="11237379100" y="0"/>
          <a:ext cx="9779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1006475</xdr:colOff>
      <xdr:row>1</xdr:row>
      <xdr:rowOff>533400</xdr:rowOff>
    </xdr:to>
    <xdr:sp macro="" textlink="">
      <xdr:nvSpPr>
        <xdr:cNvPr id="4" name="مربع نص 3"/>
        <xdr:cNvSpPr txBox="1"/>
      </xdr:nvSpPr>
      <xdr:spPr>
        <a:xfrm>
          <a:off x="112315720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57982</xdr:colOff>
      <xdr:row>0</xdr:row>
      <xdr:rowOff>0</xdr:rowOff>
    </xdr:from>
    <xdr:to>
      <xdr:col>2</xdr:col>
      <xdr:colOff>324085</xdr:colOff>
      <xdr:row>2</xdr:row>
      <xdr:rowOff>64440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0788815" y="0"/>
          <a:ext cx="799503" cy="623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1104899</xdr:colOff>
      <xdr:row>1</xdr:row>
      <xdr:rowOff>76200</xdr:rowOff>
    </xdr:from>
    <xdr:to>
      <xdr:col>5</xdr:col>
      <xdr:colOff>1206499</xdr:colOff>
      <xdr:row>1</xdr:row>
      <xdr:rowOff>685800</xdr:rowOff>
    </xdr:to>
    <xdr:sp macro="" textlink="">
      <xdr:nvSpPr>
        <xdr:cNvPr id="3" name="مربع نص 2"/>
        <xdr:cNvSpPr txBox="1"/>
      </xdr:nvSpPr>
      <xdr:spPr>
        <a:xfrm>
          <a:off x="11238801501" y="76200"/>
          <a:ext cx="1206500" cy="6096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927100</xdr:colOff>
      <xdr:row>1</xdr:row>
      <xdr:rowOff>711200</xdr:rowOff>
    </xdr:to>
    <xdr:sp macro="" textlink="">
      <xdr:nvSpPr>
        <xdr:cNvPr id="5" name="مربع نص 4"/>
        <xdr:cNvSpPr txBox="1"/>
      </xdr:nvSpPr>
      <xdr:spPr>
        <a:xfrm>
          <a:off x="11232108600" y="0"/>
          <a:ext cx="927100" cy="7112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428507</xdr:colOff>
      <xdr:row>1</xdr:row>
      <xdr:rowOff>650838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808093" y="0"/>
          <a:ext cx="834907" cy="650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5</xdr:col>
      <xdr:colOff>914400</xdr:colOff>
      <xdr:row>1</xdr:row>
      <xdr:rowOff>609600</xdr:rowOff>
    </xdr:to>
    <xdr:sp macro="" textlink="">
      <xdr:nvSpPr>
        <xdr:cNvPr id="3" name="مربع نص 2"/>
        <xdr:cNvSpPr txBox="1"/>
      </xdr:nvSpPr>
      <xdr:spPr>
        <a:xfrm>
          <a:off x="11237709300" y="0"/>
          <a:ext cx="914400" cy="6096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63500</xdr:colOff>
      <xdr:row>1</xdr:row>
      <xdr:rowOff>596900</xdr:rowOff>
    </xdr:to>
    <xdr:sp macro="" textlink="">
      <xdr:nvSpPr>
        <xdr:cNvPr id="4" name="مربع نص 3"/>
        <xdr:cNvSpPr txBox="1"/>
      </xdr:nvSpPr>
      <xdr:spPr>
        <a:xfrm>
          <a:off x="11230965600" y="0"/>
          <a:ext cx="990600" cy="5969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2</xdr:col>
      <xdr:colOff>205922</xdr:colOff>
      <xdr:row>1</xdr:row>
      <xdr:rowOff>546100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0386278" y="0"/>
          <a:ext cx="707572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5</xdr:col>
      <xdr:colOff>889000</xdr:colOff>
      <xdr:row>3</xdr:row>
      <xdr:rowOff>12700</xdr:rowOff>
    </xdr:to>
    <xdr:sp macro="" textlink="">
      <xdr:nvSpPr>
        <xdr:cNvPr id="4" name="مربع نص 3"/>
        <xdr:cNvSpPr txBox="1"/>
      </xdr:nvSpPr>
      <xdr:spPr>
        <a:xfrm>
          <a:off x="11238598300" y="0"/>
          <a:ext cx="889000" cy="6096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38100</xdr:colOff>
      <xdr:row>1</xdr:row>
      <xdr:rowOff>533400</xdr:rowOff>
    </xdr:to>
    <xdr:sp macro="" textlink="">
      <xdr:nvSpPr>
        <xdr:cNvPr id="5" name="مربع نص 4"/>
        <xdr:cNvSpPr txBox="1"/>
      </xdr:nvSpPr>
      <xdr:spPr>
        <a:xfrm>
          <a:off x="11232286400" y="0"/>
          <a:ext cx="977900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352778</xdr:colOff>
      <xdr:row>1</xdr:row>
      <xdr:rowOff>0</xdr:rowOff>
    </xdr:from>
    <xdr:to>
      <xdr:col>2</xdr:col>
      <xdr:colOff>1093613</xdr:colOff>
      <xdr:row>1</xdr:row>
      <xdr:rowOff>572803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9915832" y="0"/>
          <a:ext cx="740835" cy="577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مربع نص 2"/>
        <xdr:cNvSpPr txBox="1"/>
      </xdr:nvSpPr>
      <xdr:spPr>
        <a:xfrm>
          <a:off x="11237214000" y="0"/>
          <a:ext cx="990600" cy="5842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79375</xdr:colOff>
      <xdr:row>1</xdr:row>
      <xdr:rowOff>533400</xdr:rowOff>
    </xdr:to>
    <xdr:sp macro="" textlink="">
      <xdr:nvSpPr>
        <xdr:cNvPr id="5" name="مربع نص 4"/>
        <xdr:cNvSpPr txBox="1"/>
      </xdr:nvSpPr>
      <xdr:spPr>
        <a:xfrm>
          <a:off x="11231533925" y="0"/>
          <a:ext cx="1006475" cy="533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546100</xdr:colOff>
      <xdr:row>0</xdr:row>
      <xdr:rowOff>0</xdr:rowOff>
    </xdr:from>
    <xdr:to>
      <xdr:col>3</xdr:col>
      <xdr:colOff>1153583</xdr:colOff>
      <xdr:row>0</xdr:row>
      <xdr:rowOff>577505</xdr:rowOff>
    </xdr:to>
    <xdr:pic>
      <xdr:nvPicPr>
        <xdr:cNvPr id="3" name="صورة 2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0829017" y="0"/>
          <a:ext cx="607483" cy="577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977900</xdr:colOff>
      <xdr:row>1</xdr:row>
      <xdr:rowOff>0</xdr:rowOff>
    </xdr:to>
    <xdr:sp macro="" textlink="">
      <xdr:nvSpPr>
        <xdr:cNvPr id="5" name="مربع نص 4"/>
        <xdr:cNvSpPr txBox="1"/>
      </xdr:nvSpPr>
      <xdr:spPr>
        <a:xfrm>
          <a:off x="27239315600" y="0"/>
          <a:ext cx="977900" cy="6096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578085</xdr:colOff>
      <xdr:row>0</xdr:row>
      <xdr:rowOff>25400</xdr:rowOff>
    </xdr:from>
    <xdr:to>
      <xdr:col>3</xdr:col>
      <xdr:colOff>1283641</xdr:colOff>
      <xdr:row>0</xdr:row>
      <xdr:rowOff>580579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50883309" y="25400"/>
          <a:ext cx="705556" cy="55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38100</xdr:colOff>
      <xdr:row>0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3" name="مربع نص 2"/>
        <xdr:cNvSpPr txBox="1"/>
      </xdr:nvSpPr>
      <xdr:spPr>
        <a:xfrm>
          <a:off x="18302579600" y="0"/>
          <a:ext cx="901700" cy="660400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2800" b="1">
              <a:solidFill>
                <a:srgbClr val="FF0000"/>
              </a:solidFill>
            </a:rPr>
            <a:t>البنك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578085</xdr:colOff>
      <xdr:row>0</xdr:row>
      <xdr:rowOff>25400</xdr:rowOff>
    </xdr:from>
    <xdr:to>
      <xdr:col>3</xdr:col>
      <xdr:colOff>1283641</xdr:colOff>
      <xdr:row>0</xdr:row>
      <xdr:rowOff>580579</xdr:rowOff>
    </xdr:to>
    <xdr:pic>
      <xdr:nvPicPr>
        <xdr:cNvPr id="2" name="صورة 1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50930934" y="25400"/>
          <a:ext cx="705556" cy="55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578085</xdr:colOff>
      <xdr:row>0</xdr:row>
      <xdr:rowOff>25400</xdr:rowOff>
    </xdr:from>
    <xdr:to>
      <xdr:col>3</xdr:col>
      <xdr:colOff>1283641</xdr:colOff>
      <xdr:row>0</xdr:row>
      <xdr:rowOff>580579</xdr:rowOff>
    </xdr:to>
    <xdr:pic>
      <xdr:nvPicPr>
        <xdr:cNvPr id="3" name="صورة 2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3543859" y="25400"/>
          <a:ext cx="705556" cy="55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469047</xdr:colOff>
      <xdr:row>0</xdr:row>
      <xdr:rowOff>35719</xdr:rowOff>
    </xdr:from>
    <xdr:to>
      <xdr:col>3</xdr:col>
      <xdr:colOff>1117701</xdr:colOff>
      <xdr:row>0</xdr:row>
      <xdr:rowOff>571500</xdr:rowOff>
    </xdr:to>
    <xdr:pic>
      <xdr:nvPicPr>
        <xdr:cNvPr id="3" name="صورة 2" descr="C:\Users\Administrator\AppData\Local\Microsoft\Windows\Temporary Internet Files\Content.IE5\XQJR1LVN\1024px-Go-home.svg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79878893" y="35719"/>
          <a:ext cx="648654" cy="535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575;&#1604;&#1588;&#1594;&#1604;/&#1575;&#1604;&#1583;&#1610;&#1608;&#1575;&#1606;&#1610;&#1607;/23&#1575;&#1576;&#1585;&#1610;&#1604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575;&#1604;&#1588;&#1594;&#1604;/&#1575;&#1604;&#1583;&#1610;&#1608;&#1575;&#1606;&#1610;&#1607;/&#1575;&#1604;&#1583;&#1610;&#1608;&#1575;&#1606;&#1610;&#1607;%20+%20&#1575;&#1604;&#1593;&#1592;&#1605;%20+%20&#1575;&#1604;&#1587;&#1608;&#15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7&#1605;&#1582;&#1586;&#1606;/&#1593;&#1605;&#1604;&#1575;&#1569;%20&#1575;&#1606;&#1607;&#1610;%20&#1575;&#1604;&#1578;&#1593;&#1575;&#1605;&#1604;/&#1575;&#1604;&#1578;&#1589;&#1601;&#1610;&#1607;%20&#1575;&#1604;&#1588;&#1575;&#1605;&#1604;.'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&#1575;0&#1604;&#1578;&#1589;&#1601;&#1610;&#1577;\&#1575;&#1604;&#1578;&#1589;&#1601;&#1610;&#1607;%20&#1575;&#1604;&#1588;&#1575;&#1605;&#1604;.'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ZAKY\work\00&#1575;0&#1604;&#1578;&#1589;&#1601;&#1610;&#1577;\&#1575;&#1604;&#1578;&#1589;&#1601;&#1610;&#1607;%20&#1575;&#1604;&#1588;&#1575;&#1605;&#1604;.'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12&#1605;&#1582;&#1586;&#1606;/&#1593;&#1605;&#1604;&#1575;&#1569;%20&#1575;&#1606;&#1607;&#1610;%20&#1575;&#1604;&#1578;&#1593;&#1575;&#1605;&#1604;/&#1575;&#1604;&#1578;&#1589;&#1601;&#1610;&#1607;%20&#1575;&#1604;&#1588;&#1575;&#1605;&#1604;.'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&#1575;0&#1604;&#1578;&#1589;&#1601;&#1610;&#1577;\&#1593;&#1605;&#1604;&#1575;&#1569;%20&#1575;&#1606;&#1607;&#1610;%20&#1575;&#1604;&#1578;&#1593;&#1575;&#1605;&#1604;\&#1575;&#1604;&#1578;&#1589;&#1601;&#1610;&#1607;%20&#1575;&#1604;&#1588;&#1575;&#1605;&#1604;.'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ZAKY\work\00&#1575;0&#1604;&#1578;&#1589;&#1601;&#1610;&#1577;\&#1593;&#1605;&#1604;&#1575;&#1569;%20&#1575;&#1606;&#1607;&#1610;%20&#1575;&#1604;&#1578;&#1593;&#1575;&#1605;&#1604;\&#1575;&#1604;&#1578;&#1589;&#1601;&#1610;&#1607;%20&#1575;&#1604;&#1588;&#1575;&#1605;&#1604;.'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فهرس  العملاء"/>
      <sheetName val="المعقب"/>
      <sheetName val="اليومية"/>
      <sheetName val="الدائنين"/>
      <sheetName val="التوزيعات"/>
      <sheetName val="الجمعيه"/>
      <sheetName val="الدفعات"/>
      <sheetName val="محمد الغضبان"/>
      <sheetName val="منيف مقبل الشمري"/>
      <sheetName val="سلمان اللغيصم"/>
      <sheetName val="ناصر السبيعي "/>
      <sheetName val="طالب الرويلي"/>
      <sheetName val="نمر السويط"/>
      <sheetName val="سعود عبد العزيز العنزي"/>
      <sheetName val="غازي الحربي"/>
      <sheetName val="حمود حواس1"/>
      <sheetName val="وليد العديم"/>
      <sheetName val="ام احمد"/>
      <sheetName val="فهد العديم"/>
      <sheetName val="ام محمد"/>
      <sheetName val="سليمان التويجري"/>
      <sheetName val="فهد بطي الشمري"/>
      <sheetName val="رقيه صالح السرور"/>
      <sheetName val="سرور محمد الحربي"/>
      <sheetName val="ناصر محمد السرور"/>
      <sheetName val="غريب عقيل الشمري"/>
      <sheetName val="سليم منور الحربي"/>
      <sheetName val="ثامر الوعيلي1"/>
      <sheetName val="ثامر الوعيلي2"/>
      <sheetName val="مرضي سالم الشمري"/>
      <sheetName val="حمود حواس2"/>
      <sheetName val="خالد مزعل الشمري"/>
      <sheetName val="مشعل اللغيصم"/>
      <sheetName val="ماجد عيد الشمري"/>
      <sheetName val="عوض صالح السرور"/>
      <sheetName val="عواد محمد المطيري"/>
      <sheetName val="احمد مسلم الظفيري"/>
      <sheetName val="عبد الله مناحى سهلى"/>
      <sheetName val="عبدالله مطلق السبيعى"/>
      <sheetName val="رشيد فهد الشمرى"/>
      <sheetName val="احمد زبن الشمري"/>
      <sheetName val="عواد سعد اللغيصم"/>
      <sheetName val="مذود سعد اللغيصم"/>
      <sheetName val="منور عواد الحربي"/>
      <sheetName val="ف_الجمعيه"/>
      <sheetName val="ف_الدفعات"/>
      <sheetName val="ف_وليد العديم"/>
      <sheetName val="ف_ام احمد"/>
      <sheetName val="ف_سرور محمد الحربي"/>
      <sheetName val="ف_محمد الغضبان"/>
      <sheetName val="ف_سعود العنزي"/>
      <sheetName val="ف_غازي الحربي"/>
      <sheetName val="ف_فهد العديم"/>
      <sheetName val="ف_ناصر محمد السرور"/>
      <sheetName val="ف_مشعل اللغيصم"/>
      <sheetName val="ف_مرضي سالم الشمري"/>
      <sheetName val="ف_فهد بطي الشمري"/>
      <sheetName val="ف_غريب عقيل الشمري"/>
      <sheetName val="ف_نمر السويط"/>
      <sheetName val="ف_منيف مقبل الشمري"/>
      <sheetName val="ف_حمود حواس2"/>
      <sheetName val="ف_ناصر السبيعي"/>
      <sheetName val="ف_سلمان اللغيصم"/>
      <sheetName val="ف_رقيه صالح السرور"/>
      <sheetName val="ف_سليم منور الحربي"/>
      <sheetName val="ف_طالب الرويلي"/>
      <sheetName val="ف_خالد مزعل"/>
      <sheetName val="ف_ام محمد"/>
      <sheetName val="ف_سليمان التويجري"/>
      <sheetName val="ف_ثامر الوعيلي1"/>
      <sheetName val="ف_ثامر الوعيلي2"/>
      <sheetName val="ف_حمود حواس1"/>
      <sheetName val="عوده داشرالحريجي "/>
      <sheetName val="زايد عمير الظفيري"/>
      <sheetName val="سليم منور الحربي(اللغيصم)"/>
      <sheetName val="ضويحي مرسل المحرق"/>
      <sheetName val="صنيتان سعد المطيري "/>
      <sheetName val="عياد عبد الله الحريجي"/>
      <sheetName val="ناجي حمدان الحريجي "/>
      <sheetName val="زحام عبد الله الحريجي "/>
      <sheetName val="فهد منور الحربي"/>
      <sheetName val="مناحي تركي الظفيري"/>
      <sheetName val="مشعان سمران العنزي "/>
      <sheetName val="نايف عاصي  الجميلي "/>
      <sheetName val="شيخه نايف المطيري"/>
      <sheetName val="هند محمد البدر "/>
      <sheetName val="محمد رشيد الحريجي "/>
      <sheetName val="صيوان حنتوش الظفيري "/>
      <sheetName val="روميه قبيسان البناقي"/>
      <sheetName val="مفلح روسان الشمري "/>
      <sheetName val="خالد عويد الظفيري"/>
      <sheetName val="بدر نايف الشمري"/>
      <sheetName val="سلمان اللغيصم$"/>
      <sheetName val="نواف اللغيصم "/>
      <sheetName val="نواف بشير الشمري"/>
      <sheetName val="مطر بشيت الحريجي"/>
      <sheetName val="فليح مناور البناقي"/>
      <sheetName val="احمد منور الحربي"/>
      <sheetName val="منصور خيران الحربي"/>
      <sheetName val="خضره "/>
      <sheetName val="فهد فهيد العديم"/>
      <sheetName val="حمدي حماد العازمي"/>
      <sheetName val="قمر الزمان "/>
      <sheetName val="فاطمه محمد الجميلي"/>
      <sheetName val="بندر غازي الطواله1"/>
      <sheetName val="بندر غازي الطواله2"/>
      <sheetName val="مبارك عناد الحريجي "/>
      <sheetName val="مطلق فهد الشمري "/>
      <sheetName val="سعود مساعد الحريجي2"/>
      <sheetName val="حفيظ(مطعم التيسير)"/>
      <sheetName val="عبدالله علي الغتران"/>
      <sheetName val="بطيحان محمد المطيري"/>
      <sheetName val="مناحي تركي الظفيري(دفعات)"/>
      <sheetName val="عياد عبدالله الحريجي3"/>
      <sheetName val="نجم عبدالله اللغيصم"/>
      <sheetName val="حواس زايد المويس4"/>
      <sheetName val="عبدالله علي الغتران2"/>
      <sheetName val="مبارك سعيد الجميلي"/>
      <sheetName val="محمد عريف باكستاني"/>
      <sheetName val="مرزوق عايد الجهني"/>
      <sheetName val="بنيان حامد الحريجي"/>
      <sheetName val="مرزوق طالب الرويلي"/>
      <sheetName val="مشعل محمد الحربي"/>
      <sheetName val="خالد خلف المطيري"/>
      <sheetName val="خالد سماح المطيري"/>
      <sheetName val="سيف علي الماجدي"/>
      <sheetName val="حمدان طريف الحريجي(ام احمد) "/>
      <sheetName val="مبارك سعيد الجميلي(ام احمد)"/>
      <sheetName val="حمدان النوري الشمري"/>
      <sheetName val="رقيه السرور2 "/>
      <sheetName val="نايف عويد الشمري"/>
      <sheetName val="محمد عواد الحربي"/>
      <sheetName val="لافي صالح الحربي"/>
      <sheetName val="عبدالله ترايحيب المطيري"/>
      <sheetName val="مذود جديع اللغيصم"/>
      <sheetName val="عونان منديل البناقي"/>
      <sheetName val="مبارك سعيد الجملي(الغضبان)"/>
      <sheetName val="مطلق محمد المطيري(الغضبان)"/>
      <sheetName val="قناص عوده الحريجي(الغضبان) "/>
      <sheetName val="مناحي تركي الظفيري(الغضبان)"/>
      <sheetName val="زمام عبد الله الشمري"/>
      <sheetName val="سيف علي الماجدي "/>
      <sheetName val="عويض عاشق الرويلي "/>
      <sheetName val="جهير هزاع المطيري"/>
      <sheetName val="الحميدي العنزي"/>
      <sheetName val="عيد الحريجي"/>
      <sheetName val="عبدالعزيز سعود العنزي"/>
      <sheetName val="سعيد حماد البذالي(سعود)"/>
      <sheetName val="عواد رفيق الجميلي"/>
      <sheetName val="هجاج مرسل الرويلي "/>
      <sheetName val="محمد راضي الظفيري"/>
      <sheetName val="عبدالرحمن السدراني"/>
      <sheetName val="بطيحان خليفه الحريجي"/>
      <sheetName val="حمدان غريزان الحريجي"/>
      <sheetName val="طلال السحيمي"/>
      <sheetName val="باشه علي المطيري"/>
      <sheetName val="وفاء عدنان الباكير"/>
      <sheetName val="مفلح روسان(فهد العديم)"/>
      <sheetName val="مساعد سعد الحريجي "/>
      <sheetName val="حماد عايد الشمري "/>
      <sheetName val="بندر صغير المطيري"/>
      <sheetName val="سليم منور الحربي(فهد)"/>
      <sheetName val="خلف نومان العنزي2 "/>
      <sheetName val="سليمان العمرو"/>
      <sheetName val="نايف سعود الزغيبي"/>
      <sheetName val="نايف حامد الماجدي "/>
      <sheetName val="سعد مبارك الجميلي  "/>
      <sheetName val="حمدان طريف الحريجي  "/>
      <sheetName val="احمد مطشر الجميلي "/>
      <sheetName val="ايمان حمود الشمري "/>
      <sheetName val="نايف عويد الشمري(مرضي)"/>
      <sheetName val="خلف نومان العنزي "/>
      <sheetName val="عياد الحريجي "/>
      <sheetName val="عبداللطيف عقيل الظفيري"/>
      <sheetName val="محمد فايز الشمري"/>
      <sheetName val="صالح رومي الظفيري"/>
      <sheetName val="فواز خزيم الشمري"/>
      <sheetName val="مناحي تركي الظفيري(فهد)"/>
      <sheetName val="رشيد محمد الحريجي"/>
      <sheetName val="سلطان عبدالله المويس"/>
      <sheetName val="محمد عقيل الشمري"/>
      <sheetName val="منصور حمدان الحريجي"/>
      <sheetName val="سعد محمد السهلي "/>
      <sheetName val="نجم حمد السويط"/>
      <sheetName val="مديش شوعي حمدي"/>
      <sheetName val="عقوب محمد السويط"/>
      <sheetName val="محمد سعود الماجدي "/>
      <sheetName val="رشيد فهد الشمري "/>
      <sheetName val="فهد بدر السويط"/>
      <sheetName val="صيوان حنتوش الظفيري1"/>
      <sheetName val="صيوان حنتوش الظفيري2"/>
      <sheetName val="صيوان حنتوش الظفيري3"/>
      <sheetName val="مشاري عزيز فهيد الحربي"/>
      <sheetName val="احمد محسن الشمري"/>
      <sheetName val="ضويحي المحرق(منيف) "/>
      <sheetName val="نوره محمد صعده "/>
      <sheetName val="مشعل زيد العديم "/>
      <sheetName val="حماد فهد الظفيري"/>
      <sheetName val="فهد منور الحربي(منيف)"/>
      <sheetName val="عبدالله عبدالرحمن المطيري"/>
      <sheetName val="سعد دغيم السهلي"/>
      <sheetName val="قبيان فجري الشمري"/>
      <sheetName val="مقبل عيد الرشيدي"/>
      <sheetName val="مطلق محمد النصافي"/>
      <sheetName val="حمدان سعاده الحريجي "/>
      <sheetName val="سالم الحميدي الحريجي "/>
      <sheetName val="سلامه محمد الجميلي "/>
      <sheetName val="عبيد نحيطر العنزي "/>
      <sheetName val="ذيد بندر الشمري"/>
      <sheetName val="سعيد حماد البذالي(ناصر)"/>
      <sheetName val="سطام خالد السويط(ناصر)"/>
      <sheetName val="عبد الهادي فلاح الجميلي"/>
      <sheetName val="مساعد موسي الشمري"/>
      <sheetName val="ماجد عبد الرحمن البليهد"/>
      <sheetName val="فهد منور الحربي(رقيه)"/>
      <sheetName val="سطام خالد السويط"/>
      <sheetName val="عبد الحكيم العشاوي"/>
      <sheetName val="عواد خالد الحربي(سنه) "/>
      <sheetName val="ناصر محمد الحربي(رقية)"/>
      <sheetName val="عبد الرزاق عبد الله "/>
      <sheetName val="قناص عوده الحريجي"/>
      <sheetName val="سعود حماد البذالي 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0</v>
          </cell>
        </row>
        <row r="11">
          <cell r="B11">
            <v>1500</v>
          </cell>
        </row>
        <row r="12">
          <cell r="B12">
            <v>1000</v>
          </cell>
        </row>
        <row r="18">
          <cell r="B18">
            <v>1500</v>
          </cell>
        </row>
        <row r="21">
          <cell r="B21">
            <v>56000</v>
          </cell>
        </row>
        <row r="23">
          <cell r="B23">
            <v>65650</v>
          </cell>
        </row>
        <row r="27">
          <cell r="B27">
            <v>1500</v>
          </cell>
        </row>
        <row r="31">
          <cell r="B31">
            <v>20700</v>
          </cell>
        </row>
        <row r="35">
          <cell r="B35">
            <v>1500</v>
          </cell>
        </row>
        <row r="40">
          <cell r="B40">
            <v>1500</v>
          </cell>
        </row>
        <row r="41">
          <cell r="B41">
            <v>87000</v>
          </cell>
        </row>
        <row r="45">
          <cell r="B45">
            <v>1500</v>
          </cell>
        </row>
        <row r="48">
          <cell r="B48">
            <v>69650</v>
          </cell>
        </row>
        <row r="50">
          <cell r="B50">
            <v>1500</v>
          </cell>
        </row>
        <row r="51">
          <cell r="B51">
            <v>46000</v>
          </cell>
        </row>
        <row r="52">
          <cell r="B52">
            <v>45300</v>
          </cell>
        </row>
        <row r="54">
          <cell r="B54">
            <v>55500</v>
          </cell>
        </row>
        <row r="55">
          <cell r="B55">
            <v>55000</v>
          </cell>
        </row>
        <row r="58">
          <cell r="B58">
            <v>29500</v>
          </cell>
        </row>
        <row r="61">
          <cell r="B61">
            <v>1500</v>
          </cell>
        </row>
        <row r="62">
          <cell r="B62">
            <v>65000</v>
          </cell>
        </row>
        <row r="65">
          <cell r="B65">
            <v>2100</v>
          </cell>
        </row>
        <row r="73">
          <cell r="B73">
            <v>61000</v>
          </cell>
        </row>
        <row r="75">
          <cell r="B75">
            <v>15000</v>
          </cell>
        </row>
        <row r="80">
          <cell r="B80">
            <v>29500</v>
          </cell>
        </row>
        <row r="81">
          <cell r="B81">
            <v>1500</v>
          </cell>
        </row>
        <row r="84">
          <cell r="B84">
            <v>52550</v>
          </cell>
        </row>
        <row r="92">
          <cell r="B92">
            <v>1500</v>
          </cell>
        </row>
        <row r="93">
          <cell r="B93">
            <v>25800</v>
          </cell>
        </row>
        <row r="98">
          <cell r="B98">
            <v>55500</v>
          </cell>
        </row>
        <row r="99">
          <cell r="B99">
            <v>1500</v>
          </cell>
        </row>
        <row r="102">
          <cell r="B102">
            <v>1500</v>
          </cell>
        </row>
        <row r="112">
          <cell r="B112">
            <v>180000</v>
          </cell>
        </row>
        <row r="118">
          <cell r="B118">
            <v>1500</v>
          </cell>
        </row>
        <row r="125">
          <cell r="B125">
            <v>2500</v>
          </cell>
        </row>
        <row r="127">
          <cell r="B127">
            <v>1500</v>
          </cell>
        </row>
        <row r="135">
          <cell r="B135">
            <v>60000</v>
          </cell>
        </row>
        <row r="137">
          <cell r="B137">
            <v>63200</v>
          </cell>
        </row>
        <row r="139">
          <cell r="B139">
            <v>1800</v>
          </cell>
        </row>
        <row r="147">
          <cell r="B147">
            <v>1000</v>
          </cell>
        </row>
        <row r="148">
          <cell r="B148">
            <v>21450</v>
          </cell>
        </row>
        <row r="149">
          <cell r="B149">
            <v>24500</v>
          </cell>
        </row>
        <row r="150">
          <cell r="B150">
            <v>5000</v>
          </cell>
        </row>
        <row r="151">
          <cell r="B151">
            <v>4000</v>
          </cell>
        </row>
        <row r="158">
          <cell r="B158">
            <v>1800</v>
          </cell>
        </row>
        <row r="159">
          <cell r="B159">
            <v>500</v>
          </cell>
        </row>
        <row r="163">
          <cell r="B163">
            <v>42500</v>
          </cell>
        </row>
        <row r="165">
          <cell r="B165">
            <v>2000</v>
          </cell>
        </row>
        <row r="172">
          <cell r="B172">
            <v>1800</v>
          </cell>
        </row>
        <row r="173">
          <cell r="B173">
            <v>500</v>
          </cell>
        </row>
        <row r="175">
          <cell r="B175">
            <v>3600</v>
          </cell>
        </row>
        <row r="179">
          <cell r="B179">
            <v>28500</v>
          </cell>
        </row>
        <row r="180">
          <cell r="B180">
            <v>28000</v>
          </cell>
        </row>
        <row r="182">
          <cell r="B182">
            <v>2000</v>
          </cell>
        </row>
        <row r="185">
          <cell r="B185">
            <v>60000</v>
          </cell>
        </row>
        <row r="187">
          <cell r="B187">
            <v>1800</v>
          </cell>
        </row>
        <row r="191">
          <cell r="B191">
            <v>500</v>
          </cell>
        </row>
        <row r="193">
          <cell r="B193">
            <v>41500</v>
          </cell>
        </row>
        <row r="198">
          <cell r="B198">
            <v>1800</v>
          </cell>
        </row>
        <row r="204">
          <cell r="B204">
            <v>500</v>
          </cell>
        </row>
        <row r="205">
          <cell r="B205">
            <v>47350</v>
          </cell>
        </row>
        <row r="207">
          <cell r="B207">
            <v>52000</v>
          </cell>
        </row>
        <row r="209">
          <cell r="B209">
            <v>17700</v>
          </cell>
        </row>
        <row r="212">
          <cell r="B212">
            <v>47500</v>
          </cell>
        </row>
        <row r="219">
          <cell r="B219">
            <v>1800</v>
          </cell>
        </row>
        <row r="224">
          <cell r="B224">
            <v>500</v>
          </cell>
        </row>
        <row r="227">
          <cell r="B227">
            <v>22000</v>
          </cell>
        </row>
        <row r="232">
          <cell r="B232">
            <v>500</v>
          </cell>
        </row>
        <row r="237">
          <cell r="B237">
            <v>68000</v>
          </cell>
        </row>
        <row r="239">
          <cell r="B239">
            <v>1800</v>
          </cell>
        </row>
        <row r="240">
          <cell r="B240">
            <v>500</v>
          </cell>
        </row>
        <row r="242">
          <cell r="B242">
            <v>78600</v>
          </cell>
        </row>
        <row r="244">
          <cell r="B244">
            <v>15000</v>
          </cell>
        </row>
        <row r="245">
          <cell r="B245">
            <v>20000</v>
          </cell>
        </row>
        <row r="246">
          <cell r="B246">
            <v>16800</v>
          </cell>
        </row>
        <row r="254">
          <cell r="B254">
            <v>1800</v>
          </cell>
        </row>
        <row r="258">
          <cell r="B258">
            <v>500</v>
          </cell>
        </row>
        <row r="264">
          <cell r="B264">
            <v>1800</v>
          </cell>
        </row>
        <row r="271">
          <cell r="B271">
            <v>500</v>
          </cell>
        </row>
        <row r="275">
          <cell r="B275">
            <v>49000</v>
          </cell>
        </row>
        <row r="276">
          <cell r="B276">
            <v>250</v>
          </cell>
        </row>
        <row r="283">
          <cell r="B283">
            <v>1800</v>
          </cell>
        </row>
        <row r="284">
          <cell r="B284">
            <v>500</v>
          </cell>
        </row>
        <row r="288">
          <cell r="B288">
            <v>1300</v>
          </cell>
        </row>
        <row r="290">
          <cell r="B290">
            <v>27500</v>
          </cell>
        </row>
        <row r="298">
          <cell r="B298">
            <v>500</v>
          </cell>
        </row>
        <row r="299">
          <cell r="B299">
            <v>1800</v>
          </cell>
        </row>
        <row r="302">
          <cell r="B302">
            <v>27250</v>
          </cell>
        </row>
        <row r="304">
          <cell r="B304">
            <v>53900</v>
          </cell>
        </row>
        <row r="307">
          <cell r="B307">
            <v>7100</v>
          </cell>
        </row>
        <row r="309">
          <cell r="B309">
            <v>5000</v>
          </cell>
        </row>
        <row r="310">
          <cell r="B310">
            <v>10000</v>
          </cell>
        </row>
        <row r="311">
          <cell r="B311">
            <v>13000</v>
          </cell>
        </row>
        <row r="312">
          <cell r="B312">
            <v>7000</v>
          </cell>
        </row>
        <row r="313">
          <cell r="B313">
            <v>2000</v>
          </cell>
        </row>
        <row r="314">
          <cell r="B314">
            <v>1500</v>
          </cell>
        </row>
        <row r="322">
          <cell r="B322">
            <v>1800</v>
          </cell>
        </row>
        <row r="323">
          <cell r="B323">
            <v>500</v>
          </cell>
        </row>
        <row r="324">
          <cell r="B324">
            <v>32500</v>
          </cell>
        </row>
        <row r="325">
          <cell r="B325">
            <v>32500</v>
          </cell>
        </row>
        <row r="326">
          <cell r="B326">
            <v>32500</v>
          </cell>
        </row>
        <row r="333">
          <cell r="B333">
            <v>950</v>
          </cell>
        </row>
        <row r="334">
          <cell r="B334">
            <v>32500</v>
          </cell>
        </row>
        <row r="347">
          <cell r="B347">
            <v>1800</v>
          </cell>
        </row>
        <row r="348">
          <cell r="B348">
            <v>500</v>
          </cell>
        </row>
        <row r="362">
          <cell r="B362">
            <v>1800</v>
          </cell>
        </row>
        <row r="363">
          <cell r="B363">
            <v>500</v>
          </cell>
        </row>
        <row r="367">
          <cell r="B367">
            <v>18600</v>
          </cell>
        </row>
        <row r="374">
          <cell r="B374">
            <v>1800</v>
          </cell>
        </row>
        <row r="378">
          <cell r="B378">
            <v>500</v>
          </cell>
        </row>
        <row r="390">
          <cell r="B390">
            <v>1800</v>
          </cell>
        </row>
        <row r="391">
          <cell r="B391">
            <v>500</v>
          </cell>
        </row>
        <row r="392">
          <cell r="B392">
            <v>300</v>
          </cell>
        </row>
        <row r="404">
          <cell r="B404">
            <v>63000</v>
          </cell>
        </row>
        <row r="408">
          <cell r="B408">
            <v>500</v>
          </cell>
        </row>
        <row r="409">
          <cell r="B409">
            <v>1800</v>
          </cell>
        </row>
        <row r="420">
          <cell r="B420">
            <v>1800</v>
          </cell>
        </row>
        <row r="421">
          <cell r="B421">
            <v>500</v>
          </cell>
        </row>
        <row r="422">
          <cell r="B422">
            <v>63000</v>
          </cell>
        </row>
        <row r="427">
          <cell r="B427">
            <v>15000</v>
          </cell>
        </row>
        <row r="429">
          <cell r="B429">
            <v>1800</v>
          </cell>
        </row>
        <row r="432">
          <cell r="B432">
            <v>500</v>
          </cell>
        </row>
        <row r="434">
          <cell r="B434">
            <v>3000</v>
          </cell>
        </row>
        <row r="437">
          <cell r="B437">
            <v>66150</v>
          </cell>
        </row>
        <row r="441">
          <cell r="B441">
            <v>1800</v>
          </cell>
        </row>
        <row r="445">
          <cell r="B445">
            <v>500</v>
          </cell>
        </row>
        <row r="449">
          <cell r="B449">
            <v>1800</v>
          </cell>
        </row>
        <row r="454">
          <cell r="B454">
            <v>500</v>
          </cell>
        </row>
        <row r="462">
          <cell r="B462">
            <v>1800</v>
          </cell>
        </row>
        <row r="466">
          <cell r="B466">
            <v>35000</v>
          </cell>
        </row>
        <row r="470">
          <cell r="B470">
            <v>500</v>
          </cell>
        </row>
        <row r="477">
          <cell r="B477">
            <v>1800</v>
          </cell>
        </row>
        <row r="482">
          <cell r="B482">
            <v>500</v>
          </cell>
        </row>
        <row r="490">
          <cell r="B490">
            <v>56500</v>
          </cell>
        </row>
        <row r="496">
          <cell r="B496">
            <v>1800</v>
          </cell>
        </row>
        <row r="498">
          <cell r="B498">
            <v>45000</v>
          </cell>
        </row>
        <row r="503">
          <cell r="B503">
            <v>500</v>
          </cell>
        </row>
        <row r="509">
          <cell r="B509">
            <v>1800</v>
          </cell>
        </row>
        <row r="513">
          <cell r="B513">
            <v>39500</v>
          </cell>
        </row>
        <row r="514">
          <cell r="B514">
            <v>226750</v>
          </cell>
        </row>
        <row r="519">
          <cell r="B519">
            <v>55000</v>
          </cell>
        </row>
        <row r="521">
          <cell r="B521">
            <v>500</v>
          </cell>
        </row>
        <row r="528">
          <cell r="B528">
            <v>1800</v>
          </cell>
        </row>
        <row r="534">
          <cell r="B534">
            <v>500</v>
          </cell>
        </row>
        <row r="544">
          <cell r="B544">
            <v>1800</v>
          </cell>
        </row>
        <row r="546">
          <cell r="B546">
            <v>500</v>
          </cell>
        </row>
        <row r="547">
          <cell r="B547">
            <v>11700</v>
          </cell>
        </row>
        <row r="554">
          <cell r="B554">
            <v>1800</v>
          </cell>
        </row>
        <row r="563">
          <cell r="B563">
            <v>500</v>
          </cell>
        </row>
        <row r="566">
          <cell r="B566">
            <v>55000</v>
          </cell>
        </row>
        <row r="573">
          <cell r="B573">
            <v>1800</v>
          </cell>
        </row>
        <row r="574">
          <cell r="B574">
            <v>500</v>
          </cell>
        </row>
        <row r="584">
          <cell r="B584">
            <v>165000</v>
          </cell>
        </row>
        <row r="585">
          <cell r="B585">
            <v>1800</v>
          </cell>
        </row>
        <row r="586">
          <cell r="B586">
            <v>500</v>
          </cell>
        </row>
        <row r="588">
          <cell r="B588">
            <v>130000</v>
          </cell>
        </row>
        <row r="597">
          <cell r="B597">
            <v>1800</v>
          </cell>
        </row>
        <row r="599">
          <cell r="B599">
            <v>11000</v>
          </cell>
        </row>
        <row r="600">
          <cell r="B600">
            <v>500</v>
          </cell>
        </row>
        <row r="614">
          <cell r="B614">
            <v>1800</v>
          </cell>
        </row>
        <row r="629">
          <cell r="B629">
            <v>1800</v>
          </cell>
        </row>
        <row r="632">
          <cell r="B632">
            <v>500</v>
          </cell>
        </row>
        <row r="640">
          <cell r="B640">
            <v>62000</v>
          </cell>
        </row>
        <row r="646">
          <cell r="B646">
            <v>1800</v>
          </cell>
        </row>
        <row r="647">
          <cell r="B647">
            <v>500</v>
          </cell>
        </row>
        <row r="657">
          <cell r="B657">
            <v>1800</v>
          </cell>
        </row>
        <row r="665">
          <cell r="B665">
            <v>500</v>
          </cell>
        </row>
        <row r="718">
          <cell r="B718">
            <v>20000</v>
          </cell>
        </row>
        <row r="724">
          <cell r="B724">
            <v>35000</v>
          </cell>
        </row>
        <row r="730">
          <cell r="B730">
            <v>42000</v>
          </cell>
        </row>
        <row r="739">
          <cell r="B739">
            <v>35000</v>
          </cell>
        </row>
        <row r="740">
          <cell r="B740">
            <v>114000</v>
          </cell>
        </row>
        <row r="784">
          <cell r="B784">
            <v>30500</v>
          </cell>
        </row>
        <row r="794">
          <cell r="B794">
            <v>236350</v>
          </cell>
        </row>
        <row r="856">
          <cell r="B856">
            <v>355350</v>
          </cell>
        </row>
        <row r="880">
          <cell r="B880">
            <v>80000</v>
          </cell>
        </row>
        <row r="885">
          <cell r="B885">
            <v>73000</v>
          </cell>
        </row>
        <row r="892">
          <cell r="B892">
            <v>43000</v>
          </cell>
        </row>
        <row r="900">
          <cell r="B900">
            <v>117700</v>
          </cell>
        </row>
        <row r="903">
          <cell r="B903">
            <v>70000</v>
          </cell>
        </row>
        <row r="912">
          <cell r="B912">
            <v>70000</v>
          </cell>
        </row>
        <row r="923">
          <cell r="B923">
            <v>25000</v>
          </cell>
        </row>
        <row r="924">
          <cell r="B924">
            <v>13300</v>
          </cell>
        </row>
        <row r="926">
          <cell r="B926">
            <v>60000</v>
          </cell>
        </row>
        <row r="937">
          <cell r="B937">
            <v>71000</v>
          </cell>
        </row>
        <row r="956">
          <cell r="B956">
            <v>75000</v>
          </cell>
        </row>
        <row r="957">
          <cell r="B957">
            <v>60000</v>
          </cell>
        </row>
        <row r="985">
          <cell r="B985">
            <v>49800</v>
          </cell>
        </row>
        <row r="986">
          <cell r="B986">
            <v>35000</v>
          </cell>
        </row>
        <row r="1004">
          <cell r="B1004">
            <v>120000</v>
          </cell>
        </row>
        <row r="1006">
          <cell r="B1006">
            <v>40000</v>
          </cell>
        </row>
        <row r="1011">
          <cell r="B1011">
            <v>305000</v>
          </cell>
        </row>
        <row r="1015">
          <cell r="B1015">
            <v>71650</v>
          </cell>
        </row>
        <row r="1016">
          <cell r="B1016">
            <v>14000</v>
          </cell>
        </row>
        <row r="1029">
          <cell r="B1029">
            <v>95000</v>
          </cell>
        </row>
        <row r="1032">
          <cell r="B1032">
            <v>25000</v>
          </cell>
        </row>
        <row r="1033">
          <cell r="B1033">
            <v>4050</v>
          </cell>
        </row>
        <row r="1034">
          <cell r="B1034">
            <v>4500</v>
          </cell>
        </row>
        <row r="1042">
          <cell r="B1042">
            <v>223000</v>
          </cell>
        </row>
        <row r="1051">
          <cell r="B1051">
            <v>65000</v>
          </cell>
        </row>
        <row r="1075">
          <cell r="B1075">
            <v>24500</v>
          </cell>
        </row>
        <row r="1077">
          <cell r="B1077">
            <v>85000</v>
          </cell>
        </row>
        <row r="1088">
          <cell r="B1088">
            <v>228000</v>
          </cell>
        </row>
        <row r="1110">
          <cell r="B1110">
            <v>129000</v>
          </cell>
        </row>
        <row r="1112">
          <cell r="B1112">
            <v>59000</v>
          </cell>
        </row>
        <row r="1186">
          <cell r="B1186">
            <v>63000</v>
          </cell>
        </row>
        <row r="1238">
          <cell r="B1238">
            <v>220000</v>
          </cell>
        </row>
        <row r="1267">
          <cell r="B1267">
            <v>390745</v>
          </cell>
        </row>
        <row r="1268">
          <cell r="B1268">
            <v>21000</v>
          </cell>
        </row>
        <row r="1269">
          <cell r="B1269">
            <v>13000</v>
          </cell>
        </row>
        <row r="1270">
          <cell r="B1270">
            <v>10000</v>
          </cell>
        </row>
        <row r="1271">
          <cell r="B1271">
            <v>50000</v>
          </cell>
        </row>
        <row r="1290">
          <cell r="B1290">
            <v>56350</v>
          </cell>
        </row>
        <row r="1309">
          <cell r="B1309">
            <v>47250</v>
          </cell>
        </row>
        <row r="1310">
          <cell r="B1310">
            <v>19650</v>
          </cell>
        </row>
        <row r="1323">
          <cell r="B1323">
            <v>741500</v>
          </cell>
        </row>
        <row r="1324">
          <cell r="B1324">
            <v>77500</v>
          </cell>
        </row>
        <row r="1356">
          <cell r="B1356">
            <v>10000</v>
          </cell>
        </row>
        <row r="1385">
          <cell r="B1385">
            <v>40000</v>
          </cell>
        </row>
        <row r="1386">
          <cell r="B1386">
            <v>52700</v>
          </cell>
        </row>
        <row r="1399">
          <cell r="B1399">
            <v>21500</v>
          </cell>
        </row>
        <row r="1403">
          <cell r="B1403">
            <v>5000</v>
          </cell>
        </row>
        <row r="1422">
          <cell r="B1422">
            <v>28500</v>
          </cell>
        </row>
        <row r="1428">
          <cell r="B1428">
            <v>65000</v>
          </cell>
        </row>
      </sheetData>
      <sheetData sheetId="7"/>
      <sheetData sheetId="8">
        <row r="6">
          <cell r="B6">
            <v>48800</v>
          </cell>
          <cell r="C6" t="str">
            <v xml:space="preserve">شراء </v>
          </cell>
        </row>
        <row r="7">
          <cell r="C7" t="str">
            <v xml:space="preserve">ايداع </v>
          </cell>
        </row>
        <row r="8">
          <cell r="C8" t="str">
            <v xml:space="preserve">ايداع </v>
          </cell>
        </row>
        <row r="9">
          <cell r="B9">
            <v>20000</v>
          </cell>
        </row>
        <row r="10">
          <cell r="B10">
            <v>89400</v>
          </cell>
          <cell r="C10" t="str">
            <v xml:space="preserve">شراء </v>
          </cell>
        </row>
        <row r="11">
          <cell r="B11">
            <v>66000</v>
          </cell>
          <cell r="C11" t="str">
            <v xml:space="preserve">شراء 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B17">
            <v>98400</v>
          </cell>
          <cell r="C17" t="str">
            <v xml:space="preserve">شراء 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B34">
            <v>65000</v>
          </cell>
          <cell r="C34" t="str">
            <v xml:space="preserve">شراء 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B52">
            <v>31800</v>
          </cell>
          <cell r="C52" t="str">
            <v xml:space="preserve">شراء 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B66">
            <v>37000</v>
          </cell>
          <cell r="C66" t="str">
            <v xml:space="preserve">شراء 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B86">
            <v>37000</v>
          </cell>
          <cell r="C86" t="str">
            <v xml:space="preserve">شراء 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B104">
            <v>37000</v>
          </cell>
          <cell r="C104" t="str">
            <v xml:space="preserve">شراء 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B135">
            <v>37000</v>
          </cell>
          <cell r="C135" t="str">
            <v xml:space="preserve">شراء </v>
          </cell>
        </row>
        <row r="136">
          <cell r="B136">
            <v>3500</v>
          </cell>
          <cell r="C136" t="str">
            <v>سحب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B160">
            <v>15000</v>
          </cell>
          <cell r="C160" t="str">
            <v>سحب</v>
          </cell>
        </row>
        <row r="161">
          <cell r="B161">
            <v>36500</v>
          </cell>
          <cell r="C161" t="str">
            <v xml:space="preserve">شراء </v>
          </cell>
        </row>
        <row r="162">
          <cell r="B162">
            <v>35000</v>
          </cell>
          <cell r="C162" t="str">
            <v xml:space="preserve">شراء 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B197">
            <v>36000</v>
          </cell>
          <cell r="C197" t="str">
            <v xml:space="preserve">شراء 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B211">
            <v>1300</v>
          </cell>
          <cell r="C211" t="str">
            <v>سحب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B222">
            <v>36500</v>
          </cell>
          <cell r="C222" t="str">
            <v xml:space="preserve">شراء </v>
          </cell>
        </row>
        <row r="223">
          <cell r="B223">
            <v>35500</v>
          </cell>
          <cell r="C223" t="str">
            <v xml:space="preserve">شراء 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B237">
            <v>35000</v>
          </cell>
          <cell r="C237" t="str">
            <v xml:space="preserve">شراء 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B248">
            <v>27000</v>
          </cell>
          <cell r="C248" t="str">
            <v>سحب</v>
          </cell>
        </row>
        <row r="249">
          <cell r="B249">
            <v>6900</v>
          </cell>
          <cell r="C249" t="str">
            <v>سحب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B262">
            <v>47000</v>
          </cell>
          <cell r="C262" t="str">
            <v xml:space="preserve">شراء </v>
          </cell>
        </row>
        <row r="263">
          <cell r="C263" t="str">
            <v>ايداع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B277">
            <v>36000</v>
          </cell>
          <cell r="C277" t="str">
            <v xml:space="preserve">شراء 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B281">
            <v>35500</v>
          </cell>
          <cell r="C281" t="str">
            <v xml:space="preserve">شراء </v>
          </cell>
        </row>
        <row r="282">
          <cell r="B282">
            <v>35500</v>
          </cell>
          <cell r="C282" t="str">
            <v xml:space="preserve">شراء 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C299" t="str">
            <v>ايداع</v>
          </cell>
        </row>
        <row r="300">
          <cell r="C300" t="str">
            <v>ايداع</v>
          </cell>
        </row>
        <row r="301">
          <cell r="C301" t="str">
            <v>ايداع</v>
          </cell>
        </row>
        <row r="302">
          <cell r="C302" t="str">
            <v>ايداع</v>
          </cell>
        </row>
        <row r="303">
          <cell r="B303">
            <v>1500</v>
          </cell>
          <cell r="C303" t="str">
            <v>سحب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C307" t="str">
            <v>ايداع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C315" t="str">
            <v>ايداع</v>
          </cell>
        </row>
        <row r="316">
          <cell r="C316" t="str">
            <v>ايداع</v>
          </cell>
        </row>
        <row r="317">
          <cell r="C317" t="str">
            <v>ايداع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C322" t="str">
            <v>ايداع</v>
          </cell>
        </row>
        <row r="323">
          <cell r="C323" t="str">
            <v>ايداع</v>
          </cell>
        </row>
        <row r="324">
          <cell r="C324" t="str">
            <v>ايداع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C328" t="str">
            <v>ايداع</v>
          </cell>
        </row>
        <row r="329">
          <cell r="C329" t="str">
            <v>ايداع</v>
          </cell>
        </row>
        <row r="330">
          <cell r="C330" t="str">
            <v>ايداع</v>
          </cell>
        </row>
        <row r="331">
          <cell r="C331" t="str">
            <v>ايداع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4">
          <cell r="C334" t="str">
            <v>ايداع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C338" t="str">
            <v>ايداع</v>
          </cell>
        </row>
        <row r="339">
          <cell r="C339" t="str">
            <v>ايداع</v>
          </cell>
        </row>
        <row r="340">
          <cell r="C340" t="str">
            <v>ايداع</v>
          </cell>
        </row>
        <row r="341">
          <cell r="C341" t="str">
            <v>ايداع</v>
          </cell>
        </row>
        <row r="342">
          <cell r="C342" t="str">
            <v>ايداع</v>
          </cell>
        </row>
        <row r="343">
          <cell r="C343" t="str">
            <v>ايداع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C346" t="str">
            <v>ايداع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C349" t="str">
            <v>ايداع</v>
          </cell>
        </row>
        <row r="350">
          <cell r="B350">
            <v>35000</v>
          </cell>
          <cell r="C350" t="str">
            <v xml:space="preserve">شراء </v>
          </cell>
        </row>
        <row r="351">
          <cell r="C351" t="str">
            <v>ايداع</v>
          </cell>
        </row>
        <row r="352">
          <cell r="B352">
            <v>35500</v>
          </cell>
          <cell r="C352" t="str">
            <v xml:space="preserve">شراء </v>
          </cell>
        </row>
        <row r="353">
          <cell r="B353">
            <v>36000</v>
          </cell>
          <cell r="C353" t="str">
            <v xml:space="preserve">شراء </v>
          </cell>
        </row>
        <row r="354">
          <cell r="B354">
            <v>36000</v>
          </cell>
          <cell r="C354" t="str">
            <v xml:space="preserve">شراء </v>
          </cell>
        </row>
        <row r="355">
          <cell r="C355" t="str">
            <v>ايداع</v>
          </cell>
        </row>
        <row r="356">
          <cell r="C356" t="str">
            <v>ايداع</v>
          </cell>
        </row>
        <row r="357">
          <cell r="C357" t="str">
            <v>ايداع</v>
          </cell>
        </row>
        <row r="358">
          <cell r="C358" t="str">
            <v>ايداع</v>
          </cell>
        </row>
        <row r="359">
          <cell r="C359" t="str">
            <v>ايداع</v>
          </cell>
        </row>
        <row r="360">
          <cell r="C360" t="str">
            <v>ايداع</v>
          </cell>
        </row>
        <row r="361">
          <cell r="C361" t="str">
            <v>ايداع</v>
          </cell>
        </row>
        <row r="362">
          <cell r="C362" t="str">
            <v>ايداع</v>
          </cell>
        </row>
        <row r="363">
          <cell r="C363" t="str">
            <v>ايداع</v>
          </cell>
        </row>
        <row r="364">
          <cell r="C364" t="str">
            <v>ايداع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C367" t="str">
            <v>ايداع</v>
          </cell>
        </row>
        <row r="368">
          <cell r="C368" t="str">
            <v>ايداع</v>
          </cell>
        </row>
        <row r="369">
          <cell r="B369">
            <v>7400</v>
          </cell>
          <cell r="C369" t="str">
            <v>سحب</v>
          </cell>
        </row>
        <row r="370">
          <cell r="C370" t="str">
            <v>ايداع</v>
          </cell>
        </row>
        <row r="371">
          <cell r="C371" t="str">
            <v>ايداع</v>
          </cell>
        </row>
        <row r="372">
          <cell r="C372" t="str">
            <v>ايداع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C375" t="str">
            <v>ايداع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C378" t="str">
            <v>ايداع</v>
          </cell>
        </row>
        <row r="379">
          <cell r="C379" t="str">
            <v>ايداع</v>
          </cell>
        </row>
        <row r="380">
          <cell r="B380">
            <v>55500</v>
          </cell>
          <cell r="C380" t="str">
            <v>سحب</v>
          </cell>
        </row>
        <row r="381">
          <cell r="C381" t="str">
            <v>ايداع</v>
          </cell>
        </row>
        <row r="382">
          <cell r="C382" t="str">
            <v>ايداع</v>
          </cell>
        </row>
        <row r="383">
          <cell r="C383" t="str">
            <v>ايداع</v>
          </cell>
        </row>
        <row r="384">
          <cell r="C384" t="str">
            <v>ايداع</v>
          </cell>
        </row>
        <row r="385">
          <cell r="B385">
            <v>38500</v>
          </cell>
          <cell r="C385" t="str">
            <v xml:space="preserve">شراء </v>
          </cell>
        </row>
        <row r="386">
          <cell r="C386" t="str">
            <v>ايداع</v>
          </cell>
        </row>
        <row r="387">
          <cell r="C387" t="str">
            <v>ايداع</v>
          </cell>
        </row>
        <row r="388">
          <cell r="C388" t="str">
            <v>ايداع</v>
          </cell>
        </row>
        <row r="389">
          <cell r="C389" t="str">
            <v>ايداع</v>
          </cell>
        </row>
        <row r="390">
          <cell r="C390" t="str">
            <v>ايداع</v>
          </cell>
        </row>
        <row r="391">
          <cell r="C391" t="str">
            <v>ايداع</v>
          </cell>
        </row>
        <row r="392">
          <cell r="C392" t="str">
            <v>ايداع</v>
          </cell>
        </row>
        <row r="393">
          <cell r="C393" t="str">
            <v>ايداع</v>
          </cell>
        </row>
        <row r="394">
          <cell r="C394" t="str">
            <v>ايداع</v>
          </cell>
        </row>
        <row r="395">
          <cell r="C395" t="str">
            <v>ايداع</v>
          </cell>
        </row>
        <row r="396">
          <cell r="C396" t="str">
            <v>ايداع</v>
          </cell>
        </row>
        <row r="397">
          <cell r="C397" t="str">
            <v>ايداع</v>
          </cell>
        </row>
        <row r="398">
          <cell r="C398" t="str">
            <v>ايداع</v>
          </cell>
        </row>
        <row r="399">
          <cell r="C399" t="str">
            <v>ايداع</v>
          </cell>
        </row>
        <row r="400">
          <cell r="C400" t="str">
            <v>ايداع</v>
          </cell>
        </row>
        <row r="401">
          <cell r="C401" t="str">
            <v>ايداع</v>
          </cell>
        </row>
        <row r="402">
          <cell r="C402" t="str">
            <v>ايداع</v>
          </cell>
        </row>
        <row r="403">
          <cell r="C403" t="str">
            <v>ايداع</v>
          </cell>
        </row>
        <row r="404">
          <cell r="C404" t="str">
            <v>ايداع</v>
          </cell>
        </row>
        <row r="405">
          <cell r="C405" t="str">
            <v>ايداع</v>
          </cell>
        </row>
        <row r="406">
          <cell r="C406" t="str">
            <v>ايداع</v>
          </cell>
        </row>
        <row r="407">
          <cell r="C407" t="str">
            <v>ايداع</v>
          </cell>
        </row>
        <row r="408">
          <cell r="C408" t="str">
            <v>ايداع</v>
          </cell>
        </row>
        <row r="409">
          <cell r="C409" t="str">
            <v>ايداع</v>
          </cell>
        </row>
        <row r="410">
          <cell r="C410" t="str">
            <v>ايداع</v>
          </cell>
        </row>
        <row r="411">
          <cell r="C411" t="str">
            <v>ايداع</v>
          </cell>
        </row>
        <row r="412">
          <cell r="C412" t="str">
            <v>ايداع</v>
          </cell>
        </row>
        <row r="413">
          <cell r="C413" t="str">
            <v>ايداع</v>
          </cell>
        </row>
        <row r="414">
          <cell r="C414" t="str">
            <v>ايداع</v>
          </cell>
        </row>
        <row r="415">
          <cell r="C415" t="str">
            <v>ايداع</v>
          </cell>
        </row>
        <row r="416">
          <cell r="C416" t="str">
            <v>ايداع</v>
          </cell>
        </row>
        <row r="417">
          <cell r="C417" t="str">
            <v>ايداع</v>
          </cell>
        </row>
        <row r="418">
          <cell r="C418" t="str">
            <v>ايداع</v>
          </cell>
        </row>
        <row r="419">
          <cell r="C419" t="str">
            <v>ايداع</v>
          </cell>
        </row>
        <row r="420">
          <cell r="C420" t="str">
            <v>ايداع</v>
          </cell>
        </row>
        <row r="421">
          <cell r="C421" t="str">
            <v>ايداع</v>
          </cell>
        </row>
        <row r="422">
          <cell r="C422" t="str">
            <v>ايداع</v>
          </cell>
        </row>
        <row r="423">
          <cell r="C423" t="str">
            <v>ايداع</v>
          </cell>
        </row>
        <row r="424">
          <cell r="C424" t="str">
            <v>ايداع</v>
          </cell>
        </row>
        <row r="425">
          <cell r="C425" t="str">
            <v>ايداع</v>
          </cell>
        </row>
        <row r="426">
          <cell r="C426" t="str">
            <v>ايداع</v>
          </cell>
        </row>
        <row r="427">
          <cell r="C427" t="str">
            <v>ايداع</v>
          </cell>
        </row>
        <row r="428">
          <cell r="C428" t="str">
            <v>ايداع</v>
          </cell>
        </row>
        <row r="429">
          <cell r="C429" t="str">
            <v>ايداع</v>
          </cell>
        </row>
        <row r="430">
          <cell r="C430" t="str">
            <v>ايداع</v>
          </cell>
        </row>
        <row r="431">
          <cell r="B431">
            <v>42000</v>
          </cell>
          <cell r="C431" t="str">
            <v xml:space="preserve">شراء </v>
          </cell>
        </row>
        <row r="432">
          <cell r="C432" t="str">
            <v>ايداع</v>
          </cell>
        </row>
        <row r="433">
          <cell r="C433" t="str">
            <v>ايداع</v>
          </cell>
        </row>
        <row r="434">
          <cell r="C434" t="str">
            <v>ايداع</v>
          </cell>
        </row>
        <row r="435">
          <cell r="C435" t="str">
            <v>ايداع</v>
          </cell>
        </row>
        <row r="436">
          <cell r="C436" t="str">
            <v>ايداع</v>
          </cell>
        </row>
        <row r="437">
          <cell r="C437" t="str">
            <v>ايداع</v>
          </cell>
        </row>
        <row r="438">
          <cell r="C438" t="str">
            <v>ايداع</v>
          </cell>
        </row>
        <row r="439">
          <cell r="C439" t="str">
            <v>ايداع</v>
          </cell>
        </row>
        <row r="440">
          <cell r="C440" t="str">
            <v>ايداع</v>
          </cell>
        </row>
        <row r="441">
          <cell r="C441" t="str">
            <v>ايداع</v>
          </cell>
        </row>
        <row r="442">
          <cell r="C442" t="str">
            <v>ايداع</v>
          </cell>
        </row>
        <row r="443">
          <cell r="C443" t="str">
            <v>ايداع</v>
          </cell>
        </row>
        <row r="444">
          <cell r="C444" t="str">
            <v>ايداع</v>
          </cell>
        </row>
        <row r="445">
          <cell r="C445" t="str">
            <v>ايداع</v>
          </cell>
        </row>
        <row r="446">
          <cell r="C446" t="str">
            <v>ايداع</v>
          </cell>
        </row>
        <row r="447">
          <cell r="C447" t="str">
            <v>ايداع</v>
          </cell>
        </row>
        <row r="448">
          <cell r="B448">
            <v>20000</v>
          </cell>
          <cell r="C448" t="str">
            <v>سحب</v>
          </cell>
        </row>
        <row r="449">
          <cell r="B449">
            <v>42000</v>
          </cell>
          <cell r="C449" t="str">
            <v xml:space="preserve">شراء </v>
          </cell>
        </row>
        <row r="450">
          <cell r="C450" t="str">
            <v>ايداع</v>
          </cell>
        </row>
        <row r="451">
          <cell r="B451">
            <v>70000</v>
          </cell>
          <cell r="C451" t="str">
            <v xml:space="preserve">شراء </v>
          </cell>
        </row>
        <row r="452">
          <cell r="C452" t="str">
            <v>ايداع</v>
          </cell>
        </row>
        <row r="453">
          <cell r="C453" t="str">
            <v>ايداع</v>
          </cell>
        </row>
        <row r="454">
          <cell r="C454" t="str">
            <v>ايداع</v>
          </cell>
        </row>
        <row r="455">
          <cell r="C455" t="str">
            <v>ايداع</v>
          </cell>
        </row>
        <row r="456">
          <cell r="C456" t="str">
            <v>ايداع</v>
          </cell>
        </row>
        <row r="457">
          <cell r="C457" t="str">
            <v>ايداع</v>
          </cell>
        </row>
        <row r="458">
          <cell r="C458" t="str">
            <v>ايداع</v>
          </cell>
        </row>
        <row r="459">
          <cell r="C459" t="str">
            <v>ايداع</v>
          </cell>
        </row>
        <row r="460">
          <cell r="C460" t="str">
            <v>ايداع</v>
          </cell>
        </row>
        <row r="461">
          <cell r="C461" t="str">
            <v>ايداع</v>
          </cell>
        </row>
        <row r="462">
          <cell r="C462" t="str">
            <v>ايداع</v>
          </cell>
        </row>
        <row r="463">
          <cell r="C463" t="str">
            <v>ايداع</v>
          </cell>
        </row>
        <row r="464">
          <cell r="C464" t="str">
            <v>ايداع</v>
          </cell>
        </row>
        <row r="465">
          <cell r="B465">
            <v>8850</v>
          </cell>
          <cell r="C465" t="str">
            <v>سحب</v>
          </cell>
        </row>
        <row r="466">
          <cell r="C466" t="str">
            <v>ايداع</v>
          </cell>
        </row>
        <row r="467">
          <cell r="C467" t="str">
            <v>ايداع</v>
          </cell>
        </row>
        <row r="468">
          <cell r="C468" t="str">
            <v>ايداع</v>
          </cell>
        </row>
        <row r="469">
          <cell r="C469" t="str">
            <v>ايداع</v>
          </cell>
        </row>
        <row r="470">
          <cell r="C470" t="str">
            <v>ايداع</v>
          </cell>
        </row>
        <row r="471">
          <cell r="C471" t="str">
            <v>ايداع</v>
          </cell>
        </row>
        <row r="472">
          <cell r="C472" t="str">
            <v>ايداع</v>
          </cell>
        </row>
        <row r="473">
          <cell r="C473" t="str">
            <v>ايداع</v>
          </cell>
        </row>
        <row r="474">
          <cell r="C474" t="str">
            <v>ايداع</v>
          </cell>
        </row>
        <row r="475">
          <cell r="C475" t="str">
            <v>ايداع</v>
          </cell>
        </row>
        <row r="476">
          <cell r="C476" t="str">
            <v>ايداع</v>
          </cell>
        </row>
        <row r="477">
          <cell r="C477" t="str">
            <v>ايداع</v>
          </cell>
        </row>
        <row r="478">
          <cell r="C478" t="str">
            <v>ايداع</v>
          </cell>
        </row>
        <row r="479">
          <cell r="B479">
            <v>48500</v>
          </cell>
          <cell r="C479" t="str">
            <v xml:space="preserve">شراء </v>
          </cell>
        </row>
        <row r="480">
          <cell r="C480" t="str">
            <v>ايداع</v>
          </cell>
        </row>
        <row r="481">
          <cell r="B481">
            <v>65000</v>
          </cell>
          <cell r="C481" t="str">
            <v xml:space="preserve">شراء </v>
          </cell>
        </row>
        <row r="482">
          <cell r="C482" t="str">
            <v>ايداع</v>
          </cell>
        </row>
        <row r="483">
          <cell r="C483" t="str">
            <v>ايداع</v>
          </cell>
        </row>
        <row r="484">
          <cell r="C484" t="str">
            <v>ايداع</v>
          </cell>
        </row>
        <row r="485">
          <cell r="C485" t="str">
            <v>ايداع</v>
          </cell>
        </row>
        <row r="486">
          <cell r="C486" t="str">
            <v>ايداع</v>
          </cell>
        </row>
        <row r="487">
          <cell r="C487" t="str">
            <v>ايداع</v>
          </cell>
        </row>
        <row r="488">
          <cell r="C488" t="str">
            <v>ايداع</v>
          </cell>
        </row>
        <row r="489">
          <cell r="C489" t="str">
            <v>ايداع</v>
          </cell>
        </row>
        <row r="490">
          <cell r="C490" t="str">
            <v>ايداع</v>
          </cell>
        </row>
        <row r="491">
          <cell r="C491" t="str">
            <v>ايداع</v>
          </cell>
        </row>
        <row r="492">
          <cell r="B492" t="str">
            <v>بداية الدفتر الجديد</v>
          </cell>
          <cell r="C492" t="str">
            <v>ايداع</v>
          </cell>
        </row>
        <row r="493">
          <cell r="C493" t="str">
            <v>ايداع</v>
          </cell>
        </row>
        <row r="494">
          <cell r="C494" t="str">
            <v>ايداع</v>
          </cell>
        </row>
        <row r="495">
          <cell r="C495" t="str">
            <v>ايداع</v>
          </cell>
        </row>
        <row r="496">
          <cell r="C496" t="str">
            <v>ايداع</v>
          </cell>
        </row>
        <row r="497">
          <cell r="C497" t="str">
            <v>ايداع</v>
          </cell>
        </row>
        <row r="498">
          <cell r="C498" t="str">
            <v>ايداع</v>
          </cell>
        </row>
        <row r="499">
          <cell r="C499" t="str">
            <v>ايداع</v>
          </cell>
        </row>
        <row r="500">
          <cell r="C500" t="str">
            <v>ايداع</v>
          </cell>
        </row>
        <row r="501">
          <cell r="C501" t="str">
            <v>ايداع</v>
          </cell>
        </row>
        <row r="502">
          <cell r="C502" t="str">
            <v>ايداع</v>
          </cell>
        </row>
        <row r="503">
          <cell r="C503" t="str">
            <v>ايداع</v>
          </cell>
        </row>
        <row r="504">
          <cell r="C504" t="str">
            <v>ايداع</v>
          </cell>
        </row>
        <row r="505">
          <cell r="C505" t="str">
            <v>ايداع</v>
          </cell>
        </row>
        <row r="506">
          <cell r="C506" t="str">
            <v>ايداع</v>
          </cell>
        </row>
        <row r="507">
          <cell r="C507" t="str">
            <v>ايداع</v>
          </cell>
        </row>
        <row r="508">
          <cell r="C508" t="str">
            <v>ايداع</v>
          </cell>
        </row>
        <row r="509">
          <cell r="B509">
            <v>50000</v>
          </cell>
          <cell r="C509" t="str">
            <v xml:space="preserve">شراء </v>
          </cell>
        </row>
        <row r="510">
          <cell r="C510" t="str">
            <v>ايداع</v>
          </cell>
        </row>
        <row r="511">
          <cell r="C511" t="str">
            <v>ايداع</v>
          </cell>
        </row>
        <row r="512">
          <cell r="C512" t="str">
            <v>ايداع</v>
          </cell>
        </row>
        <row r="513">
          <cell r="C513" t="str">
            <v>ايداع</v>
          </cell>
        </row>
        <row r="514">
          <cell r="C514" t="str">
            <v>ايداع</v>
          </cell>
        </row>
        <row r="515">
          <cell r="C515" t="str">
            <v>ايداع</v>
          </cell>
        </row>
        <row r="516">
          <cell r="C516" t="str">
            <v>ايداع</v>
          </cell>
        </row>
        <row r="517">
          <cell r="C517" t="str">
            <v>ايداع</v>
          </cell>
        </row>
        <row r="518">
          <cell r="C518" t="str">
            <v>ايداع</v>
          </cell>
        </row>
        <row r="519">
          <cell r="C519" t="str">
            <v>ايداع</v>
          </cell>
        </row>
        <row r="520">
          <cell r="C520" t="str">
            <v>ايداع</v>
          </cell>
        </row>
        <row r="521">
          <cell r="C521" t="str">
            <v>ايداع</v>
          </cell>
        </row>
        <row r="522">
          <cell r="C522" t="str">
            <v>ايداع</v>
          </cell>
        </row>
        <row r="523">
          <cell r="C523" t="str">
            <v>ايداع</v>
          </cell>
        </row>
        <row r="524">
          <cell r="C524" t="str">
            <v>ايداع</v>
          </cell>
        </row>
        <row r="525">
          <cell r="C525" t="str">
            <v>ايداع</v>
          </cell>
        </row>
        <row r="526">
          <cell r="C526" t="str">
            <v>ايداع</v>
          </cell>
        </row>
        <row r="527">
          <cell r="C527" t="str">
            <v>ايداع</v>
          </cell>
        </row>
        <row r="528">
          <cell r="C528" t="str">
            <v>ايداع</v>
          </cell>
        </row>
        <row r="529">
          <cell r="C529" t="str">
            <v>ايداع</v>
          </cell>
        </row>
        <row r="530">
          <cell r="C530" t="str">
            <v>ايداع</v>
          </cell>
        </row>
        <row r="531">
          <cell r="C531" t="str">
            <v>ايداع</v>
          </cell>
        </row>
        <row r="532">
          <cell r="C532" t="str">
            <v>ايداع</v>
          </cell>
        </row>
        <row r="533">
          <cell r="C533" t="str">
            <v>ايداع</v>
          </cell>
        </row>
        <row r="534">
          <cell r="C534" t="str">
            <v>ايداع</v>
          </cell>
        </row>
        <row r="535">
          <cell r="C535" t="str">
            <v>ايداع</v>
          </cell>
        </row>
        <row r="536">
          <cell r="C536" t="str">
            <v>ايداع</v>
          </cell>
        </row>
        <row r="537">
          <cell r="C537" t="str">
            <v>ايداع</v>
          </cell>
        </row>
        <row r="538">
          <cell r="C538" t="str">
            <v>ايداع</v>
          </cell>
        </row>
        <row r="539">
          <cell r="C539" t="str">
            <v>ايداع</v>
          </cell>
        </row>
        <row r="540">
          <cell r="C540" t="str">
            <v>ايداع</v>
          </cell>
        </row>
        <row r="541">
          <cell r="C541" t="str">
            <v>ايداع</v>
          </cell>
        </row>
        <row r="542">
          <cell r="C542" t="str">
            <v>ايداع</v>
          </cell>
        </row>
        <row r="543">
          <cell r="C543" t="str">
            <v>ايداع</v>
          </cell>
        </row>
        <row r="544">
          <cell r="C544" t="str">
            <v>ايداع</v>
          </cell>
        </row>
        <row r="545">
          <cell r="C545" t="str">
            <v>ايداع</v>
          </cell>
        </row>
        <row r="546">
          <cell r="C546" t="str">
            <v>ايداع</v>
          </cell>
        </row>
        <row r="547">
          <cell r="C547" t="str">
            <v>ايداع</v>
          </cell>
        </row>
        <row r="548">
          <cell r="C548" t="str">
            <v>ايداع</v>
          </cell>
        </row>
        <row r="549">
          <cell r="C549" t="str">
            <v>ايداع</v>
          </cell>
        </row>
        <row r="550">
          <cell r="B550">
            <v>61000</v>
          </cell>
          <cell r="C550" t="str">
            <v xml:space="preserve">شراء </v>
          </cell>
        </row>
        <row r="551">
          <cell r="C551" t="str">
            <v>ايداع</v>
          </cell>
        </row>
        <row r="552">
          <cell r="C552" t="str">
            <v>ايداع</v>
          </cell>
        </row>
        <row r="553">
          <cell r="C553" t="str">
            <v>ايداع</v>
          </cell>
        </row>
        <row r="554">
          <cell r="C554" t="str">
            <v>ايداع</v>
          </cell>
        </row>
        <row r="555">
          <cell r="C555" t="str">
            <v>ايداع</v>
          </cell>
        </row>
        <row r="556">
          <cell r="C556" t="str">
            <v>ايداع</v>
          </cell>
        </row>
        <row r="557">
          <cell r="C557" t="str">
            <v>ايداع</v>
          </cell>
        </row>
        <row r="558">
          <cell r="C558" t="str">
            <v>ايداع</v>
          </cell>
        </row>
        <row r="559">
          <cell r="C559" t="str">
            <v>ايداع</v>
          </cell>
        </row>
        <row r="560">
          <cell r="C560" t="str">
            <v>ايداع</v>
          </cell>
        </row>
        <row r="561">
          <cell r="C561" t="str">
            <v>ايداع</v>
          </cell>
        </row>
        <row r="562">
          <cell r="C562" t="str">
            <v>ايداع</v>
          </cell>
        </row>
        <row r="563">
          <cell r="C563" t="str">
            <v>ايداع</v>
          </cell>
        </row>
        <row r="564">
          <cell r="C564" t="str">
            <v>ايداع</v>
          </cell>
        </row>
        <row r="565">
          <cell r="C565" t="str">
            <v>ايداع</v>
          </cell>
        </row>
        <row r="566">
          <cell r="C566" t="str">
            <v>ايداع</v>
          </cell>
        </row>
        <row r="567">
          <cell r="C567" t="str">
            <v>ايداع</v>
          </cell>
        </row>
        <row r="568">
          <cell r="C568" t="str">
            <v>ايداع</v>
          </cell>
        </row>
        <row r="569">
          <cell r="C569" t="str">
            <v>ايداع</v>
          </cell>
        </row>
        <row r="570">
          <cell r="C570" t="str">
            <v>ايداع</v>
          </cell>
        </row>
        <row r="571">
          <cell r="C571" t="str">
            <v>ايداع</v>
          </cell>
        </row>
        <row r="572">
          <cell r="C572" t="str">
            <v>ايداع</v>
          </cell>
        </row>
        <row r="573">
          <cell r="C573" t="str">
            <v>ايداع</v>
          </cell>
        </row>
        <row r="574">
          <cell r="C574" t="str">
            <v>ايداع</v>
          </cell>
        </row>
        <row r="575">
          <cell r="C575" t="str">
            <v>ايداع</v>
          </cell>
        </row>
        <row r="576">
          <cell r="C576" t="str">
            <v>ايداع</v>
          </cell>
        </row>
        <row r="577">
          <cell r="C577" t="str">
            <v>ايداع</v>
          </cell>
        </row>
        <row r="578">
          <cell r="B578">
            <v>48000</v>
          </cell>
          <cell r="C578" t="str">
            <v xml:space="preserve">شراء </v>
          </cell>
        </row>
        <row r="579">
          <cell r="B579">
            <v>5150</v>
          </cell>
          <cell r="C579" t="str">
            <v>سحب</v>
          </cell>
        </row>
        <row r="580">
          <cell r="C580" t="str">
            <v>ايداع</v>
          </cell>
        </row>
        <row r="581">
          <cell r="C581" t="str">
            <v>ايداع</v>
          </cell>
        </row>
        <row r="582">
          <cell r="C582" t="str">
            <v>ايداع</v>
          </cell>
        </row>
        <row r="583">
          <cell r="C583" t="str">
            <v>ايداع</v>
          </cell>
        </row>
        <row r="584">
          <cell r="C584" t="str">
            <v>ايداع</v>
          </cell>
        </row>
        <row r="585">
          <cell r="C585" t="str">
            <v>ايداع</v>
          </cell>
        </row>
        <row r="586">
          <cell r="C586" t="str">
            <v>ايداع</v>
          </cell>
        </row>
        <row r="587">
          <cell r="C587" t="str">
            <v>ايداع</v>
          </cell>
        </row>
        <row r="588">
          <cell r="C588" t="str">
            <v>ايداع</v>
          </cell>
        </row>
        <row r="589">
          <cell r="C589" t="str">
            <v>ايداع</v>
          </cell>
        </row>
        <row r="590">
          <cell r="C590" t="str">
            <v>ايداع</v>
          </cell>
        </row>
        <row r="591">
          <cell r="C591" t="str">
            <v>ايداع</v>
          </cell>
        </row>
        <row r="592">
          <cell r="C592" t="str">
            <v>ايداع</v>
          </cell>
        </row>
        <row r="593">
          <cell r="C593" t="str">
            <v>ايداع</v>
          </cell>
        </row>
        <row r="594">
          <cell r="C594" t="str">
            <v>ايداع</v>
          </cell>
        </row>
        <row r="595">
          <cell r="C595" t="str">
            <v>ايداع</v>
          </cell>
        </row>
        <row r="596">
          <cell r="C596" t="str">
            <v>ايداع</v>
          </cell>
        </row>
        <row r="597">
          <cell r="C597" t="str">
            <v>ايداع</v>
          </cell>
        </row>
        <row r="598">
          <cell r="C598" t="str">
            <v>ايداع</v>
          </cell>
        </row>
        <row r="599">
          <cell r="C599" t="str">
            <v>ايداع</v>
          </cell>
        </row>
        <row r="600">
          <cell r="C600" t="str">
            <v>ايداع</v>
          </cell>
        </row>
        <row r="601">
          <cell r="C601" t="str">
            <v>ايداع</v>
          </cell>
        </row>
        <row r="602">
          <cell r="C602" t="str">
            <v>ايداع</v>
          </cell>
        </row>
        <row r="603">
          <cell r="C603" t="str">
            <v>ايداع</v>
          </cell>
        </row>
        <row r="604">
          <cell r="C604" t="str">
            <v>ايداع</v>
          </cell>
        </row>
        <row r="605">
          <cell r="C605" t="str">
            <v>ايداع</v>
          </cell>
        </row>
        <row r="606">
          <cell r="C606" t="str">
            <v>ايداع</v>
          </cell>
        </row>
        <row r="607">
          <cell r="B607">
            <v>43000</v>
          </cell>
          <cell r="C607" t="str">
            <v xml:space="preserve">شراء </v>
          </cell>
        </row>
        <row r="608">
          <cell r="C608" t="str">
            <v>ايداع</v>
          </cell>
        </row>
        <row r="609">
          <cell r="C609" t="str">
            <v>ايداع</v>
          </cell>
        </row>
        <row r="610">
          <cell r="C610" t="str">
            <v>ايداع</v>
          </cell>
        </row>
        <row r="611">
          <cell r="C611" t="str">
            <v>ايداع</v>
          </cell>
        </row>
        <row r="612">
          <cell r="C612" t="str">
            <v>ايداع</v>
          </cell>
        </row>
        <row r="613">
          <cell r="C613" t="str">
            <v>ايداع</v>
          </cell>
        </row>
        <row r="614">
          <cell r="C614" t="str">
            <v>ايداع</v>
          </cell>
        </row>
        <row r="615">
          <cell r="C615" t="str">
            <v>ايداع</v>
          </cell>
        </row>
        <row r="616">
          <cell r="C616" t="str">
            <v>ايداع</v>
          </cell>
        </row>
        <row r="617">
          <cell r="C617" t="str">
            <v>ايداع</v>
          </cell>
        </row>
        <row r="618">
          <cell r="C618" t="str">
            <v>ايداع</v>
          </cell>
        </row>
        <row r="619">
          <cell r="C619" t="str">
            <v>ايداع</v>
          </cell>
        </row>
        <row r="620">
          <cell r="C620" t="str">
            <v>ايداع</v>
          </cell>
        </row>
        <row r="621">
          <cell r="B621">
            <v>62000</v>
          </cell>
          <cell r="C621" t="str">
            <v xml:space="preserve">شراء </v>
          </cell>
        </row>
        <row r="622">
          <cell r="C622" t="str">
            <v>ايداع</v>
          </cell>
        </row>
        <row r="623">
          <cell r="C623" t="str">
            <v>ايداع</v>
          </cell>
        </row>
        <row r="624">
          <cell r="C624" t="str">
            <v>ايداع</v>
          </cell>
        </row>
        <row r="625">
          <cell r="C625" t="str">
            <v>ايداع</v>
          </cell>
        </row>
        <row r="626">
          <cell r="C626" t="str">
            <v>ايداع</v>
          </cell>
        </row>
        <row r="627">
          <cell r="C627" t="str">
            <v>ايداع</v>
          </cell>
        </row>
        <row r="628">
          <cell r="C628" t="str">
            <v>ايداع</v>
          </cell>
        </row>
        <row r="629">
          <cell r="C629" t="str">
            <v>ايداع</v>
          </cell>
        </row>
        <row r="630">
          <cell r="C630" t="str">
            <v>ايداع</v>
          </cell>
        </row>
        <row r="631">
          <cell r="C631" t="str">
            <v>ايداع</v>
          </cell>
        </row>
        <row r="632">
          <cell r="C632" t="str">
            <v>ايداع</v>
          </cell>
        </row>
        <row r="633">
          <cell r="C633" t="str">
            <v>ايداع</v>
          </cell>
        </row>
        <row r="634">
          <cell r="C634" t="str">
            <v>ايداع</v>
          </cell>
        </row>
        <row r="635">
          <cell r="C635" t="str">
            <v>ايداع</v>
          </cell>
        </row>
        <row r="636">
          <cell r="C636" t="str">
            <v>ايداع</v>
          </cell>
        </row>
        <row r="637">
          <cell r="C637" t="str">
            <v>ايداع</v>
          </cell>
        </row>
        <row r="638">
          <cell r="C638" t="str">
            <v>ايداع</v>
          </cell>
        </row>
        <row r="639">
          <cell r="C639" t="str">
            <v>ايداع</v>
          </cell>
        </row>
        <row r="640">
          <cell r="C640" t="str">
            <v>ايداع</v>
          </cell>
        </row>
        <row r="641">
          <cell r="C641" t="str">
            <v>ايداع</v>
          </cell>
        </row>
        <row r="642">
          <cell r="C642" t="str">
            <v>ايداع</v>
          </cell>
        </row>
        <row r="643">
          <cell r="C643" t="str">
            <v>ايداع</v>
          </cell>
        </row>
        <row r="644">
          <cell r="C644" t="str">
            <v>ايداع</v>
          </cell>
        </row>
        <row r="645">
          <cell r="C645" t="str">
            <v>ايداع</v>
          </cell>
        </row>
        <row r="646">
          <cell r="C646" t="str">
            <v>ايداع</v>
          </cell>
        </row>
        <row r="647">
          <cell r="C647" t="str">
            <v>ايداع</v>
          </cell>
        </row>
        <row r="648">
          <cell r="C648" t="str">
            <v>ايداع</v>
          </cell>
        </row>
        <row r="649">
          <cell r="C649" t="str">
            <v>ايداع</v>
          </cell>
        </row>
        <row r="650">
          <cell r="C650" t="str">
            <v>ايداع</v>
          </cell>
        </row>
        <row r="651">
          <cell r="C651" t="str">
            <v>ايداع</v>
          </cell>
        </row>
        <row r="652">
          <cell r="C652" t="str">
            <v>ايداع</v>
          </cell>
        </row>
        <row r="653">
          <cell r="C653" t="str">
            <v>ايداع</v>
          </cell>
        </row>
        <row r="654">
          <cell r="C654" t="str">
            <v>ايداع</v>
          </cell>
        </row>
        <row r="655">
          <cell r="C655" t="str">
            <v>ايداع</v>
          </cell>
        </row>
        <row r="656">
          <cell r="C656" t="str">
            <v>ايداع</v>
          </cell>
        </row>
        <row r="657">
          <cell r="C657" t="str">
            <v>ايداع</v>
          </cell>
        </row>
        <row r="658">
          <cell r="C658" t="str">
            <v>ايداع</v>
          </cell>
        </row>
        <row r="659">
          <cell r="C659" t="str">
            <v>ايداع</v>
          </cell>
        </row>
        <row r="660">
          <cell r="C660" t="str">
            <v>ايداع</v>
          </cell>
        </row>
        <row r="661">
          <cell r="B661">
            <v>65000</v>
          </cell>
          <cell r="C661" t="str">
            <v xml:space="preserve">شراء </v>
          </cell>
        </row>
        <row r="662">
          <cell r="C662" t="str">
            <v>ايداع</v>
          </cell>
        </row>
        <row r="663">
          <cell r="C663" t="str">
            <v>ايداع</v>
          </cell>
        </row>
        <row r="664">
          <cell r="C664" t="str">
            <v>ايداع</v>
          </cell>
        </row>
        <row r="665">
          <cell r="C665" t="str">
            <v>ايداع</v>
          </cell>
        </row>
        <row r="666">
          <cell r="C666" t="str">
            <v>ايداع</v>
          </cell>
        </row>
        <row r="667">
          <cell r="C667" t="str">
            <v>ايداع</v>
          </cell>
        </row>
        <row r="668">
          <cell r="C668" t="str">
            <v>ايداع</v>
          </cell>
        </row>
        <row r="669">
          <cell r="C669" t="str">
            <v>ايداع</v>
          </cell>
        </row>
        <row r="670">
          <cell r="C670" t="str">
            <v>ايداع</v>
          </cell>
        </row>
        <row r="671">
          <cell r="C671" t="str">
            <v>ايداع</v>
          </cell>
        </row>
        <row r="672">
          <cell r="C672" t="str">
            <v>ايداع</v>
          </cell>
        </row>
        <row r="673">
          <cell r="C673" t="str">
            <v>ايداع</v>
          </cell>
        </row>
        <row r="674">
          <cell r="B674">
            <v>35000</v>
          </cell>
          <cell r="C674" t="str">
            <v xml:space="preserve">شراء </v>
          </cell>
        </row>
        <row r="675">
          <cell r="C675" t="str">
            <v>ايداع</v>
          </cell>
        </row>
        <row r="676">
          <cell r="C676" t="str">
            <v>ايداع</v>
          </cell>
        </row>
        <row r="677">
          <cell r="C677" t="str">
            <v>ايداع</v>
          </cell>
        </row>
        <row r="678">
          <cell r="C678" t="str">
            <v>ايداع</v>
          </cell>
        </row>
        <row r="679">
          <cell r="C679" t="str">
            <v>ايداع</v>
          </cell>
        </row>
        <row r="680">
          <cell r="C680" t="str">
            <v>ايداع</v>
          </cell>
        </row>
        <row r="681">
          <cell r="C681" t="str">
            <v>ايداع</v>
          </cell>
        </row>
        <row r="682">
          <cell r="C682" t="str">
            <v>ايداع</v>
          </cell>
        </row>
        <row r="683">
          <cell r="C683" t="str">
            <v>ايداع</v>
          </cell>
        </row>
        <row r="684">
          <cell r="C684" t="str">
            <v>ايداع</v>
          </cell>
        </row>
        <row r="685">
          <cell r="C685" t="str">
            <v>ايداع</v>
          </cell>
        </row>
        <row r="686">
          <cell r="C686" t="str">
            <v>ايداع</v>
          </cell>
        </row>
        <row r="687">
          <cell r="C687" t="str">
            <v>ايداع</v>
          </cell>
        </row>
        <row r="688">
          <cell r="C688" t="str">
            <v>ايداع</v>
          </cell>
        </row>
        <row r="689">
          <cell r="C689" t="str">
            <v>ايداع</v>
          </cell>
        </row>
        <row r="690">
          <cell r="C690" t="str">
            <v>ايداع</v>
          </cell>
        </row>
        <row r="691">
          <cell r="C691" t="str">
            <v>ايداع</v>
          </cell>
        </row>
        <row r="692">
          <cell r="C692" t="str">
            <v>ايداع</v>
          </cell>
        </row>
        <row r="693">
          <cell r="C693" t="str">
            <v>ايداع</v>
          </cell>
        </row>
        <row r="694">
          <cell r="C694" t="str">
            <v>ايداع</v>
          </cell>
        </row>
        <row r="695">
          <cell r="B695">
            <v>46000</v>
          </cell>
          <cell r="C695" t="str">
            <v xml:space="preserve">شراء </v>
          </cell>
        </row>
        <row r="696">
          <cell r="C696" t="str">
            <v>ايداع</v>
          </cell>
        </row>
        <row r="697">
          <cell r="C697" t="str">
            <v>ايداع</v>
          </cell>
        </row>
        <row r="698">
          <cell r="C698" t="str">
            <v>ايداع</v>
          </cell>
        </row>
        <row r="699">
          <cell r="C699" t="str">
            <v>ايداع</v>
          </cell>
        </row>
        <row r="700">
          <cell r="C700" t="str">
            <v>ايداع</v>
          </cell>
        </row>
        <row r="701">
          <cell r="C701" t="str">
            <v>ايداع</v>
          </cell>
        </row>
        <row r="702">
          <cell r="C702" t="str">
            <v>ايداع</v>
          </cell>
        </row>
        <row r="703">
          <cell r="B703">
            <v>63000</v>
          </cell>
          <cell r="C703" t="str">
            <v xml:space="preserve">شراء </v>
          </cell>
        </row>
        <row r="704">
          <cell r="B704">
            <v>48000</v>
          </cell>
          <cell r="C704" t="str">
            <v>سحب</v>
          </cell>
        </row>
        <row r="705">
          <cell r="B705">
            <v>8450</v>
          </cell>
          <cell r="C705" t="str">
            <v>سحب</v>
          </cell>
        </row>
        <row r="706">
          <cell r="C706" t="str">
            <v>ايداع</v>
          </cell>
        </row>
        <row r="707">
          <cell r="C707" t="str">
            <v>ايداع</v>
          </cell>
        </row>
        <row r="708">
          <cell r="C708" t="str">
            <v>ايداع</v>
          </cell>
        </row>
        <row r="709">
          <cell r="C709" t="str">
            <v>ايداع</v>
          </cell>
        </row>
        <row r="710">
          <cell r="C710" t="str">
            <v>ايداع</v>
          </cell>
        </row>
        <row r="711">
          <cell r="C711" t="str">
            <v>ايداع</v>
          </cell>
        </row>
        <row r="712">
          <cell r="C712" t="str">
            <v>ايداع</v>
          </cell>
        </row>
        <row r="713">
          <cell r="C713" t="str">
            <v>ايداع</v>
          </cell>
        </row>
        <row r="714">
          <cell r="C714" t="str">
            <v>ايداع</v>
          </cell>
        </row>
        <row r="715">
          <cell r="C715" t="str">
            <v>ايداع</v>
          </cell>
        </row>
        <row r="716">
          <cell r="C716" t="str">
            <v>ايداع</v>
          </cell>
        </row>
        <row r="717">
          <cell r="C717" t="str">
            <v>ايداع</v>
          </cell>
        </row>
        <row r="718">
          <cell r="C718" t="str">
            <v>ايداع</v>
          </cell>
        </row>
        <row r="719">
          <cell r="C719" t="str">
            <v>ايداع</v>
          </cell>
        </row>
        <row r="720">
          <cell r="C720" t="str">
            <v>ايداع</v>
          </cell>
        </row>
        <row r="721">
          <cell r="C721" t="str">
            <v>ايداع</v>
          </cell>
        </row>
        <row r="722">
          <cell r="C722" t="str">
            <v>ايداع</v>
          </cell>
        </row>
        <row r="723">
          <cell r="C723" t="str">
            <v>ايداع</v>
          </cell>
        </row>
        <row r="724">
          <cell r="C724" t="str">
            <v>ايداع</v>
          </cell>
        </row>
        <row r="725">
          <cell r="C725" t="str">
            <v>ايداع</v>
          </cell>
        </row>
        <row r="726">
          <cell r="C726" t="str">
            <v>ايداع</v>
          </cell>
        </row>
        <row r="727">
          <cell r="C727" t="str">
            <v>ايداع</v>
          </cell>
        </row>
        <row r="728">
          <cell r="C728" t="str">
            <v>ايداع</v>
          </cell>
        </row>
        <row r="729">
          <cell r="B729">
            <v>63000</v>
          </cell>
          <cell r="C729" t="str">
            <v xml:space="preserve">شراء </v>
          </cell>
        </row>
        <row r="730">
          <cell r="C730" t="str">
            <v>ايداع</v>
          </cell>
        </row>
        <row r="731">
          <cell r="C731" t="str">
            <v>ايداع</v>
          </cell>
        </row>
        <row r="732">
          <cell r="C732" t="str">
            <v>ايداع</v>
          </cell>
        </row>
        <row r="733">
          <cell r="C733" t="str">
            <v>ايداع</v>
          </cell>
        </row>
        <row r="734">
          <cell r="C734" t="str">
            <v>ايداع</v>
          </cell>
        </row>
        <row r="735">
          <cell r="C735" t="str">
            <v>ايداع</v>
          </cell>
        </row>
        <row r="736">
          <cell r="C736" t="str">
            <v>ايداع</v>
          </cell>
        </row>
        <row r="737">
          <cell r="C737" t="str">
            <v>ايداع</v>
          </cell>
        </row>
        <row r="738">
          <cell r="C738" t="str">
            <v>ايداع</v>
          </cell>
        </row>
        <row r="739">
          <cell r="C739" t="str">
            <v>ايداع</v>
          </cell>
        </row>
        <row r="740">
          <cell r="C740" t="str">
            <v>ايداع</v>
          </cell>
        </row>
        <row r="741">
          <cell r="C741" t="str">
            <v>ايداع</v>
          </cell>
        </row>
        <row r="742">
          <cell r="C742" t="str">
            <v>ايداع</v>
          </cell>
        </row>
        <row r="743">
          <cell r="C743" t="str">
            <v>ايداع</v>
          </cell>
        </row>
        <row r="744">
          <cell r="C744" t="str">
            <v>ايداع</v>
          </cell>
        </row>
        <row r="745">
          <cell r="C745" t="str">
            <v>ايداع</v>
          </cell>
        </row>
        <row r="746">
          <cell r="C746" t="str">
            <v>ايداع</v>
          </cell>
        </row>
        <row r="747">
          <cell r="C747" t="str">
            <v>ايداع</v>
          </cell>
        </row>
        <row r="748">
          <cell r="C748" t="str">
            <v>ايداع</v>
          </cell>
        </row>
        <row r="749">
          <cell r="C749" t="str">
            <v>ايداع</v>
          </cell>
        </row>
        <row r="750">
          <cell r="C750" t="str">
            <v>ايداع</v>
          </cell>
        </row>
        <row r="751">
          <cell r="B751">
            <v>173000</v>
          </cell>
          <cell r="C751" t="str">
            <v xml:space="preserve">شراء </v>
          </cell>
        </row>
        <row r="752">
          <cell r="C752" t="str">
            <v>ايداع</v>
          </cell>
        </row>
        <row r="753">
          <cell r="C753" t="str">
            <v>ايداع</v>
          </cell>
        </row>
        <row r="754">
          <cell r="C754" t="str">
            <v>ايداع</v>
          </cell>
        </row>
        <row r="755">
          <cell r="C755" t="str">
            <v>ايداع</v>
          </cell>
        </row>
        <row r="756">
          <cell r="C756" t="str">
            <v>ايداع</v>
          </cell>
        </row>
        <row r="757">
          <cell r="C757" t="str">
            <v>ايداع</v>
          </cell>
        </row>
        <row r="758">
          <cell r="C758" t="str">
            <v>ايداع</v>
          </cell>
        </row>
        <row r="759">
          <cell r="C759" t="str">
            <v>ايداع</v>
          </cell>
        </row>
        <row r="760">
          <cell r="C760" t="str">
            <v>ايداع</v>
          </cell>
        </row>
        <row r="761">
          <cell r="C761" t="str">
            <v>ايداع</v>
          </cell>
        </row>
        <row r="762">
          <cell r="C762" t="str">
            <v>ايداع</v>
          </cell>
        </row>
        <row r="763">
          <cell r="C763" t="str">
            <v>ايداع</v>
          </cell>
        </row>
        <row r="764">
          <cell r="C764" t="str">
            <v>ايداع</v>
          </cell>
        </row>
        <row r="765">
          <cell r="C765" t="str">
            <v>ايداع</v>
          </cell>
        </row>
        <row r="766">
          <cell r="C766" t="str">
            <v>ايداع</v>
          </cell>
        </row>
        <row r="767">
          <cell r="C767" t="str">
            <v>ايداع</v>
          </cell>
        </row>
        <row r="768">
          <cell r="C768" t="str">
            <v>ايداع</v>
          </cell>
        </row>
        <row r="769">
          <cell r="C769" t="str">
            <v>ايداع</v>
          </cell>
        </row>
        <row r="770">
          <cell r="C770" t="str">
            <v>ايداع</v>
          </cell>
        </row>
        <row r="771">
          <cell r="C771" t="str">
            <v>ايداع</v>
          </cell>
        </row>
        <row r="772">
          <cell r="C772" t="str">
            <v>ايداع</v>
          </cell>
        </row>
        <row r="773">
          <cell r="C773" t="str">
            <v>ايداع</v>
          </cell>
        </row>
        <row r="774">
          <cell r="C774" t="str">
            <v>ايداع</v>
          </cell>
        </row>
        <row r="775">
          <cell r="C775" t="str">
            <v>ايداع</v>
          </cell>
        </row>
        <row r="776">
          <cell r="C776" t="str">
            <v>ايداع</v>
          </cell>
        </row>
        <row r="777">
          <cell r="C777" t="str">
            <v>ايداع</v>
          </cell>
        </row>
        <row r="778">
          <cell r="C778" t="str">
            <v>ايداع</v>
          </cell>
        </row>
        <row r="779">
          <cell r="C779" t="str">
            <v>ايداع</v>
          </cell>
        </row>
        <row r="780">
          <cell r="C780" t="str">
            <v>ايداع</v>
          </cell>
        </row>
        <row r="781">
          <cell r="C781" t="str">
            <v>ايداع</v>
          </cell>
        </row>
        <row r="782">
          <cell r="C782" t="str">
            <v>ايداع</v>
          </cell>
        </row>
        <row r="783">
          <cell r="C783" t="str">
            <v>ايداع</v>
          </cell>
        </row>
        <row r="784">
          <cell r="C784" t="str">
            <v>ايداع</v>
          </cell>
        </row>
        <row r="785">
          <cell r="C785" t="str">
            <v>ايداع</v>
          </cell>
        </row>
        <row r="786">
          <cell r="C786" t="str">
            <v>ايداع</v>
          </cell>
        </row>
        <row r="787">
          <cell r="B787" t="str">
            <v>بدايه الدفتر الجديد</v>
          </cell>
          <cell r="C787" t="str">
            <v>ايداع</v>
          </cell>
        </row>
        <row r="788">
          <cell r="C788" t="str">
            <v>ايداع</v>
          </cell>
        </row>
        <row r="789">
          <cell r="C789" t="str">
            <v>ايداع</v>
          </cell>
        </row>
        <row r="790">
          <cell r="C790" t="str">
            <v>ايداع</v>
          </cell>
        </row>
        <row r="791">
          <cell r="C791" t="str">
            <v>ايداع</v>
          </cell>
        </row>
        <row r="792">
          <cell r="C792" t="str">
            <v>ايداع</v>
          </cell>
        </row>
        <row r="793">
          <cell r="C793" t="str">
            <v>ايداع</v>
          </cell>
        </row>
        <row r="794">
          <cell r="C794" t="str">
            <v>ايداع</v>
          </cell>
        </row>
        <row r="795">
          <cell r="C795" t="str">
            <v>ايداع</v>
          </cell>
        </row>
        <row r="796">
          <cell r="C796" t="str">
            <v>ايداع</v>
          </cell>
        </row>
        <row r="797">
          <cell r="C797" t="str">
            <v>ايداع</v>
          </cell>
        </row>
        <row r="798">
          <cell r="C798" t="str">
            <v>ايداع</v>
          </cell>
        </row>
        <row r="799">
          <cell r="C799" t="str">
            <v>ايداع</v>
          </cell>
        </row>
        <row r="800">
          <cell r="C800" t="str">
            <v>ايداع</v>
          </cell>
        </row>
        <row r="801">
          <cell r="C801" t="str">
            <v>ايداع</v>
          </cell>
        </row>
        <row r="802">
          <cell r="C802" t="str">
            <v>ايداع</v>
          </cell>
        </row>
        <row r="803">
          <cell r="C803" t="str">
            <v>ايداع</v>
          </cell>
        </row>
        <row r="804">
          <cell r="C804" t="str">
            <v>ايداع</v>
          </cell>
        </row>
        <row r="805">
          <cell r="C805" t="str">
            <v>ايداع</v>
          </cell>
        </row>
        <row r="806">
          <cell r="C806" t="str">
            <v>ايداع</v>
          </cell>
        </row>
        <row r="807">
          <cell r="C807" t="str">
            <v>ايداع</v>
          </cell>
        </row>
        <row r="808">
          <cell r="C808" t="str">
            <v>ايداع</v>
          </cell>
        </row>
        <row r="809">
          <cell r="C809" t="str">
            <v>ايداع</v>
          </cell>
        </row>
        <row r="810">
          <cell r="C810" t="str">
            <v>ايداع</v>
          </cell>
        </row>
        <row r="811">
          <cell r="C811" t="str">
            <v>ايداع</v>
          </cell>
        </row>
        <row r="812">
          <cell r="C812" t="str">
            <v>ايداع</v>
          </cell>
        </row>
        <row r="813">
          <cell r="C813" t="str">
            <v>ايداع</v>
          </cell>
        </row>
        <row r="814">
          <cell r="C814" t="str">
            <v>ايداع</v>
          </cell>
        </row>
        <row r="815">
          <cell r="C815" t="str">
            <v>ايداع</v>
          </cell>
        </row>
        <row r="816">
          <cell r="C816" t="str">
            <v>ايداع</v>
          </cell>
        </row>
        <row r="817">
          <cell r="C817" t="str">
            <v>ايداع</v>
          </cell>
        </row>
        <row r="818">
          <cell r="C818" t="str">
            <v>ايداع</v>
          </cell>
        </row>
        <row r="819">
          <cell r="C819" t="str">
            <v>ايداع</v>
          </cell>
        </row>
        <row r="820">
          <cell r="C820" t="str">
            <v>ايداع</v>
          </cell>
        </row>
        <row r="821">
          <cell r="C821" t="str">
            <v>ايداع</v>
          </cell>
        </row>
        <row r="822">
          <cell r="C822" t="str">
            <v>ايداع</v>
          </cell>
        </row>
        <row r="823">
          <cell r="C823" t="str">
            <v>ايداع</v>
          </cell>
        </row>
        <row r="824">
          <cell r="C824" t="str">
            <v>ايداع</v>
          </cell>
        </row>
        <row r="825">
          <cell r="C825" t="str">
            <v>ايداع</v>
          </cell>
        </row>
        <row r="826">
          <cell r="C826" t="str">
            <v>ايداع</v>
          </cell>
        </row>
        <row r="827">
          <cell r="C827" t="str">
            <v>ايداع</v>
          </cell>
        </row>
        <row r="828">
          <cell r="C828" t="str">
            <v>ايداع</v>
          </cell>
        </row>
        <row r="829">
          <cell r="C829" t="str">
            <v>ايداع</v>
          </cell>
        </row>
        <row r="830">
          <cell r="C830" t="str">
            <v>ايداع</v>
          </cell>
        </row>
        <row r="831">
          <cell r="C831" t="str">
            <v>ايداع</v>
          </cell>
        </row>
        <row r="832">
          <cell r="C832" t="str">
            <v>ايداع</v>
          </cell>
        </row>
        <row r="833">
          <cell r="C833" t="str">
            <v>ايداع</v>
          </cell>
        </row>
        <row r="834">
          <cell r="C834" t="str">
            <v>ايداع</v>
          </cell>
        </row>
        <row r="835">
          <cell r="C835" t="str">
            <v>ايداع</v>
          </cell>
        </row>
        <row r="836">
          <cell r="C836" t="str">
            <v>ايداع</v>
          </cell>
        </row>
        <row r="837">
          <cell r="C837" t="str">
            <v>ايداع</v>
          </cell>
        </row>
        <row r="838">
          <cell r="C838" t="str">
            <v>ايداع</v>
          </cell>
        </row>
        <row r="839">
          <cell r="C839" t="str">
            <v>ايداع</v>
          </cell>
        </row>
        <row r="840">
          <cell r="C840" t="str">
            <v>ايداع</v>
          </cell>
        </row>
        <row r="841">
          <cell r="B841">
            <v>6400</v>
          </cell>
          <cell r="C841" t="str">
            <v>سحب</v>
          </cell>
        </row>
        <row r="842">
          <cell r="C842" t="str">
            <v>ايداع</v>
          </cell>
        </row>
        <row r="843">
          <cell r="C843" t="str">
            <v>ايداع</v>
          </cell>
        </row>
        <row r="844">
          <cell r="B844">
            <v>63500</v>
          </cell>
          <cell r="C844" t="str">
            <v xml:space="preserve">شراء </v>
          </cell>
        </row>
        <row r="845">
          <cell r="C845" t="str">
            <v>ايداع</v>
          </cell>
        </row>
        <row r="846">
          <cell r="C846" t="str">
            <v>ايداع</v>
          </cell>
        </row>
        <row r="847">
          <cell r="C847" t="str">
            <v>ايداع</v>
          </cell>
        </row>
        <row r="848">
          <cell r="C848" t="str">
            <v>ايداع</v>
          </cell>
        </row>
        <row r="849">
          <cell r="C849" t="str">
            <v>ايداع</v>
          </cell>
        </row>
        <row r="850">
          <cell r="C850" t="str">
            <v>ايداع</v>
          </cell>
        </row>
        <row r="851">
          <cell r="C851" t="str">
            <v>ايداع</v>
          </cell>
        </row>
        <row r="852">
          <cell r="C852" t="str">
            <v>ايداع</v>
          </cell>
        </row>
        <row r="853">
          <cell r="C853" t="str">
            <v>ايداع</v>
          </cell>
        </row>
        <row r="854">
          <cell r="C854" t="str">
            <v>ايداع</v>
          </cell>
        </row>
        <row r="855">
          <cell r="C855" t="str">
            <v>ايداع</v>
          </cell>
        </row>
        <row r="856">
          <cell r="C856" t="str">
            <v>ايداع</v>
          </cell>
        </row>
        <row r="857">
          <cell r="C857" t="str">
            <v>ايداع</v>
          </cell>
        </row>
        <row r="858">
          <cell r="C858" t="str">
            <v>ايداع</v>
          </cell>
        </row>
        <row r="859">
          <cell r="C859" t="str">
            <v>ايداع</v>
          </cell>
        </row>
        <row r="860">
          <cell r="C860" t="str">
            <v>ايداع</v>
          </cell>
        </row>
        <row r="861">
          <cell r="C861" t="str">
            <v>ايداع</v>
          </cell>
        </row>
        <row r="862">
          <cell r="C862" t="str">
            <v>ايداع</v>
          </cell>
        </row>
        <row r="863">
          <cell r="C863" t="str">
            <v>ايداع</v>
          </cell>
        </row>
        <row r="864">
          <cell r="C864" t="str">
            <v>ايداع</v>
          </cell>
        </row>
        <row r="865">
          <cell r="C865" t="str">
            <v>ايداع</v>
          </cell>
        </row>
        <row r="866">
          <cell r="B866">
            <v>145000</v>
          </cell>
          <cell r="C866" t="str">
            <v xml:space="preserve">شراء </v>
          </cell>
        </row>
        <row r="867">
          <cell r="C867" t="str">
            <v>ايداع</v>
          </cell>
        </row>
        <row r="868">
          <cell r="C868" t="str">
            <v>ايداع</v>
          </cell>
        </row>
        <row r="869">
          <cell r="C869" t="str">
            <v>ايداع</v>
          </cell>
        </row>
        <row r="870">
          <cell r="C870" t="str">
            <v>ايداع</v>
          </cell>
        </row>
        <row r="871">
          <cell r="C871" t="str">
            <v>ايداع</v>
          </cell>
        </row>
        <row r="872">
          <cell r="C872" t="str">
            <v>ايداع</v>
          </cell>
        </row>
        <row r="873">
          <cell r="C873" t="str">
            <v>ايداع</v>
          </cell>
        </row>
        <row r="874">
          <cell r="C874" t="str">
            <v>ايداع</v>
          </cell>
        </row>
        <row r="875">
          <cell r="C875" t="str">
            <v>ايداع</v>
          </cell>
        </row>
        <row r="876">
          <cell r="C876" t="str">
            <v>ايداع</v>
          </cell>
        </row>
        <row r="877">
          <cell r="B877">
            <v>63000</v>
          </cell>
          <cell r="C877" t="str">
            <v xml:space="preserve">شراء </v>
          </cell>
        </row>
        <row r="878">
          <cell r="C878" t="str">
            <v>ايداع</v>
          </cell>
        </row>
        <row r="879">
          <cell r="C879" t="str">
            <v>ايداع</v>
          </cell>
        </row>
        <row r="880">
          <cell r="C880" t="str">
            <v>ايداع</v>
          </cell>
        </row>
        <row r="881">
          <cell r="C881" t="str">
            <v>ايداع</v>
          </cell>
        </row>
        <row r="882">
          <cell r="C882" t="str">
            <v>ايداع</v>
          </cell>
        </row>
        <row r="883">
          <cell r="C883" t="str">
            <v>ايداع</v>
          </cell>
        </row>
        <row r="884">
          <cell r="C884" t="str">
            <v>ايداع</v>
          </cell>
        </row>
        <row r="885">
          <cell r="C885" t="str">
            <v>ايداع</v>
          </cell>
        </row>
        <row r="886">
          <cell r="C886" t="str">
            <v>ايداع</v>
          </cell>
        </row>
        <row r="887">
          <cell r="C887" t="str">
            <v>ايداع</v>
          </cell>
        </row>
        <row r="888">
          <cell r="C888" t="str">
            <v>ايداع</v>
          </cell>
        </row>
        <row r="889">
          <cell r="C889" t="str">
            <v>ايداع</v>
          </cell>
        </row>
        <row r="890">
          <cell r="C890" t="str">
            <v>ايداع</v>
          </cell>
        </row>
        <row r="891">
          <cell r="B891">
            <v>121500</v>
          </cell>
          <cell r="C891" t="str">
            <v xml:space="preserve">شراء </v>
          </cell>
        </row>
        <row r="892">
          <cell r="C892" t="str">
            <v>ايداع</v>
          </cell>
        </row>
        <row r="893">
          <cell r="C893" t="str">
            <v>ايداع</v>
          </cell>
        </row>
        <row r="894">
          <cell r="C894" t="str">
            <v>ايداع</v>
          </cell>
        </row>
        <row r="895">
          <cell r="C895" t="str">
            <v>ايداع</v>
          </cell>
        </row>
        <row r="896">
          <cell r="C896" t="str">
            <v>ايداع</v>
          </cell>
        </row>
        <row r="897">
          <cell r="C897" t="str">
            <v>ايداع</v>
          </cell>
        </row>
        <row r="898">
          <cell r="C898" t="str">
            <v>ايداع</v>
          </cell>
        </row>
        <row r="899">
          <cell r="C899" t="str">
            <v>ايداع</v>
          </cell>
        </row>
        <row r="900">
          <cell r="C900" t="str">
            <v>ايداع</v>
          </cell>
        </row>
        <row r="901">
          <cell r="C901" t="str">
            <v>ايداع</v>
          </cell>
        </row>
        <row r="902">
          <cell r="C902" t="str">
            <v>ايداع</v>
          </cell>
        </row>
        <row r="903">
          <cell r="C903" t="str">
            <v>ايداع</v>
          </cell>
        </row>
        <row r="904">
          <cell r="C904" t="str">
            <v>ايداع</v>
          </cell>
        </row>
        <row r="905">
          <cell r="C905" t="str">
            <v>ايداع</v>
          </cell>
        </row>
        <row r="906">
          <cell r="C906" t="str">
            <v>ايداع</v>
          </cell>
        </row>
        <row r="907">
          <cell r="C907" t="str">
            <v>ايداع</v>
          </cell>
        </row>
        <row r="908">
          <cell r="C908" t="str">
            <v>ايداع</v>
          </cell>
        </row>
        <row r="909">
          <cell r="C909" t="str">
            <v>ايداع</v>
          </cell>
        </row>
        <row r="910">
          <cell r="C910" t="str">
            <v>ايداع</v>
          </cell>
        </row>
        <row r="911">
          <cell r="C911" t="str">
            <v>ايداع</v>
          </cell>
        </row>
        <row r="912">
          <cell r="C912" t="str">
            <v>ايداع</v>
          </cell>
        </row>
        <row r="913">
          <cell r="C913" t="str">
            <v>ايداع</v>
          </cell>
        </row>
        <row r="914">
          <cell r="C914" t="str">
            <v>ايداع</v>
          </cell>
        </row>
        <row r="915">
          <cell r="C915" t="str">
            <v>ايداع</v>
          </cell>
        </row>
        <row r="916">
          <cell r="C916" t="str">
            <v>ايداع</v>
          </cell>
        </row>
        <row r="917">
          <cell r="C917" t="str">
            <v>ايداع</v>
          </cell>
        </row>
        <row r="918">
          <cell r="C918" t="str">
            <v>ايداع</v>
          </cell>
        </row>
        <row r="919">
          <cell r="C919" t="str">
            <v>ايداع</v>
          </cell>
        </row>
        <row r="920">
          <cell r="C920" t="str">
            <v>ايداع</v>
          </cell>
        </row>
        <row r="921">
          <cell r="B921">
            <v>65000</v>
          </cell>
          <cell r="C921" t="str">
            <v xml:space="preserve">شراء </v>
          </cell>
        </row>
        <row r="922">
          <cell r="C922" t="str">
            <v>ايداع</v>
          </cell>
        </row>
        <row r="923">
          <cell r="C923" t="str">
            <v>ايداع</v>
          </cell>
        </row>
        <row r="924">
          <cell r="C924" t="str">
            <v>ايداع</v>
          </cell>
        </row>
        <row r="925">
          <cell r="C925" t="str">
            <v>ايداع</v>
          </cell>
        </row>
        <row r="926">
          <cell r="C926" t="str">
            <v>ايداع</v>
          </cell>
        </row>
        <row r="927">
          <cell r="C927" t="str">
            <v>ايداع</v>
          </cell>
        </row>
        <row r="928">
          <cell r="C928" t="str">
            <v>ايداع</v>
          </cell>
        </row>
        <row r="929">
          <cell r="C929" t="str">
            <v>ايداع</v>
          </cell>
        </row>
        <row r="930">
          <cell r="C930" t="str">
            <v>ايداع</v>
          </cell>
        </row>
        <row r="931">
          <cell r="C931" t="str">
            <v>ايداع</v>
          </cell>
        </row>
        <row r="932">
          <cell r="C932" t="str">
            <v>ايداع</v>
          </cell>
        </row>
        <row r="933">
          <cell r="C933" t="str">
            <v>ايداع</v>
          </cell>
        </row>
        <row r="934">
          <cell r="C934" t="str">
            <v>ايداع</v>
          </cell>
        </row>
        <row r="935">
          <cell r="C935" t="str">
            <v>ايداع</v>
          </cell>
        </row>
        <row r="936">
          <cell r="C936" t="str">
            <v>ايداع</v>
          </cell>
        </row>
        <row r="937">
          <cell r="C937" t="str">
            <v>ايداع</v>
          </cell>
        </row>
        <row r="938">
          <cell r="C938" t="str">
            <v>ايداع</v>
          </cell>
        </row>
        <row r="939">
          <cell r="C939" t="str">
            <v>ايداع</v>
          </cell>
        </row>
        <row r="940">
          <cell r="C940" t="str">
            <v>ايداع</v>
          </cell>
        </row>
        <row r="941">
          <cell r="C941" t="str">
            <v>ايداع</v>
          </cell>
        </row>
        <row r="942">
          <cell r="C942" t="str">
            <v>ايداع</v>
          </cell>
        </row>
        <row r="943">
          <cell r="C943" t="str">
            <v>ايداع</v>
          </cell>
        </row>
        <row r="944">
          <cell r="C944" t="str">
            <v>ايداع</v>
          </cell>
        </row>
        <row r="945">
          <cell r="C945" t="str">
            <v>ايداع</v>
          </cell>
        </row>
        <row r="946">
          <cell r="C946" t="str">
            <v>ايداع</v>
          </cell>
        </row>
        <row r="947">
          <cell r="C947" t="str">
            <v>ايداع</v>
          </cell>
        </row>
        <row r="948">
          <cell r="C948" t="str">
            <v>ايداع</v>
          </cell>
        </row>
        <row r="949">
          <cell r="C949" t="str">
            <v>ايداع</v>
          </cell>
        </row>
        <row r="950">
          <cell r="C950" t="str">
            <v>ايداع</v>
          </cell>
        </row>
        <row r="951">
          <cell r="C951" t="str">
            <v>ايداع</v>
          </cell>
        </row>
        <row r="952">
          <cell r="C952" t="str">
            <v>ايداع</v>
          </cell>
        </row>
        <row r="953">
          <cell r="C953" t="str">
            <v>ايداع</v>
          </cell>
        </row>
        <row r="954">
          <cell r="C954" t="str">
            <v>ايداع</v>
          </cell>
        </row>
        <row r="955">
          <cell r="C955" t="str">
            <v>ايداع</v>
          </cell>
        </row>
        <row r="956">
          <cell r="C956" t="str">
            <v>ايداع</v>
          </cell>
        </row>
        <row r="957">
          <cell r="C957" t="str">
            <v>ايداع</v>
          </cell>
        </row>
        <row r="958">
          <cell r="C958" t="str">
            <v>ايداع</v>
          </cell>
        </row>
        <row r="959">
          <cell r="C959" t="str">
            <v>ايداع</v>
          </cell>
        </row>
        <row r="960">
          <cell r="C960" t="str">
            <v>ايداع</v>
          </cell>
        </row>
        <row r="961">
          <cell r="C961" t="str">
            <v>ايداع</v>
          </cell>
        </row>
        <row r="962">
          <cell r="C962" t="str">
            <v>ايداع</v>
          </cell>
        </row>
        <row r="963">
          <cell r="C963" t="str">
            <v>ايداع</v>
          </cell>
        </row>
        <row r="964">
          <cell r="B964">
            <v>75000</v>
          </cell>
          <cell r="C964" t="str">
            <v xml:space="preserve">شراء </v>
          </cell>
        </row>
        <row r="965">
          <cell r="B965">
            <v>78000</v>
          </cell>
          <cell r="C965" t="str">
            <v xml:space="preserve">شراء </v>
          </cell>
        </row>
        <row r="966">
          <cell r="B966">
            <v>89000</v>
          </cell>
          <cell r="C966" t="str">
            <v xml:space="preserve">شراء </v>
          </cell>
        </row>
        <row r="967">
          <cell r="C967" t="str">
            <v>ايداع</v>
          </cell>
        </row>
        <row r="968">
          <cell r="B968">
            <v>17200</v>
          </cell>
          <cell r="C968" t="str">
            <v>سحب</v>
          </cell>
        </row>
        <row r="969">
          <cell r="C969" t="str">
            <v>ايداع</v>
          </cell>
        </row>
        <row r="970">
          <cell r="C970" t="str">
            <v>ايداع</v>
          </cell>
        </row>
        <row r="971">
          <cell r="C971" t="str">
            <v>ايداع</v>
          </cell>
        </row>
        <row r="972">
          <cell r="C972" t="str">
            <v>ايداع</v>
          </cell>
        </row>
        <row r="973">
          <cell r="C973" t="str">
            <v>ايداع</v>
          </cell>
        </row>
        <row r="974">
          <cell r="C974" t="str">
            <v>ايداع</v>
          </cell>
        </row>
        <row r="975">
          <cell r="C975" t="str">
            <v>ايداع</v>
          </cell>
        </row>
        <row r="976">
          <cell r="C976" t="str">
            <v>ايداع</v>
          </cell>
        </row>
        <row r="977">
          <cell r="C977" t="str">
            <v>ايداع</v>
          </cell>
        </row>
        <row r="978">
          <cell r="C978" t="str">
            <v>ايداع</v>
          </cell>
        </row>
        <row r="979">
          <cell r="C979" t="str">
            <v>ايداع</v>
          </cell>
        </row>
        <row r="980">
          <cell r="C980" t="str">
            <v>ايداع</v>
          </cell>
        </row>
        <row r="981">
          <cell r="C981" t="str">
            <v>ايداع</v>
          </cell>
        </row>
        <row r="982">
          <cell r="C982" t="str">
            <v>ايداع</v>
          </cell>
        </row>
        <row r="983">
          <cell r="C983" t="str">
            <v>ايداع</v>
          </cell>
        </row>
        <row r="984">
          <cell r="C984" t="str">
            <v>ايداع</v>
          </cell>
        </row>
        <row r="985">
          <cell r="C985" t="str">
            <v>ايداع</v>
          </cell>
        </row>
        <row r="986">
          <cell r="C986" t="str">
            <v>ايداع</v>
          </cell>
        </row>
        <row r="987">
          <cell r="C987" t="str">
            <v>ايداع</v>
          </cell>
        </row>
        <row r="988">
          <cell r="C988" t="str">
            <v>ايداع</v>
          </cell>
        </row>
        <row r="989">
          <cell r="C989" t="str">
            <v>ايداع</v>
          </cell>
        </row>
        <row r="990">
          <cell r="C990" t="str">
            <v>ايداع</v>
          </cell>
        </row>
        <row r="991">
          <cell r="C991" t="str">
            <v>ايداع</v>
          </cell>
        </row>
        <row r="992">
          <cell r="C992" t="str">
            <v>ايداع</v>
          </cell>
        </row>
        <row r="993">
          <cell r="C993" t="str">
            <v>ايداع</v>
          </cell>
        </row>
        <row r="994">
          <cell r="C994" t="str">
            <v>ايداع</v>
          </cell>
        </row>
        <row r="995">
          <cell r="C995" t="str">
            <v>ايداع</v>
          </cell>
        </row>
        <row r="996">
          <cell r="C996" t="str">
            <v>ايداع</v>
          </cell>
        </row>
        <row r="997">
          <cell r="B997">
            <v>50000</v>
          </cell>
          <cell r="C997" t="str">
            <v xml:space="preserve">شراء </v>
          </cell>
        </row>
        <row r="998">
          <cell r="B998">
            <v>75000</v>
          </cell>
          <cell r="C998" t="str">
            <v xml:space="preserve">شراء </v>
          </cell>
        </row>
        <row r="999">
          <cell r="C999" t="str">
            <v>ايداع</v>
          </cell>
        </row>
        <row r="1000">
          <cell r="C1000" t="str">
            <v>ايداع</v>
          </cell>
        </row>
        <row r="1001">
          <cell r="C1001" t="str">
            <v>ايداع</v>
          </cell>
        </row>
        <row r="1002">
          <cell r="C1002" t="str">
            <v>ايداع</v>
          </cell>
        </row>
        <row r="1003">
          <cell r="C1003" t="str">
            <v>ايداع</v>
          </cell>
        </row>
        <row r="1004">
          <cell r="C1004" t="str">
            <v>ايداع</v>
          </cell>
        </row>
        <row r="1005">
          <cell r="C1005" t="str">
            <v>ايداع</v>
          </cell>
        </row>
        <row r="1006">
          <cell r="C1006" t="str">
            <v>ايداع</v>
          </cell>
        </row>
        <row r="1007">
          <cell r="C1007" t="str">
            <v>ايداع</v>
          </cell>
        </row>
        <row r="1008">
          <cell r="C1008" t="str">
            <v>ايداع</v>
          </cell>
        </row>
        <row r="1009">
          <cell r="C1009" t="str">
            <v>ايداع</v>
          </cell>
        </row>
        <row r="1010">
          <cell r="C1010" t="str">
            <v>ايداع</v>
          </cell>
        </row>
        <row r="1011">
          <cell r="C1011" t="str">
            <v>ايداع</v>
          </cell>
        </row>
        <row r="1012">
          <cell r="C1012" t="str">
            <v>ايداع</v>
          </cell>
        </row>
        <row r="1013">
          <cell r="C1013" t="str">
            <v>ايداع</v>
          </cell>
        </row>
        <row r="1014">
          <cell r="C1014" t="str">
            <v>ايداع</v>
          </cell>
        </row>
        <row r="1015">
          <cell r="C1015" t="str">
            <v>ايداع</v>
          </cell>
        </row>
        <row r="1016">
          <cell r="C1016" t="str">
            <v>ايداع</v>
          </cell>
        </row>
        <row r="1017">
          <cell r="C1017" t="str">
            <v>ايداع</v>
          </cell>
        </row>
        <row r="1018">
          <cell r="C1018" t="str">
            <v>ايداع</v>
          </cell>
        </row>
        <row r="1019">
          <cell r="C1019" t="str">
            <v>ايداع</v>
          </cell>
        </row>
        <row r="1020">
          <cell r="C1020" t="str">
            <v>ايداع</v>
          </cell>
        </row>
        <row r="1021">
          <cell r="B1021">
            <v>70000</v>
          </cell>
          <cell r="C1021" t="str">
            <v xml:space="preserve">شراء </v>
          </cell>
        </row>
        <row r="1022">
          <cell r="C1022" t="str">
            <v>ايداع</v>
          </cell>
        </row>
        <row r="1023">
          <cell r="C1023" t="str">
            <v>ايداع</v>
          </cell>
        </row>
        <row r="1024">
          <cell r="C1024" t="str">
            <v>ايداع</v>
          </cell>
        </row>
        <row r="1025">
          <cell r="C1025" t="str">
            <v>ايداع</v>
          </cell>
        </row>
        <row r="1026">
          <cell r="C1026" t="str">
            <v>ايداع</v>
          </cell>
        </row>
        <row r="1027">
          <cell r="C1027" t="str">
            <v>ايداع</v>
          </cell>
        </row>
        <row r="1028">
          <cell r="C1028" t="str">
            <v>ايداع</v>
          </cell>
        </row>
        <row r="1029">
          <cell r="C1029" t="str">
            <v>ايداع</v>
          </cell>
        </row>
        <row r="1030">
          <cell r="C1030" t="str">
            <v>ايداع</v>
          </cell>
        </row>
        <row r="1031">
          <cell r="C1031" t="str">
            <v>ايداع</v>
          </cell>
        </row>
        <row r="1032">
          <cell r="C1032" t="str">
            <v>ايداع</v>
          </cell>
        </row>
        <row r="1033">
          <cell r="C1033" t="str">
            <v>ايداع</v>
          </cell>
        </row>
        <row r="1034">
          <cell r="B1034">
            <v>43000</v>
          </cell>
          <cell r="C1034" t="str">
            <v xml:space="preserve">شراء </v>
          </cell>
        </row>
        <row r="1035">
          <cell r="C1035" t="str">
            <v>ايداع</v>
          </cell>
        </row>
        <row r="1036">
          <cell r="C1036" t="str">
            <v>ايداع</v>
          </cell>
        </row>
        <row r="1037">
          <cell r="C1037" t="str">
            <v>ايداع</v>
          </cell>
        </row>
        <row r="1038">
          <cell r="C1038" t="str">
            <v>ايداع</v>
          </cell>
        </row>
        <row r="1039">
          <cell r="C1039" t="str">
            <v>ايداع</v>
          </cell>
        </row>
        <row r="1040">
          <cell r="C1040" t="str">
            <v>ايداع</v>
          </cell>
        </row>
        <row r="1041">
          <cell r="C1041" t="str">
            <v>ايداع</v>
          </cell>
        </row>
        <row r="1042">
          <cell r="C1042" t="str">
            <v>ايداع</v>
          </cell>
        </row>
        <row r="1043">
          <cell r="C1043" t="str">
            <v>ايداع</v>
          </cell>
        </row>
        <row r="1044">
          <cell r="C1044" t="str">
            <v>ايداع</v>
          </cell>
        </row>
        <row r="1045">
          <cell r="C1045" t="str">
            <v>ايداع</v>
          </cell>
        </row>
        <row r="1046">
          <cell r="B1046">
            <v>130000</v>
          </cell>
          <cell r="C1046" t="str">
            <v xml:space="preserve">شراء </v>
          </cell>
        </row>
        <row r="1047">
          <cell r="C1047" t="str">
            <v>ايداع</v>
          </cell>
        </row>
        <row r="1048">
          <cell r="C1048" t="str">
            <v>ايداع</v>
          </cell>
        </row>
        <row r="1049">
          <cell r="C1049" t="str">
            <v>ايداع</v>
          </cell>
        </row>
        <row r="1050">
          <cell r="C1050" t="str">
            <v>ايداع</v>
          </cell>
        </row>
        <row r="1051">
          <cell r="C1051" t="str">
            <v>ايداع</v>
          </cell>
        </row>
        <row r="1052">
          <cell r="C1052" t="str">
            <v>ايداع</v>
          </cell>
        </row>
        <row r="1053">
          <cell r="C1053" t="str">
            <v>ايداع</v>
          </cell>
        </row>
        <row r="1054">
          <cell r="C1054" t="str">
            <v>ايداع</v>
          </cell>
        </row>
        <row r="1055">
          <cell r="C1055" t="str">
            <v>ايداع</v>
          </cell>
        </row>
        <row r="1056">
          <cell r="C1056" t="str">
            <v>ايداع</v>
          </cell>
        </row>
        <row r="1057">
          <cell r="C1057" t="str">
            <v>ايداع</v>
          </cell>
        </row>
        <row r="1058">
          <cell r="C1058" t="str">
            <v>ايداع</v>
          </cell>
        </row>
        <row r="1059">
          <cell r="C1059" t="str">
            <v>ايداع</v>
          </cell>
        </row>
        <row r="1060">
          <cell r="C1060" t="str">
            <v>ايداع</v>
          </cell>
        </row>
        <row r="1061">
          <cell r="C1061" t="str">
            <v>ايداع</v>
          </cell>
        </row>
        <row r="1062">
          <cell r="C1062" t="str">
            <v>ايداع</v>
          </cell>
        </row>
        <row r="1063">
          <cell r="C1063" t="str">
            <v>ايداع</v>
          </cell>
        </row>
        <row r="1064">
          <cell r="C1064" t="str">
            <v>ايداع</v>
          </cell>
        </row>
        <row r="1065">
          <cell r="C1065" t="str">
            <v>ايداع</v>
          </cell>
        </row>
        <row r="1066">
          <cell r="C1066" t="str">
            <v>ايداع</v>
          </cell>
        </row>
        <row r="1067">
          <cell r="C1067" t="str">
            <v>ايداع</v>
          </cell>
        </row>
        <row r="1068">
          <cell r="C1068" t="str">
            <v>ايداع</v>
          </cell>
        </row>
        <row r="1069">
          <cell r="C1069" t="str">
            <v>ايداع</v>
          </cell>
        </row>
        <row r="1070">
          <cell r="C1070" t="str">
            <v>ايداع</v>
          </cell>
        </row>
        <row r="1071">
          <cell r="C1071" t="str">
            <v>ايداع</v>
          </cell>
        </row>
        <row r="1072">
          <cell r="C1072" t="str">
            <v>ايداع</v>
          </cell>
        </row>
        <row r="1073">
          <cell r="C1073" t="str">
            <v>ايداع</v>
          </cell>
        </row>
        <row r="1074">
          <cell r="B1074">
            <v>75000</v>
          </cell>
          <cell r="C1074" t="str">
            <v xml:space="preserve">شراء </v>
          </cell>
        </row>
        <row r="1075">
          <cell r="C1075" t="str">
            <v>ايداع</v>
          </cell>
        </row>
        <row r="1076">
          <cell r="C1076" t="str">
            <v>ايداع</v>
          </cell>
        </row>
        <row r="1077">
          <cell r="C1077" t="str">
            <v>ايداع</v>
          </cell>
        </row>
        <row r="1078">
          <cell r="C1078" t="str">
            <v>ايداع</v>
          </cell>
        </row>
        <row r="1079">
          <cell r="C1079" t="str">
            <v>ايداع</v>
          </cell>
        </row>
        <row r="1080">
          <cell r="C1080" t="str">
            <v>ايداع</v>
          </cell>
        </row>
        <row r="1081">
          <cell r="C1081" t="str">
            <v>ايداع</v>
          </cell>
        </row>
        <row r="1082">
          <cell r="C1082" t="str">
            <v>ايداع</v>
          </cell>
        </row>
        <row r="1083">
          <cell r="C1083" t="str">
            <v>ايداع</v>
          </cell>
        </row>
        <row r="1084">
          <cell r="C1084" t="str">
            <v>ايداع</v>
          </cell>
        </row>
        <row r="1085">
          <cell r="C1085" t="str">
            <v>ايداع</v>
          </cell>
        </row>
        <row r="1086">
          <cell r="C1086" t="str">
            <v>ايداع</v>
          </cell>
        </row>
        <row r="1087">
          <cell r="C1087" t="str">
            <v>ايداع</v>
          </cell>
        </row>
        <row r="1088">
          <cell r="C1088" t="str">
            <v>ايداع</v>
          </cell>
        </row>
        <row r="1089">
          <cell r="C1089" t="str">
            <v>ايداع</v>
          </cell>
        </row>
        <row r="1090">
          <cell r="C1090" t="str">
            <v>ايداع</v>
          </cell>
        </row>
        <row r="1091">
          <cell r="C1091" t="str">
            <v>ايداع</v>
          </cell>
        </row>
        <row r="1092">
          <cell r="C1092" t="str">
            <v>ايداع</v>
          </cell>
        </row>
        <row r="1093">
          <cell r="C1093" t="str">
            <v>ايداع</v>
          </cell>
        </row>
        <row r="1094">
          <cell r="C1094" t="str">
            <v>ايداع</v>
          </cell>
        </row>
        <row r="1095">
          <cell r="C1095" t="str">
            <v>ايداع</v>
          </cell>
        </row>
        <row r="1096">
          <cell r="C1096" t="str">
            <v>ايداع</v>
          </cell>
        </row>
        <row r="1097">
          <cell r="C1097" t="str">
            <v>ايداع</v>
          </cell>
        </row>
        <row r="1098">
          <cell r="C1098" t="str">
            <v>ايداع</v>
          </cell>
        </row>
        <row r="1099">
          <cell r="C1099" t="str">
            <v>ايداع</v>
          </cell>
        </row>
        <row r="1100">
          <cell r="C1100" t="str">
            <v>ايداع</v>
          </cell>
        </row>
        <row r="1101">
          <cell r="C1101" t="str">
            <v>ايداع</v>
          </cell>
        </row>
        <row r="1102">
          <cell r="C1102" t="str">
            <v>ايداع</v>
          </cell>
        </row>
        <row r="1103">
          <cell r="C1103" t="str">
            <v>ايداع</v>
          </cell>
        </row>
        <row r="1104">
          <cell r="C1104" t="str">
            <v>ايداع</v>
          </cell>
        </row>
        <row r="1105">
          <cell r="C1105" t="str">
            <v>ايداع</v>
          </cell>
        </row>
        <row r="1106">
          <cell r="C1106" t="str">
            <v>ايداع</v>
          </cell>
        </row>
        <row r="1107">
          <cell r="C1107" t="str">
            <v>ايداع</v>
          </cell>
        </row>
        <row r="1108">
          <cell r="C1108" t="str">
            <v>ايداع</v>
          </cell>
        </row>
        <row r="1109">
          <cell r="C1109" t="str">
            <v>ايداع</v>
          </cell>
        </row>
        <row r="1110">
          <cell r="C1110" t="str">
            <v>ايداع</v>
          </cell>
        </row>
        <row r="1111">
          <cell r="C1111" t="str">
            <v>ايداع</v>
          </cell>
        </row>
        <row r="1112">
          <cell r="C1112" t="str">
            <v>ايداع</v>
          </cell>
        </row>
        <row r="1113">
          <cell r="C1113" t="str">
            <v>ايداع</v>
          </cell>
        </row>
        <row r="1114">
          <cell r="C1114" t="str">
            <v>ايداع</v>
          </cell>
        </row>
        <row r="1115">
          <cell r="C1115" t="str">
            <v>ايداع</v>
          </cell>
        </row>
        <row r="1116">
          <cell r="C1116" t="str">
            <v>ايداع</v>
          </cell>
        </row>
        <row r="1117">
          <cell r="C1117" t="str">
            <v>ايداع</v>
          </cell>
        </row>
        <row r="1118">
          <cell r="C1118" t="str">
            <v>ايداع</v>
          </cell>
        </row>
        <row r="1119">
          <cell r="C1119" t="str">
            <v>ايداع</v>
          </cell>
        </row>
        <row r="1120">
          <cell r="C1120" t="str">
            <v>ايداع</v>
          </cell>
        </row>
        <row r="1121">
          <cell r="C1121" t="str">
            <v>ايداع</v>
          </cell>
        </row>
        <row r="1122">
          <cell r="C1122" t="str">
            <v>ايداع</v>
          </cell>
        </row>
        <row r="1123">
          <cell r="C1123" t="str">
            <v>ايداع</v>
          </cell>
        </row>
        <row r="1124">
          <cell r="B1124">
            <v>75000</v>
          </cell>
          <cell r="C1124" t="str">
            <v xml:space="preserve">شراء </v>
          </cell>
        </row>
        <row r="1125">
          <cell r="C1125" t="str">
            <v>ايداع</v>
          </cell>
        </row>
        <row r="1126">
          <cell r="C1126" t="str">
            <v>ايداع</v>
          </cell>
        </row>
        <row r="1127">
          <cell r="C1127" t="str">
            <v>ايداع</v>
          </cell>
        </row>
        <row r="1128">
          <cell r="C1128" t="str">
            <v>ايداع</v>
          </cell>
        </row>
        <row r="1129">
          <cell r="C1129" t="str">
            <v>ايداع</v>
          </cell>
        </row>
        <row r="1130">
          <cell r="C1130" t="str">
            <v>ايداع</v>
          </cell>
        </row>
        <row r="1131">
          <cell r="C1131" t="str">
            <v>ايداع</v>
          </cell>
        </row>
        <row r="1132">
          <cell r="B1132">
            <v>12600</v>
          </cell>
          <cell r="C1132" t="str">
            <v>سحب</v>
          </cell>
        </row>
        <row r="1133">
          <cell r="C1133" t="str">
            <v>ايداع</v>
          </cell>
        </row>
        <row r="1134">
          <cell r="C1134" t="str">
            <v>ايداع</v>
          </cell>
        </row>
        <row r="1135">
          <cell r="C1135" t="str">
            <v>ايداع</v>
          </cell>
        </row>
        <row r="1136">
          <cell r="C1136" t="str">
            <v>ايداع</v>
          </cell>
        </row>
        <row r="1137">
          <cell r="C1137" t="str">
            <v>ايداع</v>
          </cell>
        </row>
        <row r="1138">
          <cell r="C1138" t="str">
            <v>ايداع</v>
          </cell>
        </row>
        <row r="1139">
          <cell r="C1139" t="str">
            <v>ايداع</v>
          </cell>
        </row>
        <row r="1140">
          <cell r="C1140" t="str">
            <v>ايداع</v>
          </cell>
        </row>
        <row r="1141">
          <cell r="C1141" t="str">
            <v>ايداع</v>
          </cell>
        </row>
        <row r="1142">
          <cell r="C1142" t="str">
            <v>ايداع</v>
          </cell>
        </row>
        <row r="1143">
          <cell r="C1143" t="str">
            <v>ايداع</v>
          </cell>
        </row>
        <row r="1144">
          <cell r="C1144" t="str">
            <v>ايداع</v>
          </cell>
        </row>
        <row r="1145">
          <cell r="C1145" t="str">
            <v>ايداع</v>
          </cell>
        </row>
        <row r="1146">
          <cell r="C1146" t="str">
            <v>ايداع</v>
          </cell>
        </row>
        <row r="1147">
          <cell r="C1147" t="str">
            <v>ايداع</v>
          </cell>
        </row>
        <row r="1148">
          <cell r="C1148" t="str">
            <v>ايداع</v>
          </cell>
        </row>
        <row r="1149">
          <cell r="C1149" t="str">
            <v>ايداع</v>
          </cell>
        </row>
        <row r="1150">
          <cell r="C1150" t="str">
            <v>ايداع</v>
          </cell>
        </row>
        <row r="1151">
          <cell r="C1151" t="str">
            <v>ايداع</v>
          </cell>
        </row>
        <row r="1152">
          <cell r="C1152" t="str">
            <v>ايداع</v>
          </cell>
        </row>
        <row r="1153">
          <cell r="C1153" t="str">
            <v>ايداع</v>
          </cell>
        </row>
        <row r="1154">
          <cell r="C1154" t="str">
            <v>ايداع</v>
          </cell>
        </row>
        <row r="1155">
          <cell r="C1155" t="str">
            <v>ايداع</v>
          </cell>
        </row>
        <row r="1156">
          <cell r="C1156" t="str">
            <v>ايداع</v>
          </cell>
        </row>
        <row r="1157">
          <cell r="C1157" t="str">
            <v>ايداع</v>
          </cell>
        </row>
        <row r="1158">
          <cell r="C1158" t="str">
            <v>ايداع</v>
          </cell>
        </row>
        <row r="1159">
          <cell r="C1159" t="str">
            <v>ايداع</v>
          </cell>
        </row>
        <row r="1160">
          <cell r="C1160" t="str">
            <v>ايداع</v>
          </cell>
        </row>
        <row r="1161">
          <cell r="C1161" t="str">
            <v>ايداع</v>
          </cell>
        </row>
        <row r="1162">
          <cell r="C1162" t="str">
            <v>ايداع</v>
          </cell>
        </row>
        <row r="1163">
          <cell r="C1163" t="str">
            <v>ايداع</v>
          </cell>
        </row>
        <row r="1164">
          <cell r="C1164" t="str">
            <v>ايداع</v>
          </cell>
        </row>
        <row r="1165">
          <cell r="C1165" t="str">
            <v>ايداع</v>
          </cell>
        </row>
        <row r="1166">
          <cell r="C1166" t="str">
            <v>ايداع</v>
          </cell>
        </row>
        <row r="1167">
          <cell r="C1167" t="str">
            <v>ايداع</v>
          </cell>
        </row>
        <row r="1168">
          <cell r="C1168" t="str">
            <v>ايداع</v>
          </cell>
        </row>
        <row r="1169">
          <cell r="C1169" t="str">
            <v>ايداع</v>
          </cell>
        </row>
        <row r="1170">
          <cell r="C1170" t="str">
            <v>ايداع</v>
          </cell>
        </row>
        <row r="1171">
          <cell r="C1171" t="str">
            <v>ايداع</v>
          </cell>
        </row>
        <row r="1172">
          <cell r="C1172" t="str">
            <v>ايداع</v>
          </cell>
        </row>
        <row r="1173">
          <cell r="C1173" t="str">
            <v>ايداع</v>
          </cell>
        </row>
        <row r="1174">
          <cell r="C1174" t="str">
            <v>ايداع</v>
          </cell>
        </row>
        <row r="1175">
          <cell r="C1175" t="str">
            <v>ايداع</v>
          </cell>
        </row>
        <row r="1176">
          <cell r="C1176" t="str">
            <v>ايداع</v>
          </cell>
        </row>
        <row r="1177">
          <cell r="C1177" t="str">
            <v>ايداع</v>
          </cell>
        </row>
        <row r="1178">
          <cell r="C1178" t="str">
            <v>ايداع</v>
          </cell>
        </row>
        <row r="1179">
          <cell r="C1179" t="str">
            <v>ايداع</v>
          </cell>
        </row>
        <row r="1180">
          <cell r="C1180" t="str">
            <v>ايداع</v>
          </cell>
        </row>
        <row r="1181">
          <cell r="C1181" t="str">
            <v>ايداع</v>
          </cell>
        </row>
        <row r="1182">
          <cell r="C1182" t="str">
            <v>ايداع</v>
          </cell>
        </row>
        <row r="1183">
          <cell r="C1183" t="str">
            <v>ايداع</v>
          </cell>
        </row>
        <row r="1184">
          <cell r="C1184" t="str">
            <v>ايداع</v>
          </cell>
        </row>
        <row r="1185">
          <cell r="C1185" t="str">
            <v>ايداع</v>
          </cell>
        </row>
        <row r="1186">
          <cell r="C1186" t="str">
            <v>ايداع</v>
          </cell>
        </row>
        <row r="1187">
          <cell r="C1187" t="str">
            <v>ايداع</v>
          </cell>
        </row>
        <row r="1188">
          <cell r="C1188" t="str">
            <v>ايداع</v>
          </cell>
        </row>
        <row r="1189">
          <cell r="C1189" t="str">
            <v>ايداع</v>
          </cell>
        </row>
        <row r="1190">
          <cell r="C1190" t="str">
            <v>ايداع</v>
          </cell>
        </row>
        <row r="1191">
          <cell r="B1191">
            <v>75000</v>
          </cell>
          <cell r="C1191" t="str">
            <v xml:space="preserve">شراء </v>
          </cell>
        </row>
        <row r="1192">
          <cell r="C1192" t="str">
            <v>ايداع</v>
          </cell>
        </row>
        <row r="1193">
          <cell r="C1193" t="str">
            <v>ايداع</v>
          </cell>
        </row>
        <row r="1194">
          <cell r="C1194" t="str">
            <v>ايداع</v>
          </cell>
        </row>
        <row r="1195">
          <cell r="C1195" t="str">
            <v>ايداع</v>
          </cell>
        </row>
        <row r="1196">
          <cell r="C1196" t="str">
            <v>ايداع</v>
          </cell>
        </row>
        <row r="1197">
          <cell r="C1197" t="str">
            <v>ايداع</v>
          </cell>
        </row>
        <row r="1198">
          <cell r="C1198" t="str">
            <v>ايداع</v>
          </cell>
        </row>
        <row r="1199">
          <cell r="C1199" t="str">
            <v>ايداع</v>
          </cell>
        </row>
        <row r="1200">
          <cell r="C1200" t="str">
            <v>ايداع</v>
          </cell>
        </row>
        <row r="1201">
          <cell r="C1201" t="str">
            <v>ايداع</v>
          </cell>
        </row>
        <row r="1202">
          <cell r="C1202" t="str">
            <v>ايداع</v>
          </cell>
        </row>
        <row r="1203">
          <cell r="C1203" t="str">
            <v>ايداع</v>
          </cell>
        </row>
        <row r="1204">
          <cell r="C1204" t="str">
            <v>ايداع</v>
          </cell>
        </row>
        <row r="1205">
          <cell r="C1205" t="str">
            <v>ايداع</v>
          </cell>
        </row>
        <row r="1206">
          <cell r="C1206" t="str">
            <v>ايداع</v>
          </cell>
        </row>
        <row r="1207">
          <cell r="C1207" t="str">
            <v>ايداع</v>
          </cell>
        </row>
        <row r="1208">
          <cell r="C1208" t="str">
            <v>ايداع</v>
          </cell>
        </row>
        <row r="1209">
          <cell r="C1209" t="str">
            <v>ايداع</v>
          </cell>
        </row>
        <row r="1210">
          <cell r="C1210" t="str">
            <v>ايداع</v>
          </cell>
        </row>
        <row r="1211">
          <cell r="C1211" t="str">
            <v>ايداع</v>
          </cell>
        </row>
        <row r="1212">
          <cell r="C1212" t="str">
            <v>ايداع</v>
          </cell>
        </row>
        <row r="1213">
          <cell r="C1213" t="str">
            <v>ايداع</v>
          </cell>
        </row>
        <row r="1214">
          <cell r="C1214" t="str">
            <v>ايداع</v>
          </cell>
        </row>
        <row r="1215">
          <cell r="C1215" t="str">
            <v>ايداع</v>
          </cell>
        </row>
        <row r="1216">
          <cell r="C1216" t="str">
            <v>ايداع</v>
          </cell>
        </row>
        <row r="1217">
          <cell r="C1217" t="str">
            <v>ايداع</v>
          </cell>
        </row>
        <row r="1218">
          <cell r="C1218" t="str">
            <v>ايداع</v>
          </cell>
        </row>
        <row r="1219">
          <cell r="C1219" t="str">
            <v>ايداع</v>
          </cell>
        </row>
        <row r="1220">
          <cell r="C1220" t="str">
            <v>ايداع</v>
          </cell>
        </row>
        <row r="1221">
          <cell r="C1221" t="str">
            <v>ايداع</v>
          </cell>
        </row>
        <row r="1222">
          <cell r="C1222" t="str">
            <v>ايداع</v>
          </cell>
        </row>
        <row r="1223">
          <cell r="C1223" t="str">
            <v>ايداع</v>
          </cell>
        </row>
        <row r="1224">
          <cell r="C1224" t="str">
            <v>ايداع</v>
          </cell>
        </row>
        <row r="1225">
          <cell r="C1225" t="str">
            <v>ايداع</v>
          </cell>
        </row>
        <row r="1226">
          <cell r="C1226" t="str">
            <v>ايداع</v>
          </cell>
        </row>
        <row r="1227">
          <cell r="C1227" t="str">
            <v>ايداع</v>
          </cell>
        </row>
        <row r="1228">
          <cell r="C1228" t="str">
            <v>ايداع</v>
          </cell>
        </row>
        <row r="1229">
          <cell r="C1229" t="str">
            <v>ايداع</v>
          </cell>
        </row>
        <row r="1230">
          <cell r="C1230" t="str">
            <v>ايداع</v>
          </cell>
        </row>
        <row r="1231">
          <cell r="C1231" t="str">
            <v>ايداع</v>
          </cell>
        </row>
        <row r="1232">
          <cell r="C1232" t="str">
            <v>ايداع</v>
          </cell>
        </row>
        <row r="1233">
          <cell r="C1233" t="str">
            <v>ايداع</v>
          </cell>
        </row>
        <row r="1234">
          <cell r="C1234" t="str">
            <v>ايداع</v>
          </cell>
        </row>
        <row r="1235">
          <cell r="C1235" t="str">
            <v>ايداع</v>
          </cell>
        </row>
        <row r="1236">
          <cell r="C1236" t="str">
            <v>ايداع</v>
          </cell>
        </row>
        <row r="1237">
          <cell r="C1237" t="str">
            <v>ايداع</v>
          </cell>
        </row>
        <row r="1238">
          <cell r="C1238" t="str">
            <v>ايداع</v>
          </cell>
        </row>
        <row r="1239">
          <cell r="C1239" t="str">
            <v>ايداع</v>
          </cell>
        </row>
        <row r="1240">
          <cell r="C1240" t="str">
            <v>ايداع</v>
          </cell>
        </row>
        <row r="1241">
          <cell r="C1241" t="str">
            <v>ايداع</v>
          </cell>
        </row>
        <row r="1242">
          <cell r="C1242" t="str">
            <v>ايداع</v>
          </cell>
        </row>
        <row r="1243">
          <cell r="C1243" t="str">
            <v>ايداع</v>
          </cell>
        </row>
        <row r="1244">
          <cell r="C1244" t="str">
            <v>ايداع</v>
          </cell>
        </row>
        <row r="1245">
          <cell r="C1245" t="str">
            <v>ايداع</v>
          </cell>
        </row>
        <row r="1246">
          <cell r="C1246" t="str">
            <v>ايداع</v>
          </cell>
        </row>
        <row r="1247">
          <cell r="C1247" t="str">
            <v>ايداع</v>
          </cell>
        </row>
        <row r="1248">
          <cell r="C1248" t="str">
            <v>ايداع</v>
          </cell>
        </row>
        <row r="1249">
          <cell r="C1249" t="str">
            <v>ايداع</v>
          </cell>
        </row>
        <row r="1250">
          <cell r="C1250" t="str">
            <v>ايداع</v>
          </cell>
        </row>
        <row r="1251">
          <cell r="C1251" t="str">
            <v>ايداع</v>
          </cell>
        </row>
        <row r="1252">
          <cell r="B1252">
            <v>75000</v>
          </cell>
          <cell r="C1252" t="str">
            <v xml:space="preserve">شراء </v>
          </cell>
        </row>
        <row r="1253">
          <cell r="C1253" t="str">
            <v>ايداع</v>
          </cell>
        </row>
        <row r="1254">
          <cell r="C1254" t="str">
            <v>ايداع</v>
          </cell>
        </row>
        <row r="1255">
          <cell r="C1255" t="str">
            <v>ايداع</v>
          </cell>
        </row>
        <row r="1256">
          <cell r="C1256" t="str">
            <v>ايداع</v>
          </cell>
        </row>
        <row r="1257">
          <cell r="C1257" t="str">
            <v>ايداع</v>
          </cell>
        </row>
        <row r="1258">
          <cell r="C1258" t="str">
            <v>ايداع</v>
          </cell>
        </row>
        <row r="1259">
          <cell r="C1259" t="str">
            <v>ايداع</v>
          </cell>
        </row>
        <row r="1260">
          <cell r="C1260" t="str">
            <v>ايداع</v>
          </cell>
        </row>
        <row r="1261">
          <cell r="C1261" t="str">
            <v>ايداع</v>
          </cell>
        </row>
        <row r="1262">
          <cell r="C1262" t="str">
            <v>ايداع</v>
          </cell>
        </row>
        <row r="1263">
          <cell r="C1263" t="str">
            <v>ايداع</v>
          </cell>
        </row>
        <row r="1264">
          <cell r="C1264" t="str">
            <v>ايداع</v>
          </cell>
        </row>
        <row r="1265">
          <cell r="C1265" t="str">
            <v>ايداع</v>
          </cell>
        </row>
        <row r="1266">
          <cell r="C1266" t="str">
            <v>ايداع</v>
          </cell>
        </row>
        <row r="1267">
          <cell r="C1267" t="str">
            <v>ايداع</v>
          </cell>
        </row>
        <row r="1268">
          <cell r="C1268" t="str">
            <v>ايداع</v>
          </cell>
        </row>
        <row r="1269">
          <cell r="C1269" t="str">
            <v>ايداع</v>
          </cell>
        </row>
        <row r="1270">
          <cell r="B1270">
            <v>75000</v>
          </cell>
          <cell r="C1270" t="str">
            <v xml:space="preserve">شراء </v>
          </cell>
        </row>
        <row r="1271">
          <cell r="C1271" t="str">
            <v>ايداع</v>
          </cell>
        </row>
        <row r="1272">
          <cell r="C1272" t="str">
            <v>ايداع</v>
          </cell>
        </row>
        <row r="1273">
          <cell r="C1273" t="str">
            <v>ايداع</v>
          </cell>
        </row>
        <row r="1274">
          <cell r="C1274" t="str">
            <v>ايداع</v>
          </cell>
        </row>
        <row r="1275">
          <cell r="C1275" t="str">
            <v>ايداع</v>
          </cell>
        </row>
        <row r="1276">
          <cell r="C1276" t="str">
            <v>ايداع</v>
          </cell>
        </row>
        <row r="1277">
          <cell r="C1277" t="str">
            <v>ايداع</v>
          </cell>
        </row>
        <row r="1278">
          <cell r="C1278" t="str">
            <v>ايداع</v>
          </cell>
        </row>
        <row r="1279">
          <cell r="C1279" t="str">
            <v>ايداع</v>
          </cell>
        </row>
        <row r="1280">
          <cell r="C1280" t="str">
            <v>ايداع</v>
          </cell>
        </row>
        <row r="1281">
          <cell r="C1281" t="str">
            <v>ايداع</v>
          </cell>
        </row>
        <row r="1282">
          <cell r="C1282" t="str">
            <v>ايداع</v>
          </cell>
        </row>
        <row r="1283">
          <cell r="C1283" t="str">
            <v>ايداع</v>
          </cell>
        </row>
        <row r="1284">
          <cell r="C1284" t="str">
            <v>ايداع</v>
          </cell>
        </row>
        <row r="1285">
          <cell r="C1285" t="str">
            <v>ايداع</v>
          </cell>
        </row>
        <row r="1286">
          <cell r="C1286" t="str">
            <v>ايداع</v>
          </cell>
        </row>
        <row r="1287">
          <cell r="C1287" t="str">
            <v>ايداع</v>
          </cell>
        </row>
        <row r="1288">
          <cell r="C1288" t="str">
            <v>ايداع</v>
          </cell>
        </row>
        <row r="1289">
          <cell r="C1289" t="str">
            <v>ايداع</v>
          </cell>
        </row>
        <row r="1290">
          <cell r="C1290" t="str">
            <v>ايداع</v>
          </cell>
        </row>
        <row r="1291">
          <cell r="C1291" t="str">
            <v>ايداع</v>
          </cell>
        </row>
        <row r="1292">
          <cell r="C1292" t="str">
            <v>ايداع</v>
          </cell>
        </row>
        <row r="1293">
          <cell r="C1293" t="str">
            <v>ايداع</v>
          </cell>
        </row>
        <row r="1294">
          <cell r="C1294" t="str">
            <v>ايداع</v>
          </cell>
        </row>
        <row r="1295">
          <cell r="C1295" t="str">
            <v>ايداع</v>
          </cell>
        </row>
        <row r="1296">
          <cell r="C1296" t="str">
            <v>ايداع</v>
          </cell>
        </row>
        <row r="1297">
          <cell r="C1297" t="str">
            <v>ايداع</v>
          </cell>
        </row>
        <row r="1298">
          <cell r="C1298" t="str">
            <v>ايداع</v>
          </cell>
        </row>
        <row r="1299">
          <cell r="C1299" t="str">
            <v>ايداع</v>
          </cell>
        </row>
        <row r="1300">
          <cell r="C1300" t="str">
            <v>ايداع</v>
          </cell>
        </row>
        <row r="1301">
          <cell r="C1301" t="str">
            <v>ايداع</v>
          </cell>
        </row>
        <row r="1302">
          <cell r="C1302" t="str">
            <v>ايداع</v>
          </cell>
        </row>
        <row r="1303">
          <cell r="C1303" t="str">
            <v>ايداع</v>
          </cell>
        </row>
        <row r="1304">
          <cell r="C1304" t="str">
            <v>ايداع</v>
          </cell>
        </row>
        <row r="1305">
          <cell r="C1305" t="str">
            <v>ايداع</v>
          </cell>
        </row>
        <row r="1306">
          <cell r="C1306" t="str">
            <v>ايداع</v>
          </cell>
        </row>
        <row r="1307">
          <cell r="B1307">
            <v>7600</v>
          </cell>
          <cell r="C1307" t="str">
            <v>سحب</v>
          </cell>
        </row>
        <row r="1308">
          <cell r="C1308" t="str">
            <v>ايداع</v>
          </cell>
        </row>
        <row r="1309">
          <cell r="C1309" t="str">
            <v>ايداع</v>
          </cell>
        </row>
        <row r="1310">
          <cell r="C1310" t="str">
            <v>ايداع</v>
          </cell>
        </row>
        <row r="1311">
          <cell r="C1311" t="str">
            <v>ايداع</v>
          </cell>
        </row>
        <row r="1312">
          <cell r="C1312" t="str">
            <v>ايداع</v>
          </cell>
        </row>
        <row r="1313">
          <cell r="C1313" t="str">
            <v>ايداع</v>
          </cell>
        </row>
        <row r="1314">
          <cell r="C1314" t="str">
            <v>ايداع</v>
          </cell>
        </row>
        <row r="1315">
          <cell r="C1315" t="str">
            <v>ايداع</v>
          </cell>
        </row>
        <row r="1316">
          <cell r="C1316" t="str">
            <v>ايداع</v>
          </cell>
        </row>
        <row r="1317">
          <cell r="C1317" t="str">
            <v>ايداع</v>
          </cell>
        </row>
        <row r="1318">
          <cell r="C1318" t="str">
            <v>ايداع</v>
          </cell>
        </row>
        <row r="1319">
          <cell r="C1319" t="str">
            <v>ايداع</v>
          </cell>
        </row>
        <row r="1320">
          <cell r="C1320" t="str">
            <v>ايداع</v>
          </cell>
        </row>
        <row r="1321">
          <cell r="C1321" t="str">
            <v>ايداع</v>
          </cell>
        </row>
        <row r="1322">
          <cell r="C1322" t="str">
            <v>ايداع</v>
          </cell>
        </row>
        <row r="1323">
          <cell r="C1323" t="str">
            <v>ايداع</v>
          </cell>
        </row>
        <row r="1324">
          <cell r="C1324" t="str">
            <v>ايداع</v>
          </cell>
        </row>
        <row r="1325">
          <cell r="C1325" t="str">
            <v>ايداع</v>
          </cell>
        </row>
        <row r="1326">
          <cell r="C1326" t="str">
            <v>ايداع</v>
          </cell>
        </row>
        <row r="1327">
          <cell r="C1327" t="str">
            <v>ايداع</v>
          </cell>
        </row>
        <row r="1328">
          <cell r="C1328" t="str">
            <v>ايداع</v>
          </cell>
        </row>
        <row r="1329">
          <cell r="C1329" t="str">
            <v>ايداع</v>
          </cell>
        </row>
        <row r="1330">
          <cell r="C1330" t="str">
            <v>ايداع</v>
          </cell>
        </row>
        <row r="1331">
          <cell r="C1331" t="str">
            <v>ايداع</v>
          </cell>
        </row>
        <row r="1332">
          <cell r="C1332" t="str">
            <v>ايداع</v>
          </cell>
        </row>
        <row r="1333">
          <cell r="C1333" t="str">
            <v>ايداع</v>
          </cell>
        </row>
        <row r="1334">
          <cell r="C1334" t="str">
            <v>ايداع</v>
          </cell>
        </row>
        <row r="1335">
          <cell r="C1335" t="str">
            <v>ايداع</v>
          </cell>
        </row>
        <row r="1336">
          <cell r="C1336" t="str">
            <v>ايداع</v>
          </cell>
        </row>
        <row r="1337">
          <cell r="C1337" t="str">
            <v>ايداع</v>
          </cell>
        </row>
        <row r="1338">
          <cell r="B1338">
            <v>130000</v>
          </cell>
          <cell r="C1338" t="str">
            <v>سحب</v>
          </cell>
        </row>
        <row r="1339">
          <cell r="C1339" t="str">
            <v>ايداع</v>
          </cell>
        </row>
        <row r="1340">
          <cell r="C1340" t="str">
            <v>ايداع</v>
          </cell>
        </row>
        <row r="1341">
          <cell r="C1341" t="str">
            <v>ايداع</v>
          </cell>
        </row>
        <row r="1342">
          <cell r="C1342" t="str">
            <v>ايداع</v>
          </cell>
        </row>
        <row r="1343">
          <cell r="C1343" t="str">
            <v>ايداع</v>
          </cell>
        </row>
        <row r="1344">
          <cell r="C1344" t="str">
            <v>ايداع</v>
          </cell>
        </row>
        <row r="1345">
          <cell r="C1345" t="str">
            <v>ايداع</v>
          </cell>
        </row>
        <row r="1346">
          <cell r="C1346" t="str">
            <v>ايداع</v>
          </cell>
        </row>
        <row r="1347">
          <cell r="C1347" t="str">
            <v>ايداع</v>
          </cell>
        </row>
        <row r="1348">
          <cell r="C1348" t="str">
            <v>ايداع</v>
          </cell>
        </row>
        <row r="1349">
          <cell r="C1349" t="str">
            <v>ايداع</v>
          </cell>
        </row>
        <row r="1350">
          <cell r="C1350" t="str">
            <v>ايداع</v>
          </cell>
        </row>
        <row r="1351">
          <cell r="C1351" t="str">
            <v>ايداع</v>
          </cell>
        </row>
        <row r="1352">
          <cell r="C1352" t="str">
            <v>ايداع</v>
          </cell>
        </row>
        <row r="1353">
          <cell r="C1353" t="str">
            <v>ايداع</v>
          </cell>
        </row>
        <row r="1354">
          <cell r="C1354" t="str">
            <v>ايداع</v>
          </cell>
        </row>
        <row r="1355">
          <cell r="C1355" t="str">
            <v>ايداع</v>
          </cell>
        </row>
        <row r="1356">
          <cell r="C1356" t="str">
            <v>ايداع</v>
          </cell>
        </row>
        <row r="1357">
          <cell r="C1357" t="str">
            <v>ايداع</v>
          </cell>
        </row>
        <row r="1358">
          <cell r="C1358" t="str">
            <v>ايداع</v>
          </cell>
        </row>
        <row r="1359">
          <cell r="C1359" t="str">
            <v>ايداع</v>
          </cell>
        </row>
        <row r="1360">
          <cell r="C1360" t="str">
            <v>ايداع</v>
          </cell>
        </row>
        <row r="1361">
          <cell r="C1361" t="str">
            <v>ايداع</v>
          </cell>
        </row>
        <row r="1362">
          <cell r="C1362" t="str">
            <v>ايداع</v>
          </cell>
        </row>
        <row r="1363">
          <cell r="C1363" t="str">
            <v>ايداع</v>
          </cell>
        </row>
        <row r="1364">
          <cell r="C1364" t="str">
            <v>ايداع</v>
          </cell>
        </row>
        <row r="1365">
          <cell r="C1365" t="str">
            <v>ايداع</v>
          </cell>
        </row>
        <row r="1366">
          <cell r="C1366" t="str">
            <v>ايداع</v>
          </cell>
        </row>
        <row r="1367">
          <cell r="C1367" t="str">
            <v>ايداع</v>
          </cell>
        </row>
        <row r="1368">
          <cell r="C1368" t="str">
            <v>ايداع</v>
          </cell>
        </row>
        <row r="1369">
          <cell r="C1369" t="str">
            <v>ايداع</v>
          </cell>
        </row>
        <row r="1370">
          <cell r="C1370" t="str">
            <v>ايداع</v>
          </cell>
        </row>
        <row r="1371">
          <cell r="C1371" t="str">
            <v>ايداع</v>
          </cell>
        </row>
        <row r="1372">
          <cell r="C1372" t="str">
            <v>ايداع</v>
          </cell>
        </row>
        <row r="1373">
          <cell r="C1373" t="str">
            <v>ايداع</v>
          </cell>
        </row>
        <row r="1374">
          <cell r="C1374" t="str">
            <v>ايداع</v>
          </cell>
        </row>
        <row r="1375">
          <cell r="C1375" t="str">
            <v>ايداع</v>
          </cell>
        </row>
        <row r="1376">
          <cell r="C1376" t="str">
            <v>ايداع</v>
          </cell>
        </row>
        <row r="1377">
          <cell r="C1377" t="str">
            <v>ايداع</v>
          </cell>
        </row>
        <row r="1378">
          <cell r="C1378" t="str">
            <v>ايداع</v>
          </cell>
        </row>
        <row r="1379">
          <cell r="C1379" t="str">
            <v>ايداع</v>
          </cell>
        </row>
        <row r="1380">
          <cell r="C1380" t="str">
            <v>ايداع</v>
          </cell>
        </row>
        <row r="1381">
          <cell r="C1381" t="str">
            <v>ايداع</v>
          </cell>
        </row>
        <row r="1382">
          <cell r="C1382" t="str">
            <v>ايداع</v>
          </cell>
        </row>
        <row r="1383">
          <cell r="C1383" t="str">
            <v>ايداع</v>
          </cell>
        </row>
        <row r="1384">
          <cell r="C1384" t="str">
            <v>ايداع</v>
          </cell>
        </row>
        <row r="1385">
          <cell r="B1385">
            <v>315000</v>
          </cell>
          <cell r="C1385" t="str">
            <v xml:space="preserve">شراء </v>
          </cell>
        </row>
        <row r="1386">
          <cell r="C1386" t="str">
            <v>ايداع</v>
          </cell>
        </row>
        <row r="1387">
          <cell r="C1387" t="str">
            <v>ايداع</v>
          </cell>
        </row>
        <row r="1388">
          <cell r="C1388" t="str">
            <v>ايداع</v>
          </cell>
        </row>
        <row r="1389">
          <cell r="C1389" t="str">
            <v>ايداع</v>
          </cell>
        </row>
        <row r="1390">
          <cell r="C1390" t="str">
            <v>ايداع</v>
          </cell>
        </row>
        <row r="1391">
          <cell r="C1391" t="str">
            <v>ايداع</v>
          </cell>
        </row>
        <row r="1392">
          <cell r="C1392" t="str">
            <v>ايداع</v>
          </cell>
        </row>
        <row r="1393">
          <cell r="C1393" t="str">
            <v>ايداع</v>
          </cell>
        </row>
        <row r="1394">
          <cell r="C1394" t="str">
            <v>ايداع</v>
          </cell>
        </row>
        <row r="1395">
          <cell r="C1395" t="str">
            <v>ايداع</v>
          </cell>
        </row>
        <row r="1396">
          <cell r="C1396" t="str">
            <v>ايداع</v>
          </cell>
        </row>
        <row r="1397">
          <cell r="C1397" t="str">
            <v>ايداع</v>
          </cell>
        </row>
        <row r="1398">
          <cell r="C1398" t="str">
            <v>ايداع</v>
          </cell>
        </row>
        <row r="1399">
          <cell r="C1399" t="str">
            <v>ايداع</v>
          </cell>
        </row>
        <row r="1400">
          <cell r="C1400" t="str">
            <v>ايداع</v>
          </cell>
        </row>
        <row r="1401">
          <cell r="B1401">
            <v>63000</v>
          </cell>
          <cell r="C1401" t="str">
            <v xml:space="preserve">شراء </v>
          </cell>
        </row>
        <row r="1402">
          <cell r="C1402" t="str">
            <v>ايداع</v>
          </cell>
        </row>
        <row r="1403">
          <cell r="C1403" t="str">
            <v>ايداع</v>
          </cell>
        </row>
        <row r="1404">
          <cell r="C1404" t="str">
            <v>ايداع</v>
          </cell>
        </row>
        <row r="1405">
          <cell r="C1405" t="str">
            <v>ايداع</v>
          </cell>
        </row>
        <row r="1406">
          <cell r="C1406" t="str">
            <v>ايداع</v>
          </cell>
        </row>
        <row r="1407">
          <cell r="C1407" t="str">
            <v>ايداع</v>
          </cell>
        </row>
        <row r="1408">
          <cell r="C1408" t="str">
            <v>ايداع</v>
          </cell>
        </row>
        <row r="1409">
          <cell r="C1409" t="str">
            <v>ايداع</v>
          </cell>
        </row>
        <row r="1410">
          <cell r="C1410" t="str">
            <v>ايداع</v>
          </cell>
        </row>
        <row r="1411">
          <cell r="C1411" t="str">
            <v>ايداع</v>
          </cell>
        </row>
        <row r="1412">
          <cell r="C1412" t="str">
            <v>ايداع</v>
          </cell>
        </row>
        <row r="1413">
          <cell r="C1413" t="str">
            <v>ايداع</v>
          </cell>
        </row>
        <row r="1414">
          <cell r="C1414" t="str">
            <v>ايداع</v>
          </cell>
        </row>
        <row r="1415">
          <cell r="C1415" t="str">
            <v>ايداع</v>
          </cell>
        </row>
        <row r="1416">
          <cell r="C1416" t="str">
            <v>ايداع</v>
          </cell>
        </row>
        <row r="1417">
          <cell r="C1417" t="str">
            <v>ايداع</v>
          </cell>
        </row>
        <row r="1418">
          <cell r="C1418" t="str">
            <v>ايداع</v>
          </cell>
        </row>
        <row r="1419">
          <cell r="C1419" t="str">
            <v>ايداع</v>
          </cell>
        </row>
        <row r="1420">
          <cell r="C1420" t="str">
            <v>ايداع</v>
          </cell>
        </row>
        <row r="1421">
          <cell r="C1421" t="str">
            <v>ايداع</v>
          </cell>
        </row>
        <row r="1422">
          <cell r="C1422" t="str">
            <v>ايداع</v>
          </cell>
        </row>
        <row r="1423">
          <cell r="C1423" t="str">
            <v>ايداع</v>
          </cell>
        </row>
        <row r="1424">
          <cell r="C1424" t="str">
            <v>ايداع</v>
          </cell>
        </row>
        <row r="1425">
          <cell r="C1425" t="str">
            <v>ايداع</v>
          </cell>
        </row>
        <row r="1426">
          <cell r="C1426" t="str">
            <v>ايداع</v>
          </cell>
        </row>
        <row r="1427">
          <cell r="C1427" t="str">
            <v>ايداع</v>
          </cell>
        </row>
        <row r="1428">
          <cell r="C1428" t="str">
            <v>ايداع</v>
          </cell>
        </row>
        <row r="1429">
          <cell r="C1429" t="str">
            <v>ايداع</v>
          </cell>
        </row>
        <row r="1430">
          <cell r="C1430" t="str">
            <v>ايداع</v>
          </cell>
        </row>
        <row r="1431">
          <cell r="C1431" t="str">
            <v>ايداع</v>
          </cell>
        </row>
        <row r="1432">
          <cell r="C1432" t="str">
            <v>ايداع</v>
          </cell>
        </row>
        <row r="1433">
          <cell r="C1433" t="str">
            <v>ايداع</v>
          </cell>
        </row>
        <row r="1434">
          <cell r="C1434" t="str">
            <v>ايداع</v>
          </cell>
        </row>
        <row r="1435">
          <cell r="C1435" t="str">
            <v>ايداع</v>
          </cell>
        </row>
        <row r="1436">
          <cell r="C1436" t="str">
            <v>ايداع</v>
          </cell>
        </row>
        <row r="1437">
          <cell r="C1437" t="str">
            <v>ايداع</v>
          </cell>
        </row>
        <row r="1438">
          <cell r="C1438" t="str">
            <v>ايداع</v>
          </cell>
        </row>
        <row r="1439">
          <cell r="C1439" t="str">
            <v>ايداع</v>
          </cell>
        </row>
        <row r="1440">
          <cell r="C1440" t="str">
            <v>ايداع</v>
          </cell>
        </row>
        <row r="1441">
          <cell r="C1441" t="str">
            <v>ايداع</v>
          </cell>
        </row>
        <row r="1442">
          <cell r="C1442" t="str">
            <v>ايداع</v>
          </cell>
        </row>
        <row r="1443">
          <cell r="C1443" t="str">
            <v>ايداع</v>
          </cell>
        </row>
        <row r="1444">
          <cell r="C1444" t="str">
            <v>ايداع</v>
          </cell>
        </row>
        <row r="1445">
          <cell r="C1445" t="str">
            <v>ايداع</v>
          </cell>
        </row>
        <row r="1446">
          <cell r="C1446" t="str">
            <v>ايداع</v>
          </cell>
        </row>
        <row r="1447">
          <cell r="C1447" t="str">
            <v>ايداع</v>
          </cell>
        </row>
        <row r="1448">
          <cell r="C1448" t="str">
            <v>ايداع</v>
          </cell>
        </row>
        <row r="1449">
          <cell r="C1449" t="str">
            <v>ايداع</v>
          </cell>
        </row>
        <row r="1450">
          <cell r="C1450" t="str">
            <v>ايداع</v>
          </cell>
        </row>
        <row r="1451">
          <cell r="B1451">
            <v>25000</v>
          </cell>
          <cell r="C1451" t="str">
            <v>سحب</v>
          </cell>
        </row>
        <row r="1452">
          <cell r="C1452" t="str">
            <v>ايداع</v>
          </cell>
        </row>
        <row r="1453">
          <cell r="C1453" t="str">
            <v>ايداع</v>
          </cell>
        </row>
        <row r="1454">
          <cell r="C1454" t="str">
            <v>ايداع</v>
          </cell>
        </row>
        <row r="1455">
          <cell r="C1455" t="str">
            <v>ايداع</v>
          </cell>
        </row>
        <row r="1456">
          <cell r="C1456" t="str">
            <v>ايداع</v>
          </cell>
        </row>
        <row r="1457">
          <cell r="C1457" t="str">
            <v>ايداع</v>
          </cell>
        </row>
        <row r="1458">
          <cell r="C1458" t="str">
            <v>ايداع</v>
          </cell>
        </row>
        <row r="1459">
          <cell r="C1459" t="str">
            <v>ايداع</v>
          </cell>
        </row>
        <row r="1460">
          <cell r="C1460" t="str">
            <v>ايداع</v>
          </cell>
        </row>
        <row r="1461">
          <cell r="C1461" t="str">
            <v>ايداع</v>
          </cell>
        </row>
        <row r="1462">
          <cell r="C1462" t="str">
            <v>ايداع</v>
          </cell>
        </row>
        <row r="1463">
          <cell r="C1463" t="str">
            <v>ايداع</v>
          </cell>
        </row>
        <row r="1464">
          <cell r="C1464" t="str">
            <v>ايداع</v>
          </cell>
        </row>
        <row r="1465">
          <cell r="C1465" t="str">
            <v>ايداع</v>
          </cell>
        </row>
        <row r="1466">
          <cell r="C1466" t="str">
            <v>ايداع</v>
          </cell>
        </row>
        <row r="1467">
          <cell r="C1467" t="str">
            <v>ايداع</v>
          </cell>
        </row>
        <row r="1468">
          <cell r="C1468" t="str">
            <v>ايداع</v>
          </cell>
        </row>
        <row r="1469">
          <cell r="C1469" t="str">
            <v>ايداع</v>
          </cell>
        </row>
        <row r="1470">
          <cell r="C1470" t="str">
            <v>ايداع</v>
          </cell>
        </row>
        <row r="1471">
          <cell r="C1471" t="str">
            <v>ايداع</v>
          </cell>
        </row>
        <row r="1472">
          <cell r="C1472" t="str">
            <v>ايداع</v>
          </cell>
        </row>
        <row r="1473">
          <cell r="C1473" t="str">
            <v>ايداع</v>
          </cell>
        </row>
        <row r="1474">
          <cell r="C1474" t="str">
            <v>ايداع</v>
          </cell>
        </row>
        <row r="1475">
          <cell r="C1475" t="str">
            <v>ايداع</v>
          </cell>
        </row>
        <row r="1476">
          <cell r="C1476" t="str">
            <v>ايداع</v>
          </cell>
        </row>
        <row r="1477">
          <cell r="C1477" t="str">
            <v>ايداع</v>
          </cell>
        </row>
        <row r="1478">
          <cell r="C1478" t="str">
            <v>ايداع</v>
          </cell>
        </row>
        <row r="1479">
          <cell r="C1479" t="str">
            <v>ايداع</v>
          </cell>
        </row>
        <row r="1480">
          <cell r="C1480" t="str">
            <v>ايداع</v>
          </cell>
        </row>
        <row r="1481">
          <cell r="C1481" t="str">
            <v>ايداع</v>
          </cell>
        </row>
        <row r="1482">
          <cell r="C1482" t="str">
            <v>ايداع</v>
          </cell>
        </row>
        <row r="1483">
          <cell r="C1483" t="str">
            <v>ايداع</v>
          </cell>
        </row>
        <row r="1484">
          <cell r="C1484" t="str">
            <v>ايداع</v>
          </cell>
        </row>
        <row r="1485">
          <cell r="C1485" t="str">
            <v>ايداع</v>
          </cell>
        </row>
        <row r="1486">
          <cell r="C1486" t="str">
            <v>ايداع</v>
          </cell>
        </row>
        <row r="1487">
          <cell r="C1487" t="str">
            <v>ايداع</v>
          </cell>
        </row>
        <row r="1488">
          <cell r="B1488">
            <v>8400</v>
          </cell>
          <cell r="C1488" t="str">
            <v>سحب</v>
          </cell>
        </row>
        <row r="1489">
          <cell r="C1489" t="str">
            <v>ايداع</v>
          </cell>
        </row>
        <row r="1490">
          <cell r="C1490" t="str">
            <v>ايداع</v>
          </cell>
        </row>
        <row r="1491">
          <cell r="C1491" t="str">
            <v>ايداع</v>
          </cell>
        </row>
        <row r="1492">
          <cell r="C1492" t="str">
            <v>ايداع</v>
          </cell>
        </row>
        <row r="1493">
          <cell r="C1493" t="str">
            <v>ايداع</v>
          </cell>
        </row>
        <row r="1494">
          <cell r="C1494" t="str">
            <v>ايداع</v>
          </cell>
        </row>
        <row r="1495">
          <cell r="C1495" t="str">
            <v>ايداع</v>
          </cell>
        </row>
        <row r="1496">
          <cell r="C1496" t="str">
            <v>ايداع</v>
          </cell>
        </row>
        <row r="1497">
          <cell r="C1497" t="str">
            <v>ايداع</v>
          </cell>
        </row>
        <row r="1498">
          <cell r="C1498" t="str">
            <v>ايداع</v>
          </cell>
        </row>
        <row r="1499">
          <cell r="C1499" t="str">
            <v>ايداع</v>
          </cell>
        </row>
        <row r="1500">
          <cell r="C1500" t="str">
            <v>ايداع</v>
          </cell>
        </row>
        <row r="1501">
          <cell r="C1501" t="str">
            <v>ايداع</v>
          </cell>
        </row>
        <row r="1502">
          <cell r="C1502" t="str">
            <v>ايداع</v>
          </cell>
        </row>
        <row r="1503">
          <cell r="C1503" t="str">
            <v>ايداع</v>
          </cell>
        </row>
        <row r="1504">
          <cell r="C1504" t="str">
            <v>ايداع</v>
          </cell>
        </row>
        <row r="1505">
          <cell r="C1505" t="str">
            <v>ايداع</v>
          </cell>
        </row>
        <row r="1506">
          <cell r="C1506" t="str">
            <v>ايداع</v>
          </cell>
        </row>
        <row r="1507">
          <cell r="C1507" t="str">
            <v>ايداع</v>
          </cell>
        </row>
        <row r="1508">
          <cell r="C1508" t="str">
            <v>ايداع</v>
          </cell>
        </row>
        <row r="1509">
          <cell r="C1509" t="str">
            <v>ايداع</v>
          </cell>
        </row>
        <row r="1510">
          <cell r="C1510" t="str">
            <v>ايداع</v>
          </cell>
        </row>
        <row r="1511">
          <cell r="C1511" t="str">
            <v>ايداع</v>
          </cell>
        </row>
        <row r="1512">
          <cell r="C1512" t="str">
            <v>ايداع</v>
          </cell>
        </row>
        <row r="1513">
          <cell r="C1513" t="str">
            <v>ايداع</v>
          </cell>
        </row>
        <row r="1514">
          <cell r="C1514" t="str">
            <v>ايداع</v>
          </cell>
        </row>
        <row r="1515">
          <cell r="C1515" t="str">
            <v>ايداع</v>
          </cell>
        </row>
        <row r="1516">
          <cell r="C1516" t="str">
            <v>ايداع</v>
          </cell>
        </row>
        <row r="1517">
          <cell r="C1517" t="str">
            <v>ايداع</v>
          </cell>
        </row>
        <row r="1518">
          <cell r="C1518" t="str">
            <v>ايداع</v>
          </cell>
        </row>
        <row r="1519">
          <cell r="C1519" t="str">
            <v>ايداع</v>
          </cell>
        </row>
        <row r="1520">
          <cell r="C1520" t="str">
            <v>ايداع</v>
          </cell>
        </row>
        <row r="1521">
          <cell r="C1521" t="str">
            <v>ايداع</v>
          </cell>
        </row>
        <row r="1522">
          <cell r="C1522" t="str">
            <v>ايداع</v>
          </cell>
        </row>
        <row r="1523">
          <cell r="C1523" t="str">
            <v>ايداع</v>
          </cell>
        </row>
        <row r="1524">
          <cell r="C1524" t="str">
            <v>ايداع</v>
          </cell>
        </row>
        <row r="1525">
          <cell r="C1525" t="str">
            <v>ايداع</v>
          </cell>
        </row>
        <row r="1526">
          <cell r="C1526" t="str">
            <v>ايداع</v>
          </cell>
        </row>
        <row r="1527">
          <cell r="C1527" t="str">
            <v>ايداع</v>
          </cell>
        </row>
        <row r="1528">
          <cell r="C1528" t="str">
            <v>ايداع</v>
          </cell>
        </row>
        <row r="1529">
          <cell r="C1529" t="str">
            <v>ايداع</v>
          </cell>
        </row>
        <row r="1530">
          <cell r="C1530" t="str">
            <v>ايداع</v>
          </cell>
        </row>
        <row r="1531">
          <cell r="C1531" t="str">
            <v>ايداع</v>
          </cell>
        </row>
        <row r="1532">
          <cell r="C1532" t="str">
            <v>ايداع</v>
          </cell>
        </row>
        <row r="1533">
          <cell r="C1533" t="str">
            <v>ايداع</v>
          </cell>
        </row>
        <row r="1534">
          <cell r="C1534" t="str">
            <v>ايداع</v>
          </cell>
        </row>
        <row r="1535">
          <cell r="C1535" t="str">
            <v>ايداع</v>
          </cell>
        </row>
        <row r="1536">
          <cell r="C1536" t="str">
            <v>ايداع</v>
          </cell>
        </row>
        <row r="1537">
          <cell r="C1537" t="str">
            <v>ايداع</v>
          </cell>
        </row>
        <row r="1538">
          <cell r="C1538" t="str">
            <v>ايداع</v>
          </cell>
        </row>
        <row r="1539">
          <cell r="C1539" t="str">
            <v>ايداع</v>
          </cell>
        </row>
        <row r="1540">
          <cell r="C1540" t="str">
            <v>ايداع</v>
          </cell>
        </row>
        <row r="1541">
          <cell r="C1541" t="str">
            <v>ايداع</v>
          </cell>
        </row>
        <row r="1542">
          <cell r="C1542" t="str">
            <v>ايداع</v>
          </cell>
        </row>
        <row r="1543">
          <cell r="C1543" t="str">
            <v>ايداع</v>
          </cell>
        </row>
        <row r="1544">
          <cell r="C1544" t="str">
            <v>ايداع</v>
          </cell>
        </row>
        <row r="1545">
          <cell r="C1545" t="str">
            <v>ايداع</v>
          </cell>
        </row>
        <row r="1546">
          <cell r="C1546" t="str">
            <v>ايداع</v>
          </cell>
        </row>
        <row r="1547">
          <cell r="C1547" t="str">
            <v>ايداع</v>
          </cell>
        </row>
        <row r="1548">
          <cell r="C1548" t="str">
            <v>ايداع</v>
          </cell>
        </row>
        <row r="1549">
          <cell r="C1549" t="str">
            <v>ايداع</v>
          </cell>
        </row>
        <row r="1550">
          <cell r="C1550" t="str">
            <v>ايداع</v>
          </cell>
        </row>
        <row r="1551">
          <cell r="C1551" t="str">
            <v>ايداع</v>
          </cell>
        </row>
        <row r="1552">
          <cell r="C1552" t="str">
            <v>ايداع</v>
          </cell>
        </row>
        <row r="1553">
          <cell r="C1553" t="str">
            <v>ايداع</v>
          </cell>
        </row>
        <row r="1554">
          <cell r="C1554" t="str">
            <v>ايداع</v>
          </cell>
        </row>
        <row r="1555">
          <cell r="C1555" t="str">
            <v>ايداع</v>
          </cell>
        </row>
        <row r="1556">
          <cell r="C1556" t="str">
            <v>ايداع</v>
          </cell>
        </row>
        <row r="1557">
          <cell r="C1557" t="str">
            <v>ايداع</v>
          </cell>
        </row>
        <row r="1558">
          <cell r="C1558" t="str">
            <v>ايداع</v>
          </cell>
        </row>
        <row r="1559">
          <cell r="C1559" t="str">
            <v>ايداع</v>
          </cell>
        </row>
        <row r="1560">
          <cell r="C1560" t="str">
            <v>ايداع</v>
          </cell>
        </row>
        <row r="1561">
          <cell r="C1561" t="str">
            <v>ايداع</v>
          </cell>
        </row>
        <row r="1562">
          <cell r="C1562" t="str">
            <v>ايداع</v>
          </cell>
        </row>
        <row r="1563">
          <cell r="C1563" t="str">
            <v>ايداع</v>
          </cell>
        </row>
        <row r="1564">
          <cell r="C1564" t="str">
            <v>ايداع</v>
          </cell>
        </row>
        <row r="1565">
          <cell r="C1565" t="str">
            <v>ايداع</v>
          </cell>
        </row>
        <row r="1566">
          <cell r="C1566" t="str">
            <v>ايداع</v>
          </cell>
        </row>
        <row r="1567">
          <cell r="C1567" t="str">
            <v>ايداع</v>
          </cell>
        </row>
        <row r="1568">
          <cell r="C1568" t="str">
            <v>ايداع</v>
          </cell>
        </row>
        <row r="1569">
          <cell r="C1569" t="str">
            <v>ايداع</v>
          </cell>
        </row>
        <row r="1570">
          <cell r="C1570" t="str">
            <v>ايداع</v>
          </cell>
        </row>
        <row r="1571">
          <cell r="C1571" t="str">
            <v>ايداع</v>
          </cell>
        </row>
        <row r="1572">
          <cell r="C1572" t="str">
            <v>ايداع</v>
          </cell>
        </row>
        <row r="1573">
          <cell r="C1573" t="str">
            <v>ايداع</v>
          </cell>
        </row>
        <row r="1574">
          <cell r="C1574" t="str">
            <v>ايداع</v>
          </cell>
        </row>
        <row r="1575">
          <cell r="C1575" t="str">
            <v>ايداع</v>
          </cell>
        </row>
        <row r="1576">
          <cell r="C1576" t="str">
            <v>ايداع</v>
          </cell>
        </row>
        <row r="1577">
          <cell r="C1577" t="str">
            <v>ايداع</v>
          </cell>
        </row>
        <row r="1578">
          <cell r="C1578" t="str">
            <v>ايداع</v>
          </cell>
        </row>
        <row r="1579">
          <cell r="C1579" t="str">
            <v>ايداع</v>
          </cell>
        </row>
        <row r="1580">
          <cell r="C1580" t="str">
            <v>ايداع</v>
          </cell>
        </row>
        <row r="1581">
          <cell r="C1581" t="str">
            <v>ايداع</v>
          </cell>
        </row>
        <row r="1582">
          <cell r="C1582" t="str">
            <v>ايداع</v>
          </cell>
        </row>
        <row r="1583">
          <cell r="C1583" t="str">
            <v>ايداع</v>
          </cell>
        </row>
        <row r="1584">
          <cell r="C1584" t="str">
            <v>ايداع</v>
          </cell>
        </row>
        <row r="1585">
          <cell r="C1585" t="str">
            <v>ايداع</v>
          </cell>
        </row>
        <row r="1586">
          <cell r="C1586" t="str">
            <v>ايداع</v>
          </cell>
        </row>
        <row r="1587">
          <cell r="C1587" t="str">
            <v>ايداع</v>
          </cell>
        </row>
        <row r="1588">
          <cell r="C1588" t="str">
            <v>ايداع</v>
          </cell>
        </row>
        <row r="1589">
          <cell r="C1589" t="str">
            <v>ايداع</v>
          </cell>
        </row>
        <row r="1590">
          <cell r="C1590" t="str">
            <v>ايداع</v>
          </cell>
        </row>
        <row r="1591">
          <cell r="C1591" t="str">
            <v>ايداع</v>
          </cell>
        </row>
        <row r="1592">
          <cell r="C1592" t="str">
            <v>ايداع</v>
          </cell>
        </row>
        <row r="1593">
          <cell r="C1593" t="str">
            <v>ايداع</v>
          </cell>
        </row>
        <row r="1594">
          <cell r="C1594" t="str">
            <v>ايداع</v>
          </cell>
        </row>
        <row r="1595">
          <cell r="C1595" t="str">
            <v>ايداع</v>
          </cell>
        </row>
        <row r="1596">
          <cell r="C1596" t="str">
            <v>ايداع</v>
          </cell>
        </row>
        <row r="1597">
          <cell r="C1597" t="str">
            <v>ايداع</v>
          </cell>
        </row>
        <row r="1598">
          <cell r="C1598" t="str">
            <v>ايداع</v>
          </cell>
        </row>
        <row r="1599">
          <cell r="C1599" t="str">
            <v>ايداع</v>
          </cell>
        </row>
        <row r="1600">
          <cell r="C1600" t="str">
            <v>ايداع</v>
          </cell>
        </row>
        <row r="1601">
          <cell r="C1601" t="str">
            <v>ايداع</v>
          </cell>
        </row>
        <row r="1602">
          <cell r="C1602" t="str">
            <v>ايداع</v>
          </cell>
        </row>
        <row r="1603">
          <cell r="C1603" t="str">
            <v>ايداع</v>
          </cell>
        </row>
        <row r="1604">
          <cell r="C1604" t="str">
            <v>ايداع</v>
          </cell>
        </row>
        <row r="1605">
          <cell r="C1605" t="str">
            <v>ايداع</v>
          </cell>
        </row>
        <row r="1606">
          <cell r="C1606" t="str">
            <v>ايداع</v>
          </cell>
        </row>
        <row r="1607">
          <cell r="C1607" t="str">
            <v>ايداع</v>
          </cell>
        </row>
        <row r="1608">
          <cell r="C1608" t="str">
            <v>ايداع</v>
          </cell>
        </row>
        <row r="1609">
          <cell r="C1609" t="str">
            <v>ايداع</v>
          </cell>
        </row>
        <row r="1610">
          <cell r="C1610" t="str">
            <v>ايداع</v>
          </cell>
        </row>
        <row r="1611">
          <cell r="C1611" t="str">
            <v>ايداع</v>
          </cell>
        </row>
        <row r="1612">
          <cell r="C1612" t="str">
            <v>ايداع</v>
          </cell>
        </row>
        <row r="1613">
          <cell r="C1613" t="str">
            <v>ايداع</v>
          </cell>
        </row>
        <row r="1614">
          <cell r="C1614" t="str">
            <v>ايداع</v>
          </cell>
        </row>
        <row r="1615">
          <cell r="C1615" t="str">
            <v>ايداع</v>
          </cell>
        </row>
        <row r="1616">
          <cell r="C1616" t="str">
            <v>ايداع</v>
          </cell>
        </row>
        <row r="1617">
          <cell r="C1617" t="str">
            <v>ايداع</v>
          </cell>
        </row>
        <row r="1618">
          <cell r="C1618" t="str">
            <v>ايداع</v>
          </cell>
        </row>
        <row r="1619">
          <cell r="C1619" t="str">
            <v>ايداع</v>
          </cell>
        </row>
        <row r="1620">
          <cell r="C1620" t="str">
            <v>ايداع</v>
          </cell>
        </row>
        <row r="1621">
          <cell r="C1621" t="str">
            <v>ايداع</v>
          </cell>
        </row>
        <row r="1622">
          <cell r="C1622" t="str">
            <v>ايداع</v>
          </cell>
        </row>
        <row r="1623">
          <cell r="C1623" t="str">
            <v>ايداع</v>
          </cell>
        </row>
        <row r="1624">
          <cell r="C1624" t="str">
            <v>ايداع</v>
          </cell>
        </row>
        <row r="1625">
          <cell r="C1625" t="str">
            <v>ايداع</v>
          </cell>
        </row>
        <row r="1626">
          <cell r="C1626" t="str">
            <v>ايداع</v>
          </cell>
        </row>
        <row r="1627">
          <cell r="C1627" t="str">
            <v>ايداع</v>
          </cell>
        </row>
        <row r="1628">
          <cell r="C1628" t="str">
            <v>ايداع</v>
          </cell>
        </row>
        <row r="1629">
          <cell r="C1629" t="str">
            <v>ايداع</v>
          </cell>
        </row>
        <row r="1630">
          <cell r="C1630" t="str">
            <v>ايداع</v>
          </cell>
        </row>
        <row r="1631">
          <cell r="C1631" t="str">
            <v>ايداع</v>
          </cell>
        </row>
        <row r="1632">
          <cell r="C1632" t="str">
            <v>ايداع</v>
          </cell>
        </row>
        <row r="1633">
          <cell r="C1633" t="str">
            <v>ايداع</v>
          </cell>
        </row>
        <row r="1634">
          <cell r="C1634" t="str">
            <v>ايداع</v>
          </cell>
        </row>
        <row r="1635">
          <cell r="C1635" t="str">
            <v>ايداع</v>
          </cell>
        </row>
        <row r="1636">
          <cell r="C1636" t="str">
            <v>ايداع</v>
          </cell>
        </row>
        <row r="1637">
          <cell r="C1637" t="str">
            <v>ايداع</v>
          </cell>
        </row>
        <row r="1638">
          <cell r="C1638" t="str">
            <v>ايداع</v>
          </cell>
        </row>
        <row r="1639">
          <cell r="C1639" t="str">
            <v>ايداع</v>
          </cell>
        </row>
        <row r="1640">
          <cell r="C1640" t="str">
            <v>ايداع</v>
          </cell>
        </row>
        <row r="1641">
          <cell r="C1641" t="str">
            <v>ايداع</v>
          </cell>
        </row>
        <row r="1642">
          <cell r="C1642" t="str">
            <v>ايداع</v>
          </cell>
        </row>
        <row r="1643">
          <cell r="C1643" t="str">
            <v>ايداع</v>
          </cell>
        </row>
        <row r="1644">
          <cell r="C1644" t="str">
            <v>ايداع</v>
          </cell>
        </row>
        <row r="1645">
          <cell r="C1645" t="str">
            <v>ايداع</v>
          </cell>
        </row>
        <row r="1646">
          <cell r="C1646" t="str">
            <v>ايداع</v>
          </cell>
        </row>
        <row r="1647">
          <cell r="C1647" t="str">
            <v>ايداع</v>
          </cell>
        </row>
        <row r="1648">
          <cell r="C1648" t="str">
            <v>ايداع</v>
          </cell>
        </row>
        <row r="1649">
          <cell r="B1649">
            <v>374000</v>
          </cell>
          <cell r="C1649" t="str">
            <v>سحب</v>
          </cell>
        </row>
        <row r="1650">
          <cell r="C1650" t="str">
            <v>ايداع</v>
          </cell>
        </row>
        <row r="1651">
          <cell r="C1651" t="str">
            <v>ايداع</v>
          </cell>
        </row>
        <row r="1652">
          <cell r="C1652" t="str">
            <v>ايداع</v>
          </cell>
        </row>
        <row r="1653">
          <cell r="C1653" t="str">
            <v>ايداع</v>
          </cell>
        </row>
        <row r="1654">
          <cell r="C1654" t="str">
            <v>ايداع</v>
          </cell>
        </row>
        <row r="1655">
          <cell r="C1655" t="str">
            <v>ايداع</v>
          </cell>
        </row>
        <row r="1656">
          <cell r="C1656" t="str">
            <v>ايداع</v>
          </cell>
        </row>
        <row r="1657">
          <cell r="C1657" t="str">
            <v>ايداع</v>
          </cell>
        </row>
        <row r="1658">
          <cell r="C1658" t="str">
            <v>ايداع</v>
          </cell>
        </row>
        <row r="1659">
          <cell r="C1659" t="str">
            <v>ايداع</v>
          </cell>
        </row>
        <row r="1660">
          <cell r="C1660" t="str">
            <v>ايداع</v>
          </cell>
        </row>
        <row r="1661">
          <cell r="C1661" t="str">
            <v>ايداع</v>
          </cell>
        </row>
        <row r="1662">
          <cell r="C1662" t="str">
            <v>ايداع</v>
          </cell>
        </row>
        <row r="1663">
          <cell r="C1663" t="str">
            <v>ايداع</v>
          </cell>
        </row>
        <row r="1664">
          <cell r="C1664" t="str">
            <v>ايداع</v>
          </cell>
        </row>
        <row r="1665">
          <cell r="C1665" t="str">
            <v>ايداع</v>
          </cell>
        </row>
        <row r="1666">
          <cell r="C1666" t="str">
            <v>ايداع</v>
          </cell>
        </row>
        <row r="1667">
          <cell r="C1667" t="str">
            <v>ايداع</v>
          </cell>
        </row>
        <row r="1668">
          <cell r="C1668" t="str">
            <v>ايداع</v>
          </cell>
        </row>
        <row r="1669">
          <cell r="C1669" t="str">
            <v>ايداع</v>
          </cell>
        </row>
        <row r="1670">
          <cell r="C1670" t="str">
            <v>ايداع</v>
          </cell>
        </row>
        <row r="1671">
          <cell r="C1671" t="str">
            <v>ايداع</v>
          </cell>
        </row>
        <row r="1672">
          <cell r="C1672" t="str">
            <v>ايداع</v>
          </cell>
        </row>
        <row r="1673">
          <cell r="C1673" t="str">
            <v>ايداع</v>
          </cell>
        </row>
        <row r="1674">
          <cell r="C1674" t="str">
            <v>ايداع</v>
          </cell>
        </row>
        <row r="1675">
          <cell r="C1675" t="str">
            <v>ايداع</v>
          </cell>
        </row>
        <row r="1676">
          <cell r="C1676" t="str">
            <v>ايداع</v>
          </cell>
        </row>
        <row r="1677">
          <cell r="C1677" t="str">
            <v>ايداع</v>
          </cell>
        </row>
        <row r="1678">
          <cell r="C1678" t="str">
            <v>ايداع</v>
          </cell>
        </row>
        <row r="1679">
          <cell r="C1679" t="str">
            <v>ايداع</v>
          </cell>
        </row>
        <row r="1680">
          <cell r="C1680" t="str">
            <v>ايداع</v>
          </cell>
        </row>
        <row r="1681">
          <cell r="C1681" t="str">
            <v>ايداع</v>
          </cell>
        </row>
        <row r="1682">
          <cell r="C1682" t="str">
            <v>ايداع</v>
          </cell>
        </row>
        <row r="1683">
          <cell r="C1683" t="str">
            <v>ايداع</v>
          </cell>
        </row>
        <row r="1684">
          <cell r="C1684" t="str">
            <v>ايداع</v>
          </cell>
        </row>
        <row r="1685">
          <cell r="C1685" t="str">
            <v>ايداع</v>
          </cell>
        </row>
        <row r="1686">
          <cell r="C1686" t="str">
            <v>ايداع</v>
          </cell>
        </row>
        <row r="1687">
          <cell r="C1687" t="str">
            <v>ايداع</v>
          </cell>
        </row>
        <row r="1688">
          <cell r="B1688">
            <v>100000</v>
          </cell>
          <cell r="C1688" t="str">
            <v>سحب</v>
          </cell>
        </row>
        <row r="1689">
          <cell r="C1689" t="str">
            <v>ايداع</v>
          </cell>
        </row>
        <row r="1690">
          <cell r="C1690" t="str">
            <v>ايداع</v>
          </cell>
        </row>
        <row r="1691">
          <cell r="C1691" t="str">
            <v>ايداع</v>
          </cell>
        </row>
        <row r="1692">
          <cell r="C1692" t="str">
            <v>ايداع</v>
          </cell>
        </row>
        <row r="1693">
          <cell r="C1693" t="str">
            <v>ايداع</v>
          </cell>
        </row>
        <row r="1694">
          <cell r="C1694" t="str">
            <v>ايداع</v>
          </cell>
        </row>
        <row r="1695">
          <cell r="C1695" t="str">
            <v>ايداع</v>
          </cell>
        </row>
        <row r="1696">
          <cell r="C1696" t="str">
            <v>ايداع</v>
          </cell>
        </row>
        <row r="1697">
          <cell r="C1697" t="str">
            <v>ايداع</v>
          </cell>
        </row>
        <row r="1698">
          <cell r="C1698" t="str">
            <v>ايداع</v>
          </cell>
        </row>
        <row r="1699">
          <cell r="C1699" t="str">
            <v>ايداع</v>
          </cell>
        </row>
        <row r="1700">
          <cell r="C1700" t="str">
            <v>ايداع</v>
          </cell>
        </row>
        <row r="1701">
          <cell r="C1701" t="str">
            <v>ايداع</v>
          </cell>
        </row>
        <row r="1702">
          <cell r="C1702" t="str">
            <v>ايداع</v>
          </cell>
        </row>
        <row r="1703">
          <cell r="C1703" t="str">
            <v>ايداع</v>
          </cell>
        </row>
        <row r="1704">
          <cell r="C1704" t="str">
            <v>ايداع</v>
          </cell>
        </row>
        <row r="1705">
          <cell r="C1705" t="str">
            <v>ايداع</v>
          </cell>
        </row>
        <row r="1706">
          <cell r="C1706" t="str">
            <v>ايداع</v>
          </cell>
        </row>
        <row r="1707">
          <cell r="C1707" t="str">
            <v>ايداع</v>
          </cell>
        </row>
        <row r="1708">
          <cell r="C1708" t="str">
            <v>ايداع</v>
          </cell>
        </row>
        <row r="1709">
          <cell r="C1709" t="str">
            <v>ايداع</v>
          </cell>
        </row>
        <row r="1710">
          <cell r="C1710" t="str">
            <v>ايداع</v>
          </cell>
        </row>
        <row r="1711">
          <cell r="C1711" t="str">
            <v>ايداع</v>
          </cell>
        </row>
        <row r="1712">
          <cell r="C1712" t="str">
            <v>ايداع</v>
          </cell>
        </row>
        <row r="1713">
          <cell r="C1713" t="str">
            <v>ايداع</v>
          </cell>
        </row>
        <row r="1714">
          <cell r="C1714" t="str">
            <v>ايداع</v>
          </cell>
        </row>
        <row r="1715">
          <cell r="C1715" t="str">
            <v>ايداع</v>
          </cell>
        </row>
        <row r="1716">
          <cell r="C1716" t="str">
            <v>ايداع</v>
          </cell>
        </row>
        <row r="1717">
          <cell r="C1717" t="str">
            <v>ايداع</v>
          </cell>
        </row>
        <row r="1718">
          <cell r="C1718" t="str">
            <v>ايداع</v>
          </cell>
        </row>
        <row r="1719">
          <cell r="C1719" t="str">
            <v>ايداع</v>
          </cell>
        </row>
        <row r="1720">
          <cell r="C1720" t="str">
            <v>ايداع</v>
          </cell>
        </row>
        <row r="1721">
          <cell r="C1721" t="str">
            <v>ايداع</v>
          </cell>
        </row>
        <row r="1722">
          <cell r="C1722" t="str">
            <v>ايداع</v>
          </cell>
        </row>
        <row r="1723">
          <cell r="C1723" t="str">
            <v>ايداع</v>
          </cell>
        </row>
        <row r="1724">
          <cell r="C1724" t="str">
            <v>ايداع</v>
          </cell>
        </row>
        <row r="1725">
          <cell r="C1725" t="str">
            <v>ايداع</v>
          </cell>
        </row>
        <row r="1726">
          <cell r="C1726" t="str">
            <v>ايداع</v>
          </cell>
        </row>
        <row r="1727">
          <cell r="C1727" t="str">
            <v>ايداع</v>
          </cell>
        </row>
        <row r="1728">
          <cell r="C1728" t="str">
            <v>ايداع</v>
          </cell>
        </row>
        <row r="1729">
          <cell r="C1729" t="str">
            <v>ايداع</v>
          </cell>
        </row>
        <row r="1730">
          <cell r="C1730" t="str">
            <v>ايداع</v>
          </cell>
        </row>
        <row r="1731">
          <cell r="C1731" t="str">
            <v>ايداع</v>
          </cell>
        </row>
        <row r="1732">
          <cell r="C1732" t="str">
            <v>ايداع</v>
          </cell>
        </row>
        <row r="1733">
          <cell r="C1733" t="str">
            <v>ايداع</v>
          </cell>
        </row>
        <row r="1734">
          <cell r="C1734" t="str">
            <v>ايداع</v>
          </cell>
        </row>
        <row r="1735">
          <cell r="C1735" t="str">
            <v>ايداع</v>
          </cell>
        </row>
        <row r="1736">
          <cell r="C1736" t="str">
            <v>ايداع</v>
          </cell>
        </row>
        <row r="1737">
          <cell r="C1737" t="str">
            <v>ايداع</v>
          </cell>
        </row>
        <row r="1738">
          <cell r="C1738" t="str">
            <v>ايداع</v>
          </cell>
        </row>
        <row r="1739">
          <cell r="C1739" t="str">
            <v>ايداع</v>
          </cell>
        </row>
        <row r="1740">
          <cell r="C1740" t="str">
            <v>ايداع</v>
          </cell>
        </row>
        <row r="1741">
          <cell r="B1741">
            <v>6600</v>
          </cell>
          <cell r="C1741" t="str">
            <v>سحب</v>
          </cell>
        </row>
        <row r="1742">
          <cell r="C1742" t="str">
            <v>ايداع</v>
          </cell>
        </row>
        <row r="1743">
          <cell r="C1743" t="str">
            <v>ايداع</v>
          </cell>
        </row>
        <row r="1744">
          <cell r="C1744" t="str">
            <v>ايداع</v>
          </cell>
        </row>
        <row r="1745">
          <cell r="C1745" t="str">
            <v>ايداع</v>
          </cell>
        </row>
        <row r="1746">
          <cell r="C1746" t="str">
            <v>ايداع</v>
          </cell>
        </row>
        <row r="1747">
          <cell r="C1747" t="str">
            <v>ايداع</v>
          </cell>
        </row>
        <row r="1748">
          <cell r="C1748" t="str">
            <v>ايداع</v>
          </cell>
        </row>
        <row r="1749">
          <cell r="C1749" t="str">
            <v>ايداع</v>
          </cell>
        </row>
        <row r="1750">
          <cell r="C1750" t="str">
            <v>ايداع</v>
          </cell>
        </row>
        <row r="1751">
          <cell r="C1751" t="str">
            <v>ايداع</v>
          </cell>
        </row>
        <row r="1752">
          <cell r="C1752" t="str">
            <v>ايداع</v>
          </cell>
        </row>
        <row r="1753">
          <cell r="C1753" t="str">
            <v>ايداع</v>
          </cell>
        </row>
        <row r="1754">
          <cell r="C1754" t="str">
            <v>ايداع</v>
          </cell>
        </row>
        <row r="1755">
          <cell r="C1755" t="str">
            <v>ايداع</v>
          </cell>
        </row>
        <row r="1756">
          <cell r="B1756" t="str">
            <v>بدايه الدفتر الجديد</v>
          </cell>
          <cell r="C1756" t="str">
            <v>ايداع</v>
          </cell>
        </row>
        <row r="1757">
          <cell r="C1757" t="str">
            <v>ايداع</v>
          </cell>
        </row>
        <row r="1758">
          <cell r="C1758" t="str">
            <v>ايداع</v>
          </cell>
        </row>
        <row r="1759">
          <cell r="C1759" t="str">
            <v>ايداع</v>
          </cell>
        </row>
        <row r="1760">
          <cell r="C1760" t="str">
            <v>ايداع</v>
          </cell>
        </row>
        <row r="1761">
          <cell r="C1761" t="str">
            <v>ايداع</v>
          </cell>
        </row>
        <row r="1762">
          <cell r="C1762" t="str">
            <v>ايداع</v>
          </cell>
        </row>
        <row r="1763">
          <cell r="C1763" t="str">
            <v>ايداع</v>
          </cell>
        </row>
        <row r="1764">
          <cell r="C1764" t="str">
            <v>ايداع</v>
          </cell>
        </row>
        <row r="1765">
          <cell r="C1765" t="str">
            <v>ايداع</v>
          </cell>
        </row>
        <row r="1766">
          <cell r="C1766" t="str">
            <v>ايداع</v>
          </cell>
        </row>
        <row r="1767">
          <cell r="B1767">
            <v>245000</v>
          </cell>
          <cell r="C1767" t="str">
            <v>سحب</v>
          </cell>
        </row>
        <row r="1768">
          <cell r="C1768" t="str">
            <v>ايداع</v>
          </cell>
        </row>
        <row r="1769">
          <cell r="C1769" t="str">
            <v>ايداع</v>
          </cell>
        </row>
        <row r="1770">
          <cell r="C1770" t="str">
            <v>ايداع</v>
          </cell>
        </row>
        <row r="1771">
          <cell r="C1771" t="str">
            <v>ايداع</v>
          </cell>
        </row>
        <row r="1772">
          <cell r="C1772" t="str">
            <v>ايداع</v>
          </cell>
        </row>
        <row r="1773">
          <cell r="C1773" t="str">
            <v>ايداع</v>
          </cell>
        </row>
        <row r="1774">
          <cell r="C1774" t="str">
            <v>ايداع</v>
          </cell>
        </row>
        <row r="1775">
          <cell r="B1775">
            <v>3450</v>
          </cell>
          <cell r="C1775" t="str">
            <v>محامي</v>
          </cell>
        </row>
        <row r="1776">
          <cell r="C1776" t="str">
            <v>ايداع</v>
          </cell>
        </row>
        <row r="1777">
          <cell r="C1777" t="str">
            <v>ايداع</v>
          </cell>
        </row>
        <row r="1778">
          <cell r="C1778" t="str">
            <v>ايداع</v>
          </cell>
        </row>
        <row r="1779">
          <cell r="C1779" t="str">
            <v>ايداع</v>
          </cell>
        </row>
        <row r="1780">
          <cell r="C1780" t="str">
            <v>ايداع</v>
          </cell>
        </row>
        <row r="1781">
          <cell r="C1781" t="str">
            <v>ايداع</v>
          </cell>
        </row>
        <row r="1782">
          <cell r="C1782" t="str">
            <v>ايداع</v>
          </cell>
        </row>
        <row r="1783">
          <cell r="C1783" t="str">
            <v>ايداع</v>
          </cell>
        </row>
        <row r="1784">
          <cell r="C1784" t="str">
            <v>ايداع</v>
          </cell>
        </row>
        <row r="1785">
          <cell r="C1785" t="str">
            <v>ايداع</v>
          </cell>
        </row>
        <row r="1786">
          <cell r="C1786" t="str">
            <v>ايداع</v>
          </cell>
        </row>
        <row r="1787">
          <cell r="C1787" t="str">
            <v>ايداع</v>
          </cell>
        </row>
        <row r="1788">
          <cell r="C1788" t="str">
            <v>ايداع</v>
          </cell>
        </row>
        <row r="1789">
          <cell r="C1789" t="str">
            <v>ايداع</v>
          </cell>
        </row>
        <row r="1790">
          <cell r="B1790">
            <v>75000</v>
          </cell>
          <cell r="C1790" t="str">
            <v xml:space="preserve">شراء </v>
          </cell>
        </row>
        <row r="1791">
          <cell r="C1791" t="str">
            <v>ايداع</v>
          </cell>
        </row>
        <row r="1792">
          <cell r="C1792" t="str">
            <v>ايداع</v>
          </cell>
        </row>
        <row r="1793">
          <cell r="C1793" t="str">
            <v>ايداع</v>
          </cell>
        </row>
        <row r="1794">
          <cell r="C1794" t="str">
            <v>ايداع</v>
          </cell>
        </row>
        <row r="1795">
          <cell r="C1795" t="str">
            <v>ايداع</v>
          </cell>
        </row>
        <row r="1796">
          <cell r="C1796" t="str">
            <v>ايداع</v>
          </cell>
        </row>
        <row r="1797">
          <cell r="C1797" t="str">
            <v>ايداع</v>
          </cell>
        </row>
        <row r="1798">
          <cell r="C1798" t="str">
            <v>ايداع</v>
          </cell>
        </row>
        <row r="1799">
          <cell r="C1799" t="str">
            <v>ايداع</v>
          </cell>
        </row>
        <row r="1800">
          <cell r="C1800" t="str">
            <v>ايداع</v>
          </cell>
        </row>
        <row r="1801">
          <cell r="C1801" t="str">
            <v>ايداع</v>
          </cell>
        </row>
        <row r="1802">
          <cell r="C1802" t="str">
            <v>ايداع</v>
          </cell>
        </row>
        <row r="1803">
          <cell r="C1803" t="str">
            <v>ايداع</v>
          </cell>
        </row>
        <row r="1804">
          <cell r="C1804" t="str">
            <v>ايداع</v>
          </cell>
        </row>
        <row r="1805">
          <cell r="C1805" t="str">
            <v>ايداع</v>
          </cell>
        </row>
        <row r="1806">
          <cell r="C1806" t="str">
            <v>ايداع</v>
          </cell>
        </row>
        <row r="1807">
          <cell r="C1807" t="str">
            <v>ايداع</v>
          </cell>
        </row>
        <row r="1808">
          <cell r="C1808" t="str">
            <v>ايداع</v>
          </cell>
        </row>
        <row r="1809">
          <cell r="C1809" t="str">
            <v>ايداع</v>
          </cell>
        </row>
        <row r="1810">
          <cell r="C1810" t="str">
            <v>ايداع</v>
          </cell>
        </row>
        <row r="1811">
          <cell r="C1811" t="str">
            <v>ايداع</v>
          </cell>
        </row>
        <row r="1812">
          <cell r="C1812" t="str">
            <v>ايداع</v>
          </cell>
        </row>
        <row r="1813">
          <cell r="C1813" t="str">
            <v>ايداع</v>
          </cell>
        </row>
        <row r="1814">
          <cell r="C1814" t="str">
            <v>ايداع</v>
          </cell>
        </row>
        <row r="1815">
          <cell r="C1815" t="str">
            <v>ايداع</v>
          </cell>
        </row>
      </sheetData>
      <sheetData sheetId="9">
        <row r="6">
          <cell r="C6" t="str">
            <v>ايداع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B81">
            <v>34000</v>
          </cell>
          <cell r="C81" t="str">
            <v>شراء</v>
          </cell>
        </row>
        <row r="82">
          <cell r="B82">
            <v>48000</v>
          </cell>
          <cell r="C82" t="str">
            <v>شراء</v>
          </cell>
        </row>
        <row r="83">
          <cell r="B83">
            <v>37000</v>
          </cell>
          <cell r="C83" t="str">
            <v>شراء</v>
          </cell>
        </row>
        <row r="84">
          <cell r="B84">
            <v>37000</v>
          </cell>
          <cell r="C84" t="str">
            <v>شراء</v>
          </cell>
        </row>
        <row r="85">
          <cell r="B85">
            <v>58000</v>
          </cell>
          <cell r="C85" t="str">
            <v>شراء</v>
          </cell>
        </row>
        <row r="86">
          <cell r="B86">
            <v>58000</v>
          </cell>
          <cell r="C86" t="str">
            <v>شراء</v>
          </cell>
        </row>
        <row r="87">
          <cell r="B87">
            <v>45000</v>
          </cell>
          <cell r="C87" t="str">
            <v>شراء</v>
          </cell>
        </row>
        <row r="88">
          <cell r="B88">
            <v>34500</v>
          </cell>
          <cell r="C88" t="str">
            <v>شراء</v>
          </cell>
        </row>
        <row r="89">
          <cell r="B89">
            <v>37000</v>
          </cell>
          <cell r="C89" t="str">
            <v>شراء</v>
          </cell>
        </row>
        <row r="90">
          <cell r="B90">
            <v>38500</v>
          </cell>
          <cell r="C90" t="str">
            <v>شراء</v>
          </cell>
        </row>
        <row r="91">
          <cell r="B91">
            <v>57000</v>
          </cell>
          <cell r="C91" t="str">
            <v>سحب</v>
          </cell>
        </row>
        <row r="92">
          <cell r="B92">
            <v>500</v>
          </cell>
          <cell r="C92" t="str">
            <v>سحب</v>
          </cell>
        </row>
        <row r="93">
          <cell r="B93">
            <v>500</v>
          </cell>
          <cell r="C93" t="str">
            <v>سحب</v>
          </cell>
        </row>
        <row r="104">
          <cell r="B104">
            <v>35000</v>
          </cell>
          <cell r="C104" t="str">
            <v>شراء</v>
          </cell>
        </row>
        <row r="112">
          <cell r="B112">
            <v>3000</v>
          </cell>
          <cell r="C112" t="str">
            <v>سحب</v>
          </cell>
        </row>
        <row r="118">
          <cell r="B118">
            <v>75000</v>
          </cell>
          <cell r="C118" t="str">
            <v>شراء</v>
          </cell>
        </row>
        <row r="124">
          <cell r="B124">
            <v>500</v>
          </cell>
          <cell r="C124" t="str">
            <v>سحب</v>
          </cell>
        </row>
        <row r="125">
          <cell r="B125">
            <v>3000</v>
          </cell>
          <cell r="C125" t="str">
            <v>سحب</v>
          </cell>
        </row>
        <row r="132">
          <cell r="B132">
            <v>500</v>
          </cell>
          <cell r="C132" t="str">
            <v>سحب</v>
          </cell>
        </row>
        <row r="136">
          <cell r="B136">
            <v>6000</v>
          </cell>
          <cell r="C136" t="str">
            <v>سحب</v>
          </cell>
        </row>
        <row r="137">
          <cell r="B137">
            <v>500</v>
          </cell>
          <cell r="C137" t="str">
            <v>سحب</v>
          </cell>
        </row>
        <row r="143">
          <cell r="B143">
            <v>500</v>
          </cell>
          <cell r="C143" t="str">
            <v>سحب</v>
          </cell>
        </row>
        <row r="147">
          <cell r="B147">
            <v>500</v>
          </cell>
          <cell r="C147" t="str">
            <v>سحب</v>
          </cell>
        </row>
        <row r="151">
          <cell r="B151">
            <v>3000</v>
          </cell>
          <cell r="C151" t="str">
            <v>سحب</v>
          </cell>
        </row>
        <row r="153">
          <cell r="B153">
            <v>5000</v>
          </cell>
          <cell r="C153" t="str">
            <v>سحب</v>
          </cell>
        </row>
        <row r="154">
          <cell r="B154">
            <v>3000</v>
          </cell>
          <cell r="C154" t="str">
            <v>سحب</v>
          </cell>
        </row>
        <row r="155">
          <cell r="B155">
            <v>500</v>
          </cell>
          <cell r="C155" t="str">
            <v>سحب</v>
          </cell>
        </row>
        <row r="160">
          <cell r="B160">
            <v>500</v>
          </cell>
          <cell r="C160" t="str">
            <v>سحب</v>
          </cell>
        </row>
        <row r="163">
          <cell r="B163">
            <v>6000</v>
          </cell>
          <cell r="C163" t="str">
            <v>سحب</v>
          </cell>
        </row>
        <row r="164">
          <cell r="B164">
            <v>500</v>
          </cell>
          <cell r="C164" t="str">
            <v>سحب</v>
          </cell>
        </row>
        <row r="168">
          <cell r="B168">
            <v>500</v>
          </cell>
          <cell r="C168" t="str">
            <v>سحب</v>
          </cell>
        </row>
        <row r="174">
          <cell r="B174">
            <v>3000</v>
          </cell>
          <cell r="C174" t="str">
            <v>سحب</v>
          </cell>
        </row>
        <row r="176">
          <cell r="B176">
            <v>500</v>
          </cell>
          <cell r="C176" t="str">
            <v>سحب</v>
          </cell>
        </row>
        <row r="184">
          <cell r="B184">
            <v>500</v>
          </cell>
          <cell r="C184" t="str">
            <v>سحب</v>
          </cell>
        </row>
        <row r="185">
          <cell r="B185">
            <v>1000</v>
          </cell>
          <cell r="C185" t="str">
            <v>سحب</v>
          </cell>
        </row>
        <row r="188">
          <cell r="B188">
            <v>3000</v>
          </cell>
          <cell r="C188" t="str">
            <v>سحب</v>
          </cell>
        </row>
        <row r="192">
          <cell r="B192">
            <v>1000</v>
          </cell>
          <cell r="C192" t="str">
            <v>سحب</v>
          </cell>
        </row>
        <row r="195">
          <cell r="B195">
            <v>63000</v>
          </cell>
          <cell r="C195" t="str">
            <v>شراء</v>
          </cell>
        </row>
        <row r="196">
          <cell r="B196">
            <v>1000</v>
          </cell>
          <cell r="C196" t="str">
            <v>سحب</v>
          </cell>
        </row>
        <row r="202">
          <cell r="B202">
            <v>6000</v>
          </cell>
          <cell r="C202" t="str">
            <v>سحب</v>
          </cell>
        </row>
        <row r="208">
          <cell r="B208">
            <v>1000</v>
          </cell>
          <cell r="C208" t="str">
            <v>سحب</v>
          </cell>
        </row>
        <row r="215">
          <cell r="B215">
            <v>1000</v>
          </cell>
          <cell r="C215" t="str">
            <v>سحب</v>
          </cell>
        </row>
        <row r="220">
          <cell r="B220">
            <v>1000</v>
          </cell>
          <cell r="C220" t="str">
            <v>سحب</v>
          </cell>
        </row>
        <row r="224">
          <cell r="B224">
            <v>3000</v>
          </cell>
          <cell r="C224" t="str">
            <v>سحب</v>
          </cell>
        </row>
        <row r="228">
          <cell r="B228">
            <v>1000</v>
          </cell>
          <cell r="C228" t="str">
            <v>سحب</v>
          </cell>
        </row>
        <row r="235">
          <cell r="B235">
            <v>3000</v>
          </cell>
          <cell r="C235" t="str">
            <v>سحب</v>
          </cell>
        </row>
        <row r="236">
          <cell r="B236">
            <v>1000</v>
          </cell>
          <cell r="C236" t="str">
            <v>سحب</v>
          </cell>
        </row>
        <row r="239">
          <cell r="B239">
            <v>5000</v>
          </cell>
          <cell r="C239" t="str">
            <v>سحب</v>
          </cell>
        </row>
        <row r="245">
          <cell r="B245">
            <v>1000</v>
          </cell>
          <cell r="C245" t="str">
            <v>سحب</v>
          </cell>
        </row>
        <row r="246">
          <cell r="B246">
            <v>40000</v>
          </cell>
          <cell r="C246" t="str">
            <v>شراء</v>
          </cell>
        </row>
        <row r="252">
          <cell r="B252">
            <v>1000</v>
          </cell>
          <cell r="C252" t="str">
            <v>سحب</v>
          </cell>
        </row>
        <row r="257">
          <cell r="B257">
            <v>3000</v>
          </cell>
          <cell r="C257" t="str">
            <v>سحب</v>
          </cell>
        </row>
        <row r="258">
          <cell r="B258">
            <v>1000</v>
          </cell>
          <cell r="C258" t="str">
            <v>سحب</v>
          </cell>
        </row>
        <row r="265">
          <cell r="B265">
            <v>1000</v>
          </cell>
          <cell r="C265" t="str">
            <v>سحب</v>
          </cell>
        </row>
        <row r="270">
          <cell r="B270">
            <v>13000</v>
          </cell>
          <cell r="C270" t="str">
            <v>سحب</v>
          </cell>
        </row>
        <row r="275">
          <cell r="B275">
            <v>1000</v>
          </cell>
          <cell r="C275" t="str">
            <v>سحب</v>
          </cell>
        </row>
        <row r="282">
          <cell r="B282">
            <v>1000</v>
          </cell>
          <cell r="C282" t="str">
            <v>سحب</v>
          </cell>
        </row>
        <row r="283">
          <cell r="B283">
            <v>37000</v>
          </cell>
          <cell r="C283" t="str">
            <v>شراء</v>
          </cell>
        </row>
        <row r="291">
          <cell r="B291">
            <v>1000</v>
          </cell>
          <cell r="C291" t="str">
            <v>سحب</v>
          </cell>
        </row>
        <row r="298">
          <cell r="B298">
            <v>1000</v>
          </cell>
          <cell r="C298" t="str">
            <v>سحب</v>
          </cell>
        </row>
        <row r="300">
          <cell r="B300">
            <v>36500</v>
          </cell>
          <cell r="C300" t="str">
            <v>سحب</v>
          </cell>
        </row>
        <row r="306">
          <cell r="B306">
            <v>1000</v>
          </cell>
          <cell r="C306" t="str">
            <v>سحب</v>
          </cell>
        </row>
        <row r="312">
          <cell r="B312">
            <v>1000</v>
          </cell>
          <cell r="C312" t="str">
            <v>سحب</v>
          </cell>
        </row>
        <row r="315">
          <cell r="B315">
            <v>10000</v>
          </cell>
          <cell r="C315" t="str">
            <v>سحب</v>
          </cell>
        </row>
        <row r="322">
          <cell r="B322">
            <v>1000</v>
          </cell>
          <cell r="C322" t="str">
            <v>سحب</v>
          </cell>
        </row>
        <row r="326">
          <cell r="B326">
            <v>1000</v>
          </cell>
          <cell r="C326" t="str">
            <v>سحب</v>
          </cell>
        </row>
        <row r="330">
          <cell r="B330">
            <v>1000</v>
          </cell>
          <cell r="C330" t="str">
            <v>سحب</v>
          </cell>
        </row>
        <row r="331">
          <cell r="B331">
            <v>4400</v>
          </cell>
          <cell r="C331" t="str">
            <v>سحب</v>
          </cell>
        </row>
        <row r="336">
          <cell r="B336">
            <v>1000</v>
          </cell>
          <cell r="C336" t="str">
            <v>سحب</v>
          </cell>
        </row>
        <row r="343">
          <cell r="B343">
            <v>1000</v>
          </cell>
          <cell r="C343" t="str">
            <v>سحب</v>
          </cell>
        </row>
        <row r="344">
          <cell r="B344">
            <v>49000</v>
          </cell>
          <cell r="C344" t="str">
            <v>شراء</v>
          </cell>
        </row>
        <row r="350">
          <cell r="B350">
            <v>1000</v>
          </cell>
          <cell r="C350" t="str">
            <v>سحب</v>
          </cell>
        </row>
        <row r="356">
          <cell r="B356">
            <v>1000</v>
          </cell>
          <cell r="C356" t="str">
            <v>سحب</v>
          </cell>
        </row>
        <row r="359">
          <cell r="B359">
            <v>38000</v>
          </cell>
          <cell r="C359" t="str">
            <v>شراء</v>
          </cell>
        </row>
        <row r="363">
          <cell r="B363">
            <v>1000</v>
          </cell>
          <cell r="C363" t="str">
            <v>سحب</v>
          </cell>
        </row>
        <row r="369">
          <cell r="B369">
            <v>5000</v>
          </cell>
          <cell r="C369" t="str">
            <v>سحب</v>
          </cell>
        </row>
        <row r="370">
          <cell r="B370">
            <v>1000</v>
          </cell>
          <cell r="C370" t="str">
            <v>سحب</v>
          </cell>
        </row>
        <row r="376">
          <cell r="B376">
            <v>1000</v>
          </cell>
          <cell r="C376" t="str">
            <v>سحب</v>
          </cell>
        </row>
        <row r="377">
          <cell r="B377">
            <v>48500</v>
          </cell>
          <cell r="C377" t="str">
            <v>شراء</v>
          </cell>
        </row>
        <row r="382">
          <cell r="B382">
            <v>1000</v>
          </cell>
          <cell r="C382" t="str">
            <v>سحب</v>
          </cell>
        </row>
        <row r="392">
          <cell r="B392">
            <v>1000</v>
          </cell>
          <cell r="C392" t="str">
            <v>سحب</v>
          </cell>
        </row>
        <row r="393">
          <cell r="B393">
            <v>46000</v>
          </cell>
          <cell r="C393" t="str">
            <v>شراء</v>
          </cell>
        </row>
        <row r="398">
          <cell r="B398">
            <v>1000</v>
          </cell>
          <cell r="C398" t="str">
            <v>سحب</v>
          </cell>
        </row>
        <row r="404">
          <cell r="B404">
            <v>1000</v>
          </cell>
          <cell r="C404" t="str">
            <v>سحب</v>
          </cell>
        </row>
        <row r="408">
          <cell r="B408">
            <v>3900</v>
          </cell>
          <cell r="C408" t="str">
            <v>سحب</v>
          </cell>
        </row>
        <row r="409">
          <cell r="B409">
            <v>1000</v>
          </cell>
          <cell r="C409" t="str">
            <v>سحب</v>
          </cell>
        </row>
        <row r="425">
          <cell r="B425">
            <v>1000</v>
          </cell>
          <cell r="C425" t="str">
            <v>سحب</v>
          </cell>
        </row>
        <row r="426">
          <cell r="B426">
            <v>36000</v>
          </cell>
          <cell r="C426" t="str">
            <v>شراء</v>
          </cell>
        </row>
        <row r="434">
          <cell r="B434">
            <v>1000</v>
          </cell>
          <cell r="C434" t="str">
            <v>سحب</v>
          </cell>
        </row>
        <row r="438">
          <cell r="B438">
            <v>48000</v>
          </cell>
          <cell r="C438" t="str">
            <v>شراء</v>
          </cell>
        </row>
        <row r="447">
          <cell r="B447">
            <v>1000</v>
          </cell>
          <cell r="C447" t="str">
            <v>سحب</v>
          </cell>
        </row>
        <row r="491">
          <cell r="B491">
            <v>70000</v>
          </cell>
          <cell r="C491" t="str">
            <v>شراء</v>
          </cell>
        </row>
        <row r="511">
          <cell r="B511">
            <v>52500</v>
          </cell>
          <cell r="C511" t="str">
            <v>شراء</v>
          </cell>
        </row>
        <row r="512">
          <cell r="B512">
            <v>5250</v>
          </cell>
          <cell r="C512" t="str">
            <v>سحب</v>
          </cell>
        </row>
        <row r="536">
          <cell r="B536">
            <v>5000</v>
          </cell>
          <cell r="C536" t="str">
            <v>سحب</v>
          </cell>
        </row>
        <row r="555">
          <cell r="B555">
            <v>55000</v>
          </cell>
          <cell r="C555" t="str">
            <v>شراء</v>
          </cell>
        </row>
        <row r="586">
          <cell r="B586">
            <v>66000</v>
          </cell>
          <cell r="C586" t="str">
            <v>شراء</v>
          </cell>
        </row>
        <row r="621">
          <cell r="B621">
            <v>55000</v>
          </cell>
          <cell r="C621" t="str">
            <v>شراء</v>
          </cell>
        </row>
        <row r="625">
          <cell r="B625">
            <v>3950</v>
          </cell>
          <cell r="C625" t="str">
            <v>سحب</v>
          </cell>
        </row>
        <row r="639">
          <cell r="B639">
            <v>50000</v>
          </cell>
          <cell r="C639" t="str">
            <v>شراء</v>
          </cell>
        </row>
        <row r="645">
          <cell r="B645">
            <v>30000</v>
          </cell>
          <cell r="C645" t="str">
            <v>سحب</v>
          </cell>
        </row>
        <row r="660">
          <cell r="B660">
            <v>1950</v>
          </cell>
          <cell r="C660" t="str">
            <v>سحب</v>
          </cell>
        </row>
        <row r="672">
          <cell r="B672">
            <v>40000</v>
          </cell>
          <cell r="C672" t="str">
            <v>سحب</v>
          </cell>
        </row>
        <row r="715">
          <cell r="B715">
            <v>78000</v>
          </cell>
          <cell r="C715" t="str">
            <v>شراء</v>
          </cell>
        </row>
        <row r="729">
          <cell r="B729">
            <v>5600</v>
          </cell>
          <cell r="C729" t="str">
            <v>سحب</v>
          </cell>
        </row>
        <row r="733">
          <cell r="B733">
            <v>75000</v>
          </cell>
          <cell r="C733" t="str">
            <v>شراء</v>
          </cell>
        </row>
        <row r="771">
          <cell r="B771">
            <v>58000</v>
          </cell>
          <cell r="C771" t="str">
            <v>شراء</v>
          </cell>
        </row>
        <row r="796">
          <cell r="B796">
            <v>20000</v>
          </cell>
          <cell r="C796" t="str">
            <v>سحب</v>
          </cell>
        </row>
        <row r="812">
          <cell r="B812">
            <v>4300</v>
          </cell>
          <cell r="C812" t="str">
            <v>سحب</v>
          </cell>
        </row>
        <row r="824">
          <cell r="B824">
            <v>75000</v>
          </cell>
          <cell r="C824" t="str">
            <v>شراء</v>
          </cell>
        </row>
        <row r="862">
          <cell r="B862">
            <v>95000</v>
          </cell>
          <cell r="C862" t="str">
            <v>شراء</v>
          </cell>
        </row>
        <row r="868">
          <cell r="B868">
            <v>7000</v>
          </cell>
          <cell r="C868" t="str">
            <v>سحب</v>
          </cell>
        </row>
        <row r="896">
          <cell r="B896">
            <v>5800</v>
          </cell>
          <cell r="C896" t="str">
            <v>سحب</v>
          </cell>
        </row>
        <row r="920">
          <cell r="B920">
            <v>114000</v>
          </cell>
          <cell r="C920" t="str">
            <v>شراء</v>
          </cell>
        </row>
        <row r="961">
          <cell r="B961">
            <v>3400</v>
          </cell>
          <cell r="C961" t="str">
            <v>سحب</v>
          </cell>
        </row>
        <row r="962">
          <cell r="C962" t="str">
            <v>ايداع</v>
          </cell>
        </row>
        <row r="963">
          <cell r="C963" t="str">
            <v>ايداع</v>
          </cell>
        </row>
        <row r="964">
          <cell r="C964" t="str">
            <v>ايداع</v>
          </cell>
        </row>
        <row r="965">
          <cell r="C965" t="str">
            <v>ايداع</v>
          </cell>
        </row>
        <row r="966">
          <cell r="C966" t="str">
            <v>ايداع</v>
          </cell>
        </row>
        <row r="967">
          <cell r="C967" t="str">
            <v>ايداع</v>
          </cell>
        </row>
        <row r="968">
          <cell r="C968" t="str">
            <v>ايداع</v>
          </cell>
        </row>
        <row r="969">
          <cell r="C969" t="str">
            <v>ايداع</v>
          </cell>
        </row>
        <row r="970">
          <cell r="C970" t="str">
            <v>ايداع</v>
          </cell>
        </row>
        <row r="971">
          <cell r="C971" t="str">
            <v>ايداع</v>
          </cell>
        </row>
        <row r="972">
          <cell r="C972" t="str">
            <v>ايداع</v>
          </cell>
        </row>
        <row r="973">
          <cell r="C973" t="str">
            <v>ايداع</v>
          </cell>
        </row>
        <row r="974">
          <cell r="C974" t="str">
            <v>ايداع</v>
          </cell>
        </row>
        <row r="975">
          <cell r="C975" t="str">
            <v>ايداع</v>
          </cell>
        </row>
        <row r="976">
          <cell r="C976" t="str">
            <v>ايداع</v>
          </cell>
        </row>
        <row r="977">
          <cell r="C977" t="str">
            <v>ايداع</v>
          </cell>
        </row>
        <row r="978">
          <cell r="C978" t="str">
            <v>ايداع</v>
          </cell>
        </row>
        <row r="979">
          <cell r="C979" t="str">
            <v>ايداع</v>
          </cell>
        </row>
        <row r="980">
          <cell r="C980" t="str">
            <v>ايداع</v>
          </cell>
        </row>
        <row r="981">
          <cell r="C981" t="str">
            <v>ايداع</v>
          </cell>
        </row>
        <row r="982">
          <cell r="C982" t="str">
            <v>ايداع</v>
          </cell>
        </row>
        <row r="983">
          <cell r="C983" t="str">
            <v>ايداع</v>
          </cell>
        </row>
        <row r="984">
          <cell r="C984" t="str">
            <v>ايداع</v>
          </cell>
        </row>
        <row r="985">
          <cell r="C985" t="str">
            <v>ايداع</v>
          </cell>
        </row>
        <row r="986">
          <cell r="B986">
            <v>67000</v>
          </cell>
          <cell r="C986" t="str">
            <v>شراء</v>
          </cell>
        </row>
        <row r="987">
          <cell r="C987" t="str">
            <v>ايداع</v>
          </cell>
        </row>
        <row r="988">
          <cell r="C988" t="str">
            <v>ايداع</v>
          </cell>
        </row>
        <row r="989">
          <cell r="C989" t="str">
            <v>ايداع</v>
          </cell>
        </row>
        <row r="990">
          <cell r="C990" t="str">
            <v>ايداع</v>
          </cell>
        </row>
        <row r="991">
          <cell r="C991" t="str">
            <v>ايداع</v>
          </cell>
        </row>
        <row r="992">
          <cell r="C992" t="str">
            <v>ايداع</v>
          </cell>
        </row>
        <row r="993">
          <cell r="C993" t="str">
            <v>ايداع</v>
          </cell>
        </row>
        <row r="994">
          <cell r="C994" t="str">
            <v>ايداع</v>
          </cell>
        </row>
        <row r="995">
          <cell r="C995" t="str">
            <v>ايداع</v>
          </cell>
        </row>
        <row r="996">
          <cell r="B996">
            <v>10000</v>
          </cell>
          <cell r="C996" t="str">
            <v>سحب</v>
          </cell>
        </row>
        <row r="997">
          <cell r="C997" t="str">
            <v>ايداع</v>
          </cell>
        </row>
        <row r="998">
          <cell r="C998" t="str">
            <v>ايداع</v>
          </cell>
        </row>
        <row r="999">
          <cell r="C999" t="str">
            <v>ايداع</v>
          </cell>
        </row>
        <row r="1000">
          <cell r="C1000" t="str">
            <v>ايداع</v>
          </cell>
        </row>
        <row r="1001">
          <cell r="C1001" t="str">
            <v>ايداع</v>
          </cell>
        </row>
        <row r="1002">
          <cell r="C1002" t="str">
            <v>ايداع</v>
          </cell>
        </row>
        <row r="1003">
          <cell r="C1003" t="str">
            <v>ايداع</v>
          </cell>
        </row>
        <row r="1004">
          <cell r="C1004" t="str">
            <v>ايداع</v>
          </cell>
        </row>
        <row r="1005">
          <cell r="C1005" t="str">
            <v>ايداع</v>
          </cell>
        </row>
        <row r="1006">
          <cell r="C1006" t="str">
            <v>ايداع</v>
          </cell>
        </row>
        <row r="1007">
          <cell r="C1007" t="str">
            <v>ايداع</v>
          </cell>
        </row>
        <row r="1008">
          <cell r="C1008" t="str">
            <v>ايداع</v>
          </cell>
        </row>
        <row r="1009">
          <cell r="C1009" t="str">
            <v>ايداع</v>
          </cell>
        </row>
        <row r="1010">
          <cell r="C1010" t="str">
            <v>ايداع</v>
          </cell>
        </row>
        <row r="1011">
          <cell r="C1011" t="str">
            <v>ايداع</v>
          </cell>
        </row>
        <row r="1012">
          <cell r="B1012">
            <v>4800</v>
          </cell>
          <cell r="C1012" t="str">
            <v>سحب</v>
          </cell>
        </row>
        <row r="1013">
          <cell r="B1013">
            <v>4000</v>
          </cell>
          <cell r="C1013" t="str">
            <v>سحب</v>
          </cell>
        </row>
        <row r="1014">
          <cell r="C1014" t="str">
            <v>ايداع</v>
          </cell>
        </row>
        <row r="1015">
          <cell r="C1015" t="str">
            <v>ايداع</v>
          </cell>
        </row>
        <row r="1016">
          <cell r="B1016">
            <v>55000</v>
          </cell>
          <cell r="C1016" t="str">
            <v>شراء</v>
          </cell>
        </row>
        <row r="1017">
          <cell r="C1017" t="str">
            <v>ايداع</v>
          </cell>
        </row>
        <row r="1018">
          <cell r="C1018" t="str">
            <v>ايداع</v>
          </cell>
        </row>
        <row r="1019">
          <cell r="C1019" t="str">
            <v>ايداع</v>
          </cell>
        </row>
        <row r="1020">
          <cell r="C1020" t="str">
            <v>ايداع</v>
          </cell>
        </row>
        <row r="1021">
          <cell r="C1021" t="str">
            <v>ايداع</v>
          </cell>
        </row>
        <row r="1022">
          <cell r="C1022" t="str">
            <v>ايداع</v>
          </cell>
        </row>
        <row r="1023">
          <cell r="C1023" t="str">
            <v>ايداع</v>
          </cell>
        </row>
        <row r="1024">
          <cell r="C1024" t="str">
            <v>ايداع</v>
          </cell>
        </row>
        <row r="1025">
          <cell r="C1025" t="str">
            <v>ايداع</v>
          </cell>
        </row>
        <row r="1026">
          <cell r="C1026" t="str">
            <v>ايداع</v>
          </cell>
        </row>
        <row r="1027">
          <cell r="C1027" t="str">
            <v>ايداع</v>
          </cell>
        </row>
        <row r="1028">
          <cell r="C1028" t="str">
            <v>ايداع</v>
          </cell>
        </row>
        <row r="1029">
          <cell r="C1029" t="str">
            <v>ايداع</v>
          </cell>
        </row>
        <row r="1030">
          <cell r="C1030" t="str">
            <v>ايداع</v>
          </cell>
        </row>
        <row r="1031">
          <cell r="C1031" t="str">
            <v>ايداع</v>
          </cell>
        </row>
        <row r="1032">
          <cell r="C1032" t="str">
            <v>ايداع</v>
          </cell>
        </row>
        <row r="1033">
          <cell r="C1033" t="str">
            <v>ايداع</v>
          </cell>
        </row>
        <row r="1034">
          <cell r="C1034" t="str">
            <v>ايداع</v>
          </cell>
        </row>
        <row r="1035">
          <cell r="C1035" t="str">
            <v>ايداع</v>
          </cell>
        </row>
        <row r="1036">
          <cell r="B1036">
            <v>4050</v>
          </cell>
          <cell r="C1036" t="str">
            <v>محامي</v>
          </cell>
        </row>
        <row r="1037">
          <cell r="C1037" t="str">
            <v>ايداع</v>
          </cell>
        </row>
        <row r="1038">
          <cell r="C1038" t="str">
            <v>ايداع</v>
          </cell>
        </row>
        <row r="1039">
          <cell r="C1039" t="str">
            <v>ايداع</v>
          </cell>
        </row>
        <row r="1040">
          <cell r="B1040">
            <v>2250</v>
          </cell>
          <cell r="C1040" t="str">
            <v>محامي</v>
          </cell>
        </row>
        <row r="1041">
          <cell r="C1041" t="str">
            <v>ايداع</v>
          </cell>
        </row>
        <row r="1042">
          <cell r="B1042">
            <v>10000</v>
          </cell>
          <cell r="C1042" t="str">
            <v>سحب</v>
          </cell>
        </row>
        <row r="1043">
          <cell r="C1043" t="str">
            <v>ايداع</v>
          </cell>
        </row>
        <row r="1044">
          <cell r="C1044" t="str">
            <v>ايداع</v>
          </cell>
        </row>
        <row r="1045">
          <cell r="C1045" t="str">
            <v>ايداع</v>
          </cell>
        </row>
        <row r="1046">
          <cell r="B1046">
            <v>1500</v>
          </cell>
          <cell r="C1046" t="str">
            <v>محامي</v>
          </cell>
        </row>
        <row r="1047">
          <cell r="C1047" t="str">
            <v>ايداع</v>
          </cell>
        </row>
        <row r="1048">
          <cell r="B1048">
            <v>36500</v>
          </cell>
          <cell r="C1048" t="str">
            <v>شراء</v>
          </cell>
        </row>
        <row r="1049">
          <cell r="B1049">
            <v>10000</v>
          </cell>
          <cell r="C1049" t="str">
            <v>سحب</v>
          </cell>
        </row>
        <row r="1050">
          <cell r="C1050" t="str">
            <v>ايداع</v>
          </cell>
        </row>
        <row r="1051">
          <cell r="C1051" t="str">
            <v>ايداع</v>
          </cell>
        </row>
        <row r="1052">
          <cell r="B1052">
            <v>2600</v>
          </cell>
          <cell r="C1052" t="str">
            <v>سحب</v>
          </cell>
        </row>
        <row r="1053">
          <cell r="C1053" t="str">
            <v>ايداع</v>
          </cell>
        </row>
        <row r="1054">
          <cell r="C1054" t="str">
            <v>ايداع</v>
          </cell>
        </row>
        <row r="1055">
          <cell r="C1055" t="str">
            <v>ايداع</v>
          </cell>
        </row>
        <row r="1056">
          <cell r="C1056" t="str">
            <v>ايداع</v>
          </cell>
        </row>
        <row r="1057">
          <cell r="C1057" t="str">
            <v>ايداع</v>
          </cell>
        </row>
        <row r="1058">
          <cell r="C1058" t="str">
            <v>ايداع</v>
          </cell>
        </row>
        <row r="1059">
          <cell r="C1059" t="str">
            <v>ايداع</v>
          </cell>
        </row>
        <row r="1060">
          <cell r="C1060" t="str">
            <v>ايداع</v>
          </cell>
        </row>
        <row r="1061">
          <cell r="C1061" t="str">
            <v>ايداع</v>
          </cell>
        </row>
        <row r="1062">
          <cell r="C1062" t="str">
            <v>ايداع</v>
          </cell>
        </row>
        <row r="1063">
          <cell r="C1063" t="str">
            <v>ايداع</v>
          </cell>
        </row>
        <row r="1064">
          <cell r="C1064" t="str">
            <v>ايداع</v>
          </cell>
        </row>
        <row r="1065">
          <cell r="C1065" t="str">
            <v>ايداع</v>
          </cell>
        </row>
        <row r="1066">
          <cell r="C1066" t="str">
            <v>ايداع</v>
          </cell>
        </row>
        <row r="1067">
          <cell r="C1067" t="str">
            <v>ايداع</v>
          </cell>
        </row>
        <row r="1068">
          <cell r="C1068" t="str">
            <v>ايداع</v>
          </cell>
        </row>
        <row r="1069">
          <cell r="C1069" t="str">
            <v>ايداع</v>
          </cell>
        </row>
        <row r="1070">
          <cell r="C1070" t="str">
            <v>ايداع</v>
          </cell>
        </row>
        <row r="1071">
          <cell r="C1071" t="str">
            <v>ايداع</v>
          </cell>
        </row>
        <row r="1072">
          <cell r="C1072" t="str">
            <v>ايداع</v>
          </cell>
        </row>
        <row r="1073">
          <cell r="C1073" t="str">
            <v>ايداع</v>
          </cell>
        </row>
        <row r="1074">
          <cell r="C1074" t="str">
            <v>ايداع</v>
          </cell>
        </row>
        <row r="1075">
          <cell r="C1075" t="str">
            <v>ايداع</v>
          </cell>
        </row>
        <row r="1076">
          <cell r="C1076" t="str">
            <v>ايداع</v>
          </cell>
        </row>
        <row r="1077">
          <cell r="C1077" t="str">
            <v>ايداع</v>
          </cell>
        </row>
        <row r="1078">
          <cell r="C1078" t="str">
            <v>ايداع</v>
          </cell>
        </row>
        <row r="1079">
          <cell r="C1079" t="str">
            <v>ايداع</v>
          </cell>
        </row>
        <row r="1080">
          <cell r="C1080" t="str">
            <v>ايداع</v>
          </cell>
        </row>
        <row r="1081">
          <cell r="C1081" t="str">
            <v>ايداع</v>
          </cell>
        </row>
      </sheetData>
      <sheetData sheetId="10">
        <row r="6">
          <cell r="C6" t="str">
            <v>ايداع</v>
          </cell>
        </row>
        <row r="7">
          <cell r="B7">
            <v>65000</v>
          </cell>
          <cell r="C7" t="str">
            <v>شراء</v>
          </cell>
        </row>
        <row r="8">
          <cell r="B8">
            <v>35000</v>
          </cell>
          <cell r="C8" t="str">
            <v>شراء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B11">
            <v>64000</v>
          </cell>
          <cell r="C11" t="str">
            <v>شراء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B31">
            <v>65000</v>
          </cell>
          <cell r="C31" t="str">
            <v>شراء</v>
          </cell>
        </row>
        <row r="32">
          <cell r="B32">
            <v>56000</v>
          </cell>
          <cell r="C32" t="str">
            <v>شراء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B50">
            <v>75000</v>
          </cell>
          <cell r="C50" t="str">
            <v>شراء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B56">
            <v>50000</v>
          </cell>
          <cell r="C56" t="str">
            <v>شراء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B70">
            <v>125000</v>
          </cell>
          <cell r="C70" t="str">
            <v>شراء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B82">
            <v>75000</v>
          </cell>
          <cell r="C82" t="str">
            <v>شراء</v>
          </cell>
        </row>
        <row r="83">
          <cell r="B83">
            <v>75000</v>
          </cell>
          <cell r="C83" t="str">
            <v>شراء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B89">
            <v>75000</v>
          </cell>
          <cell r="C89" t="str">
            <v>شراء</v>
          </cell>
        </row>
        <row r="90">
          <cell r="B90">
            <v>75000</v>
          </cell>
          <cell r="C90" t="str">
            <v>شراء</v>
          </cell>
        </row>
        <row r="91">
          <cell r="B91">
            <v>75000</v>
          </cell>
          <cell r="C91" t="str">
            <v>شراء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B101">
            <v>75000</v>
          </cell>
          <cell r="C101" t="str">
            <v>شراء</v>
          </cell>
        </row>
        <row r="102">
          <cell r="B102">
            <v>55000</v>
          </cell>
          <cell r="C102" t="str">
            <v>شراء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B111">
            <v>97000</v>
          </cell>
          <cell r="C111" t="str">
            <v>شراء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B119">
            <v>75000</v>
          </cell>
          <cell r="C119" t="str">
            <v>شراء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B173">
            <v>106000</v>
          </cell>
          <cell r="C173" t="str">
            <v>شراء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B195">
            <v>60000</v>
          </cell>
          <cell r="C195" t="str">
            <v>شراء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C223" t="str">
            <v>ايداع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B230">
            <v>75000</v>
          </cell>
          <cell r="C230" t="str">
            <v>شراء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B257">
            <v>75000</v>
          </cell>
          <cell r="C257" t="str">
            <v>شراء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B274">
            <v>80000</v>
          </cell>
          <cell r="C274" t="str">
            <v>شراء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  <row r="282">
          <cell r="C282" t="str">
            <v>ايداع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C299" t="str">
            <v>ايداع</v>
          </cell>
        </row>
        <row r="300">
          <cell r="C300" t="str">
            <v>ايداع</v>
          </cell>
        </row>
        <row r="301">
          <cell r="B301">
            <v>75000</v>
          </cell>
          <cell r="C301" t="str">
            <v>شراء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C307" t="str">
            <v>ايداع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C315" t="str">
            <v>ايداع</v>
          </cell>
        </row>
        <row r="316">
          <cell r="C316" t="str">
            <v>ايداع</v>
          </cell>
        </row>
        <row r="317">
          <cell r="C317" t="str">
            <v>ايداع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C322" t="str">
            <v>ايداع</v>
          </cell>
        </row>
        <row r="323">
          <cell r="C323" t="str">
            <v>ايداع</v>
          </cell>
        </row>
        <row r="324">
          <cell r="C324" t="str">
            <v>ايداع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C328" t="str">
            <v>ايداع</v>
          </cell>
        </row>
        <row r="329">
          <cell r="C329" t="str">
            <v>ايداع</v>
          </cell>
        </row>
        <row r="330">
          <cell r="C330" t="str">
            <v>ايداع</v>
          </cell>
        </row>
        <row r="331">
          <cell r="C331" t="str">
            <v>ايداع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4">
          <cell r="C334" t="str">
            <v>ايداع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C338" t="str">
            <v>ايداع</v>
          </cell>
        </row>
        <row r="339">
          <cell r="C339" t="str">
            <v>ايداع</v>
          </cell>
        </row>
        <row r="340">
          <cell r="C340" t="str">
            <v>ايداع</v>
          </cell>
        </row>
        <row r="341">
          <cell r="C341" t="str">
            <v>ايداع</v>
          </cell>
        </row>
        <row r="342">
          <cell r="C342" t="str">
            <v>ايداع</v>
          </cell>
        </row>
        <row r="343">
          <cell r="C343" t="str">
            <v>ايداع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C346" t="str">
            <v>ايداع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C349" t="str">
            <v>ايداع</v>
          </cell>
        </row>
        <row r="350">
          <cell r="C350" t="str">
            <v>ايداع</v>
          </cell>
        </row>
        <row r="351">
          <cell r="C351" t="str">
            <v>ايداع</v>
          </cell>
        </row>
        <row r="352">
          <cell r="C352" t="str">
            <v>ايداع</v>
          </cell>
        </row>
        <row r="353">
          <cell r="C353" t="str">
            <v>ايداع</v>
          </cell>
        </row>
        <row r="354">
          <cell r="C354" t="str">
            <v>ايداع</v>
          </cell>
        </row>
        <row r="355">
          <cell r="C355" t="str">
            <v>ايداع</v>
          </cell>
        </row>
        <row r="356">
          <cell r="C356" t="str">
            <v>ايداع</v>
          </cell>
        </row>
        <row r="357">
          <cell r="C357" t="str">
            <v>ايداع</v>
          </cell>
        </row>
        <row r="358">
          <cell r="C358" t="str">
            <v>ايداع</v>
          </cell>
        </row>
        <row r="359">
          <cell r="C359" t="str">
            <v>ايداع</v>
          </cell>
        </row>
        <row r="360">
          <cell r="C360" t="str">
            <v>ايداع</v>
          </cell>
        </row>
        <row r="361">
          <cell r="C361" t="str">
            <v>ايداع</v>
          </cell>
        </row>
        <row r="362">
          <cell r="C362" t="str">
            <v>ايداع</v>
          </cell>
        </row>
        <row r="363">
          <cell r="C363" t="str">
            <v>ايداع</v>
          </cell>
        </row>
        <row r="364">
          <cell r="C364" t="str">
            <v>ايداع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C367" t="str">
            <v>ايداع</v>
          </cell>
        </row>
        <row r="368">
          <cell r="C368" t="str">
            <v>ايداع</v>
          </cell>
        </row>
        <row r="369">
          <cell r="C369" t="str">
            <v>ايداع</v>
          </cell>
        </row>
        <row r="370">
          <cell r="C370" t="str">
            <v>ايداع</v>
          </cell>
        </row>
        <row r="371">
          <cell r="C371" t="str">
            <v>ايداع</v>
          </cell>
        </row>
        <row r="372">
          <cell r="C372" t="str">
            <v>ايداع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C375" t="str">
            <v>ايداع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C378" t="str">
            <v>ايداع</v>
          </cell>
        </row>
        <row r="379">
          <cell r="C379" t="str">
            <v>ايداع</v>
          </cell>
        </row>
        <row r="380">
          <cell r="C380" t="str">
            <v>ايداع</v>
          </cell>
        </row>
        <row r="381">
          <cell r="C381" t="str">
            <v>ايداع</v>
          </cell>
        </row>
        <row r="382">
          <cell r="C382" t="str">
            <v>ايداع</v>
          </cell>
        </row>
        <row r="383">
          <cell r="C383" t="str">
            <v>ايداع</v>
          </cell>
        </row>
        <row r="384">
          <cell r="C384" t="str">
            <v>ايداع</v>
          </cell>
        </row>
        <row r="385">
          <cell r="C385" t="str">
            <v>ايداع</v>
          </cell>
        </row>
        <row r="386">
          <cell r="C386" t="str">
            <v>ايداع</v>
          </cell>
        </row>
        <row r="387">
          <cell r="C387" t="str">
            <v>ايداع</v>
          </cell>
        </row>
        <row r="388">
          <cell r="B388">
            <v>130000</v>
          </cell>
          <cell r="C388" t="str">
            <v>شراء</v>
          </cell>
        </row>
        <row r="389">
          <cell r="C389" t="str">
            <v>ايداع</v>
          </cell>
        </row>
        <row r="390">
          <cell r="C390" t="str">
            <v>ايداع</v>
          </cell>
        </row>
        <row r="391">
          <cell r="C391" t="str">
            <v>ايداع</v>
          </cell>
        </row>
        <row r="392">
          <cell r="C392" t="str">
            <v>ايداع</v>
          </cell>
        </row>
        <row r="393">
          <cell r="C393" t="str">
            <v>ايداع</v>
          </cell>
        </row>
        <row r="394">
          <cell r="C394" t="str">
            <v>ايداع</v>
          </cell>
        </row>
        <row r="395">
          <cell r="C395" t="str">
            <v>ايداع</v>
          </cell>
        </row>
        <row r="396">
          <cell r="C396" t="str">
            <v>ايداع</v>
          </cell>
        </row>
        <row r="397">
          <cell r="C397" t="str">
            <v>ايداع</v>
          </cell>
        </row>
        <row r="398">
          <cell r="C398" t="str">
            <v>ايداع</v>
          </cell>
        </row>
        <row r="399">
          <cell r="C399" t="str">
            <v>ايداع</v>
          </cell>
        </row>
        <row r="400">
          <cell r="C400" t="str">
            <v>ايداع</v>
          </cell>
        </row>
        <row r="401">
          <cell r="C401" t="str">
            <v>ايداع</v>
          </cell>
        </row>
        <row r="402">
          <cell r="C402" t="str">
            <v>ايداع</v>
          </cell>
        </row>
        <row r="403">
          <cell r="C403" t="str">
            <v>ايداع</v>
          </cell>
        </row>
        <row r="404">
          <cell r="C404" t="str">
            <v>ايداع</v>
          </cell>
        </row>
        <row r="405">
          <cell r="C405" t="str">
            <v>ايداع</v>
          </cell>
        </row>
        <row r="406">
          <cell r="C406" t="str">
            <v>ايداع</v>
          </cell>
        </row>
        <row r="407">
          <cell r="C407" t="str">
            <v>ايداع</v>
          </cell>
        </row>
        <row r="408">
          <cell r="C408" t="str">
            <v>ايداع</v>
          </cell>
        </row>
        <row r="409">
          <cell r="C409" t="str">
            <v>ايداع</v>
          </cell>
        </row>
        <row r="410">
          <cell r="C410" t="str">
            <v>ايداع</v>
          </cell>
        </row>
        <row r="411">
          <cell r="C411" t="str">
            <v>ايداع</v>
          </cell>
        </row>
        <row r="412">
          <cell r="C412" t="str">
            <v>ايداع</v>
          </cell>
        </row>
        <row r="413">
          <cell r="C413" t="str">
            <v>ايداع</v>
          </cell>
        </row>
        <row r="414">
          <cell r="C414" t="str">
            <v>ايداع</v>
          </cell>
        </row>
        <row r="415">
          <cell r="C415" t="str">
            <v>ايداع</v>
          </cell>
        </row>
        <row r="416">
          <cell r="C416" t="str">
            <v>ايداع</v>
          </cell>
        </row>
        <row r="417">
          <cell r="C417" t="str">
            <v>ايداع</v>
          </cell>
        </row>
        <row r="418">
          <cell r="C418" t="str">
            <v>ايداع</v>
          </cell>
        </row>
        <row r="419">
          <cell r="C419" t="str">
            <v>ايداع</v>
          </cell>
        </row>
        <row r="420">
          <cell r="C420" t="str">
            <v>ايداع</v>
          </cell>
        </row>
        <row r="421">
          <cell r="C421" t="str">
            <v>ايداع</v>
          </cell>
        </row>
        <row r="422">
          <cell r="C422" t="str">
            <v>ايداع</v>
          </cell>
        </row>
        <row r="423">
          <cell r="C423" t="str">
            <v>ايداع</v>
          </cell>
        </row>
        <row r="424">
          <cell r="C424" t="str">
            <v>ايداع</v>
          </cell>
        </row>
        <row r="425">
          <cell r="C425" t="str">
            <v>ايداع</v>
          </cell>
        </row>
        <row r="426">
          <cell r="C426" t="str">
            <v>ايداع</v>
          </cell>
        </row>
        <row r="427">
          <cell r="C427" t="str">
            <v>ايداع</v>
          </cell>
        </row>
        <row r="428">
          <cell r="C428" t="str">
            <v>ايداع</v>
          </cell>
        </row>
        <row r="429">
          <cell r="C429" t="str">
            <v>ايداع</v>
          </cell>
        </row>
        <row r="430">
          <cell r="C430" t="str">
            <v>ايداع</v>
          </cell>
        </row>
        <row r="431">
          <cell r="C431" t="str">
            <v>ايداع</v>
          </cell>
        </row>
        <row r="432">
          <cell r="C432" t="str">
            <v>ايداع</v>
          </cell>
        </row>
        <row r="433">
          <cell r="C433" t="str">
            <v>ايداع</v>
          </cell>
        </row>
        <row r="434">
          <cell r="C434" t="str">
            <v>ايداع</v>
          </cell>
        </row>
        <row r="435">
          <cell r="C435" t="str">
            <v>ايداع</v>
          </cell>
        </row>
        <row r="436">
          <cell r="C436" t="str">
            <v>ايداع</v>
          </cell>
        </row>
        <row r="437">
          <cell r="C437" t="str">
            <v>ايداع</v>
          </cell>
        </row>
        <row r="438">
          <cell r="C438" t="str">
            <v>ايداع</v>
          </cell>
        </row>
        <row r="439">
          <cell r="C439" t="str">
            <v>ايداع</v>
          </cell>
        </row>
        <row r="440">
          <cell r="C440" t="str">
            <v>ايداع</v>
          </cell>
        </row>
        <row r="441">
          <cell r="C441" t="str">
            <v>ايداع</v>
          </cell>
        </row>
        <row r="442">
          <cell r="C442" t="str">
            <v>ايداع</v>
          </cell>
        </row>
        <row r="443">
          <cell r="C443" t="str">
            <v>ايداع</v>
          </cell>
        </row>
        <row r="444">
          <cell r="C444" t="str">
            <v>ايداع</v>
          </cell>
        </row>
        <row r="445">
          <cell r="C445" t="str">
            <v>ايداع</v>
          </cell>
        </row>
        <row r="446">
          <cell r="C446" t="str">
            <v>ايداع</v>
          </cell>
        </row>
        <row r="447">
          <cell r="C447" t="str">
            <v>ايداع</v>
          </cell>
        </row>
        <row r="448">
          <cell r="C448" t="str">
            <v>ايداع</v>
          </cell>
        </row>
        <row r="449">
          <cell r="C449" t="str">
            <v>ايداع</v>
          </cell>
        </row>
        <row r="450">
          <cell r="C450" t="str">
            <v>ايداع</v>
          </cell>
        </row>
        <row r="451">
          <cell r="C451" t="str">
            <v>ايداع</v>
          </cell>
        </row>
        <row r="452">
          <cell r="C452" t="str">
            <v>ايداع</v>
          </cell>
        </row>
        <row r="453">
          <cell r="C453" t="str">
            <v>ايداع</v>
          </cell>
        </row>
        <row r="454">
          <cell r="C454" t="str">
            <v>ايداع</v>
          </cell>
        </row>
        <row r="455">
          <cell r="C455" t="str">
            <v>ايداع</v>
          </cell>
        </row>
        <row r="456">
          <cell r="C456" t="str">
            <v>ايداع</v>
          </cell>
        </row>
        <row r="457">
          <cell r="C457" t="str">
            <v>ايداع</v>
          </cell>
        </row>
        <row r="458">
          <cell r="C458" t="str">
            <v>ايداع</v>
          </cell>
        </row>
        <row r="459">
          <cell r="C459" t="str">
            <v>ايداع</v>
          </cell>
        </row>
        <row r="460">
          <cell r="C460" t="str">
            <v>ايداع</v>
          </cell>
        </row>
        <row r="461">
          <cell r="C461" t="str">
            <v>ايداع</v>
          </cell>
        </row>
        <row r="462">
          <cell r="C462" t="str">
            <v>ايداع</v>
          </cell>
        </row>
        <row r="463">
          <cell r="C463" t="str">
            <v>ايداع</v>
          </cell>
        </row>
        <row r="464">
          <cell r="C464" t="str">
            <v>ايداع</v>
          </cell>
        </row>
        <row r="465">
          <cell r="C465" t="str">
            <v>ايداع</v>
          </cell>
        </row>
        <row r="466">
          <cell r="C466" t="str">
            <v>ايداع</v>
          </cell>
        </row>
        <row r="467">
          <cell r="C467" t="str">
            <v>ايداع</v>
          </cell>
        </row>
        <row r="468">
          <cell r="C468" t="str">
            <v>ايداع</v>
          </cell>
        </row>
        <row r="469">
          <cell r="C469" t="str">
            <v>ايداع</v>
          </cell>
        </row>
        <row r="470">
          <cell r="C470" t="str">
            <v>ايداع</v>
          </cell>
        </row>
        <row r="471">
          <cell r="C471" t="str">
            <v>ايداع</v>
          </cell>
        </row>
        <row r="472">
          <cell r="C472" t="str">
            <v>ايداع</v>
          </cell>
        </row>
        <row r="473">
          <cell r="C473" t="str">
            <v>ايداع</v>
          </cell>
        </row>
        <row r="474">
          <cell r="C474" t="str">
            <v>ايداع</v>
          </cell>
        </row>
        <row r="475">
          <cell r="C475" t="str">
            <v>ايداع</v>
          </cell>
        </row>
        <row r="476">
          <cell r="C476" t="str">
            <v>ايداع</v>
          </cell>
        </row>
        <row r="477">
          <cell r="C477" t="str">
            <v>ايداع</v>
          </cell>
        </row>
        <row r="478">
          <cell r="C478" t="str">
            <v>ايداع</v>
          </cell>
        </row>
        <row r="479">
          <cell r="C479" t="str">
            <v>ايداع</v>
          </cell>
        </row>
        <row r="480">
          <cell r="C480" t="str">
            <v>ايداع</v>
          </cell>
        </row>
        <row r="481">
          <cell r="C481" t="str">
            <v>ايداع</v>
          </cell>
        </row>
        <row r="482">
          <cell r="C482" t="str">
            <v>ايداع</v>
          </cell>
        </row>
        <row r="483">
          <cell r="C483" t="str">
            <v>ايداع</v>
          </cell>
        </row>
        <row r="484">
          <cell r="C484" t="str">
            <v>ايداع</v>
          </cell>
        </row>
        <row r="485">
          <cell r="C485" t="str">
            <v>ايداع</v>
          </cell>
        </row>
        <row r="486">
          <cell r="C486" t="str">
            <v>ايداع</v>
          </cell>
        </row>
        <row r="487">
          <cell r="C487" t="str">
            <v>ايداع</v>
          </cell>
        </row>
        <row r="488">
          <cell r="C488" t="str">
            <v>ايداع</v>
          </cell>
        </row>
        <row r="489">
          <cell r="C489" t="str">
            <v>ايداع</v>
          </cell>
        </row>
        <row r="490">
          <cell r="C490" t="str">
            <v>ايداع</v>
          </cell>
        </row>
        <row r="491">
          <cell r="C491" t="str">
            <v>ايداع</v>
          </cell>
        </row>
        <row r="492">
          <cell r="C492" t="str">
            <v>ايداع</v>
          </cell>
        </row>
        <row r="493">
          <cell r="C493" t="str">
            <v>ايداع</v>
          </cell>
        </row>
        <row r="494">
          <cell r="C494" t="str">
            <v>ايداع</v>
          </cell>
        </row>
        <row r="495">
          <cell r="C495" t="str">
            <v>ايداع</v>
          </cell>
        </row>
        <row r="496">
          <cell r="C496" t="str">
            <v>ايداع</v>
          </cell>
        </row>
        <row r="497">
          <cell r="C497" t="str">
            <v>ايداع</v>
          </cell>
        </row>
        <row r="498">
          <cell r="C498" t="str">
            <v>ايداع</v>
          </cell>
        </row>
        <row r="499">
          <cell r="C499" t="str">
            <v>ايداع</v>
          </cell>
        </row>
        <row r="500">
          <cell r="C500" t="str">
            <v>ايداع</v>
          </cell>
        </row>
        <row r="501">
          <cell r="C501" t="str">
            <v>ايداع</v>
          </cell>
        </row>
        <row r="502">
          <cell r="C502" t="str">
            <v>ايداع</v>
          </cell>
        </row>
        <row r="503">
          <cell r="C503" t="str">
            <v>ايداع</v>
          </cell>
        </row>
        <row r="504">
          <cell r="C504" t="str">
            <v>ايداع</v>
          </cell>
        </row>
        <row r="505">
          <cell r="C505" t="str">
            <v>ايداع</v>
          </cell>
        </row>
        <row r="506">
          <cell r="C506" t="str">
            <v>ايداع</v>
          </cell>
        </row>
        <row r="507">
          <cell r="C507" t="str">
            <v>ايداع</v>
          </cell>
        </row>
        <row r="508">
          <cell r="C508" t="str">
            <v>ايداع</v>
          </cell>
        </row>
        <row r="509">
          <cell r="C509" t="str">
            <v>ايداع</v>
          </cell>
        </row>
        <row r="510">
          <cell r="C510" t="str">
            <v>ايداع</v>
          </cell>
        </row>
        <row r="511">
          <cell r="C511" t="str">
            <v>ايداع</v>
          </cell>
        </row>
        <row r="512">
          <cell r="C512" t="str">
            <v>ايداع</v>
          </cell>
        </row>
        <row r="513">
          <cell r="C513" t="str">
            <v>ايداع</v>
          </cell>
        </row>
        <row r="514">
          <cell r="C514" t="str">
            <v>ايداع</v>
          </cell>
        </row>
        <row r="515">
          <cell r="C515" t="str">
            <v>ايداع</v>
          </cell>
        </row>
        <row r="516">
          <cell r="C516" t="str">
            <v>ايداع</v>
          </cell>
        </row>
        <row r="517">
          <cell r="C517" t="str">
            <v>ايداع</v>
          </cell>
        </row>
        <row r="518">
          <cell r="C518" t="str">
            <v>ايداع</v>
          </cell>
        </row>
        <row r="519">
          <cell r="C519" t="str">
            <v>ايداع</v>
          </cell>
        </row>
        <row r="520">
          <cell r="C520" t="str">
            <v>ايداع</v>
          </cell>
        </row>
        <row r="521">
          <cell r="C521" t="str">
            <v>ايداع</v>
          </cell>
        </row>
        <row r="522">
          <cell r="C522" t="str">
            <v>ايداع</v>
          </cell>
        </row>
        <row r="523">
          <cell r="C523" t="str">
            <v>ايداع</v>
          </cell>
        </row>
        <row r="524">
          <cell r="C524" t="str">
            <v>ايداع</v>
          </cell>
        </row>
        <row r="525">
          <cell r="C525" t="str">
            <v>ايداع</v>
          </cell>
        </row>
        <row r="526">
          <cell r="C526" t="str">
            <v>ايداع</v>
          </cell>
        </row>
        <row r="527">
          <cell r="C527" t="str">
            <v>ايداع</v>
          </cell>
        </row>
        <row r="528">
          <cell r="C528" t="str">
            <v>ايداع</v>
          </cell>
        </row>
        <row r="529">
          <cell r="C529" t="str">
            <v>ايداع</v>
          </cell>
        </row>
        <row r="530">
          <cell r="B530">
            <v>114000</v>
          </cell>
          <cell r="C530" t="str">
            <v>شراء</v>
          </cell>
        </row>
        <row r="531">
          <cell r="B531">
            <v>65000</v>
          </cell>
          <cell r="C531" t="str">
            <v>شراء</v>
          </cell>
        </row>
        <row r="532">
          <cell r="C532" t="str">
            <v>ايداع</v>
          </cell>
        </row>
        <row r="533">
          <cell r="C533" t="str">
            <v>ايداع</v>
          </cell>
        </row>
        <row r="534">
          <cell r="C534" t="str">
            <v>ايداع</v>
          </cell>
        </row>
        <row r="535">
          <cell r="C535" t="str">
            <v>ايداع</v>
          </cell>
        </row>
        <row r="536">
          <cell r="C536" t="str">
            <v>ايداع</v>
          </cell>
        </row>
        <row r="537">
          <cell r="C537" t="str">
            <v>ايداع</v>
          </cell>
        </row>
        <row r="538">
          <cell r="C538" t="str">
            <v>ايداع</v>
          </cell>
        </row>
        <row r="539">
          <cell r="C539" t="str">
            <v>ايداع</v>
          </cell>
        </row>
        <row r="540">
          <cell r="C540" t="str">
            <v>ايداع</v>
          </cell>
        </row>
        <row r="541">
          <cell r="C541" t="str">
            <v>ايداع</v>
          </cell>
        </row>
        <row r="542">
          <cell r="C542" t="str">
            <v>ايداع</v>
          </cell>
        </row>
        <row r="543">
          <cell r="C543" t="str">
            <v>ايداع</v>
          </cell>
        </row>
        <row r="544">
          <cell r="C544" t="str">
            <v>ايداع</v>
          </cell>
        </row>
        <row r="545">
          <cell r="C545" t="str">
            <v>ايداع</v>
          </cell>
        </row>
        <row r="546">
          <cell r="C546" t="str">
            <v>ايداع</v>
          </cell>
        </row>
        <row r="547">
          <cell r="C547" t="str">
            <v>ايداع</v>
          </cell>
        </row>
        <row r="548">
          <cell r="B548">
            <v>105000</v>
          </cell>
          <cell r="C548" t="str">
            <v>شراء</v>
          </cell>
        </row>
        <row r="549">
          <cell r="C549" t="str">
            <v>ايداع</v>
          </cell>
        </row>
        <row r="550">
          <cell r="C550" t="str">
            <v>ايداع</v>
          </cell>
        </row>
        <row r="551">
          <cell r="C551" t="str">
            <v>ايداع</v>
          </cell>
        </row>
        <row r="552">
          <cell r="C552" t="str">
            <v>ايداع</v>
          </cell>
        </row>
        <row r="553">
          <cell r="C553" t="str">
            <v>ايداع</v>
          </cell>
        </row>
        <row r="554">
          <cell r="C554" t="str">
            <v>ايداع</v>
          </cell>
        </row>
        <row r="555">
          <cell r="C555" t="str">
            <v>ايداع</v>
          </cell>
        </row>
        <row r="556">
          <cell r="C556" t="str">
            <v>ايداع</v>
          </cell>
        </row>
        <row r="557">
          <cell r="C557" t="str">
            <v>ايداع</v>
          </cell>
        </row>
        <row r="558">
          <cell r="C558" t="str">
            <v>ايداع</v>
          </cell>
        </row>
        <row r="559">
          <cell r="C559" t="str">
            <v>ايداع</v>
          </cell>
        </row>
        <row r="560">
          <cell r="C560" t="str">
            <v>ايداع</v>
          </cell>
        </row>
        <row r="561">
          <cell r="C561" t="str">
            <v>ايداع</v>
          </cell>
        </row>
        <row r="562">
          <cell r="C562" t="str">
            <v>ايداع</v>
          </cell>
        </row>
        <row r="563">
          <cell r="C563" t="str">
            <v>ايداع</v>
          </cell>
        </row>
        <row r="564">
          <cell r="C564" t="str">
            <v>ايداع</v>
          </cell>
        </row>
        <row r="565">
          <cell r="C565" t="str">
            <v>ايداع</v>
          </cell>
        </row>
        <row r="566">
          <cell r="C566" t="str">
            <v>ايداع</v>
          </cell>
        </row>
        <row r="567">
          <cell r="B567">
            <v>130000</v>
          </cell>
          <cell r="C567" t="str">
            <v>شراء</v>
          </cell>
        </row>
        <row r="568">
          <cell r="C568" t="str">
            <v>ايداع</v>
          </cell>
        </row>
        <row r="569">
          <cell r="C569" t="str">
            <v>ايداع</v>
          </cell>
        </row>
        <row r="570">
          <cell r="C570" t="str">
            <v>ايداع</v>
          </cell>
        </row>
        <row r="571">
          <cell r="C571" t="str">
            <v>ايداع</v>
          </cell>
        </row>
        <row r="572">
          <cell r="C572" t="str">
            <v>ايداع</v>
          </cell>
        </row>
        <row r="573">
          <cell r="C573" t="str">
            <v>ايداع</v>
          </cell>
        </row>
        <row r="574">
          <cell r="C574" t="str">
            <v>ايداع</v>
          </cell>
        </row>
        <row r="575">
          <cell r="C575" t="str">
            <v>ايداع</v>
          </cell>
        </row>
        <row r="576">
          <cell r="C576" t="str">
            <v>ايداع</v>
          </cell>
        </row>
        <row r="577">
          <cell r="C577" t="str">
            <v>ايداع</v>
          </cell>
        </row>
        <row r="578">
          <cell r="C578" t="str">
            <v>ايداع</v>
          </cell>
        </row>
        <row r="579">
          <cell r="C579" t="str">
            <v>ايداع</v>
          </cell>
        </row>
        <row r="580">
          <cell r="C580" t="str">
            <v>ايداع</v>
          </cell>
        </row>
        <row r="581">
          <cell r="C581" t="str">
            <v>ايداع</v>
          </cell>
        </row>
        <row r="582">
          <cell r="C582" t="str">
            <v>ايداع</v>
          </cell>
        </row>
        <row r="583">
          <cell r="C583" t="str">
            <v>ايداع</v>
          </cell>
        </row>
        <row r="584">
          <cell r="C584" t="str">
            <v>ايداع</v>
          </cell>
        </row>
        <row r="585">
          <cell r="C585" t="str">
            <v>ايداع</v>
          </cell>
        </row>
        <row r="586">
          <cell r="C586" t="str">
            <v>ايداع</v>
          </cell>
        </row>
        <row r="587">
          <cell r="C587" t="str">
            <v>ايداع</v>
          </cell>
        </row>
        <row r="588">
          <cell r="C588" t="str">
            <v>ايداع</v>
          </cell>
        </row>
        <row r="589">
          <cell r="C589" t="str">
            <v>ايداع</v>
          </cell>
        </row>
        <row r="590">
          <cell r="C590" t="str">
            <v>ايداع</v>
          </cell>
        </row>
        <row r="591">
          <cell r="C591" t="str">
            <v>ايداع</v>
          </cell>
        </row>
        <row r="592">
          <cell r="C592" t="str">
            <v>ايداع</v>
          </cell>
        </row>
        <row r="593">
          <cell r="C593" t="str">
            <v>ايداع</v>
          </cell>
        </row>
        <row r="594">
          <cell r="C594" t="str">
            <v>ايداع</v>
          </cell>
        </row>
        <row r="595">
          <cell r="C595" t="str">
            <v>ايداع</v>
          </cell>
        </row>
        <row r="596">
          <cell r="C596" t="str">
            <v>ايداع</v>
          </cell>
        </row>
        <row r="597">
          <cell r="C597" t="str">
            <v>ايداع</v>
          </cell>
        </row>
        <row r="598">
          <cell r="C598" t="str">
            <v>ايداع</v>
          </cell>
        </row>
        <row r="599">
          <cell r="C599" t="str">
            <v>ايداع</v>
          </cell>
        </row>
        <row r="600">
          <cell r="C600" t="str">
            <v>ايداع</v>
          </cell>
        </row>
        <row r="601">
          <cell r="C601" t="str">
            <v>ايداع</v>
          </cell>
        </row>
        <row r="602">
          <cell r="C602" t="str">
            <v>ايداع</v>
          </cell>
        </row>
        <row r="603">
          <cell r="C603" t="str">
            <v>ايداع</v>
          </cell>
        </row>
        <row r="604">
          <cell r="C604" t="str">
            <v>ايداع</v>
          </cell>
        </row>
        <row r="605">
          <cell r="C605" t="str">
            <v>ايداع</v>
          </cell>
        </row>
        <row r="606">
          <cell r="C606" t="str">
            <v>ايداع</v>
          </cell>
        </row>
        <row r="607">
          <cell r="C607" t="str">
            <v>ايداع</v>
          </cell>
        </row>
        <row r="608">
          <cell r="C608" t="str">
            <v>ايداع</v>
          </cell>
        </row>
        <row r="609">
          <cell r="C609" t="str">
            <v>ايداع</v>
          </cell>
        </row>
        <row r="610">
          <cell r="C610" t="str">
            <v>ايداع</v>
          </cell>
        </row>
        <row r="611">
          <cell r="C611" t="str">
            <v>ايداع</v>
          </cell>
        </row>
        <row r="612">
          <cell r="C612" t="str">
            <v>ايداع</v>
          </cell>
        </row>
        <row r="613">
          <cell r="C613" t="str">
            <v>ايداع</v>
          </cell>
        </row>
        <row r="614">
          <cell r="C614" t="str">
            <v>ايداع</v>
          </cell>
        </row>
        <row r="615">
          <cell r="C615" t="str">
            <v>ايداع</v>
          </cell>
        </row>
        <row r="616">
          <cell r="C616" t="str">
            <v>ايداع</v>
          </cell>
        </row>
        <row r="617">
          <cell r="C617" t="str">
            <v>ايداع</v>
          </cell>
        </row>
        <row r="618">
          <cell r="C618" t="str">
            <v>ايداع</v>
          </cell>
        </row>
        <row r="619">
          <cell r="C619" t="str">
            <v>ايداع</v>
          </cell>
        </row>
        <row r="620">
          <cell r="C620" t="str">
            <v>ايداع</v>
          </cell>
        </row>
        <row r="621">
          <cell r="C621" t="str">
            <v>ايداع</v>
          </cell>
        </row>
        <row r="622">
          <cell r="C622" t="str">
            <v>ايداع</v>
          </cell>
        </row>
        <row r="623">
          <cell r="C623" t="str">
            <v>ايداع</v>
          </cell>
        </row>
        <row r="624">
          <cell r="C624" t="str">
            <v>ايداع</v>
          </cell>
        </row>
        <row r="625">
          <cell r="C625" t="str">
            <v>ايداع</v>
          </cell>
        </row>
        <row r="626">
          <cell r="C626" t="str">
            <v>ايداع</v>
          </cell>
        </row>
        <row r="627">
          <cell r="C627" t="str">
            <v>ايداع</v>
          </cell>
        </row>
        <row r="628">
          <cell r="C628" t="str">
            <v>ايداع</v>
          </cell>
        </row>
        <row r="629">
          <cell r="C629" t="str">
            <v>ايداع</v>
          </cell>
        </row>
        <row r="630">
          <cell r="C630" t="str">
            <v>ايداع</v>
          </cell>
        </row>
        <row r="631">
          <cell r="C631" t="str">
            <v>ايداع</v>
          </cell>
        </row>
        <row r="632">
          <cell r="C632" t="str">
            <v>ايداع</v>
          </cell>
        </row>
        <row r="633">
          <cell r="C633" t="str">
            <v>ايداع</v>
          </cell>
        </row>
        <row r="634">
          <cell r="C634" t="str">
            <v>ايداع</v>
          </cell>
        </row>
        <row r="635">
          <cell r="C635" t="str">
            <v>ايداع</v>
          </cell>
        </row>
        <row r="636">
          <cell r="C636" t="str">
            <v>ايداع</v>
          </cell>
        </row>
        <row r="637">
          <cell r="C637" t="str">
            <v>ايداع</v>
          </cell>
        </row>
        <row r="638">
          <cell r="C638" t="str">
            <v>ايداع</v>
          </cell>
        </row>
        <row r="639">
          <cell r="C639" t="str">
            <v>ايداع</v>
          </cell>
        </row>
        <row r="640">
          <cell r="C640" t="str">
            <v>ايداع</v>
          </cell>
        </row>
        <row r="641">
          <cell r="C641" t="str">
            <v>ايداع</v>
          </cell>
        </row>
        <row r="642">
          <cell r="C642" t="str">
            <v>ايداع</v>
          </cell>
        </row>
        <row r="643">
          <cell r="C643" t="str">
            <v>ايداع</v>
          </cell>
        </row>
        <row r="644">
          <cell r="C644" t="str">
            <v>ايداع</v>
          </cell>
        </row>
        <row r="645">
          <cell r="C645" t="str">
            <v>ايداع</v>
          </cell>
        </row>
        <row r="646">
          <cell r="C646" t="str">
            <v>ايداع</v>
          </cell>
        </row>
        <row r="647">
          <cell r="C647" t="str">
            <v>ايداع</v>
          </cell>
        </row>
        <row r="648">
          <cell r="C648" t="str">
            <v>ايداع</v>
          </cell>
        </row>
        <row r="649">
          <cell r="C649" t="str">
            <v>ايداع</v>
          </cell>
        </row>
        <row r="650">
          <cell r="C650" t="str">
            <v>ايداع</v>
          </cell>
        </row>
        <row r="651">
          <cell r="C651" t="str">
            <v>ايداع</v>
          </cell>
        </row>
        <row r="652">
          <cell r="C652" t="str">
            <v>ايداع</v>
          </cell>
        </row>
        <row r="653">
          <cell r="C653" t="str">
            <v>ايداع</v>
          </cell>
        </row>
        <row r="654">
          <cell r="C654" t="str">
            <v>ايداع</v>
          </cell>
        </row>
        <row r="655">
          <cell r="C655" t="str">
            <v>ايداع</v>
          </cell>
        </row>
        <row r="656">
          <cell r="C656" t="str">
            <v>ايداع</v>
          </cell>
        </row>
        <row r="657">
          <cell r="B657">
            <v>38150</v>
          </cell>
          <cell r="C657" t="str">
            <v>سحب</v>
          </cell>
        </row>
        <row r="658">
          <cell r="C658" t="str">
            <v>ايداع</v>
          </cell>
        </row>
        <row r="659">
          <cell r="C659" t="str">
            <v>ايداع</v>
          </cell>
        </row>
        <row r="660">
          <cell r="C660" t="str">
            <v>ايداع</v>
          </cell>
        </row>
        <row r="661">
          <cell r="C661" t="str">
            <v>ايداع</v>
          </cell>
        </row>
        <row r="662">
          <cell r="C662" t="str">
            <v>ايداع</v>
          </cell>
        </row>
        <row r="663">
          <cell r="C663" t="str">
            <v>ايداع</v>
          </cell>
        </row>
        <row r="664">
          <cell r="C664" t="str">
            <v>ايداع</v>
          </cell>
        </row>
        <row r="665">
          <cell r="C665" t="str">
            <v>ايداع</v>
          </cell>
        </row>
        <row r="666">
          <cell r="C666" t="str">
            <v>ايداع</v>
          </cell>
        </row>
        <row r="667">
          <cell r="C667" t="str">
            <v>ايداع</v>
          </cell>
        </row>
        <row r="668">
          <cell r="C668" t="str">
            <v>ايداع</v>
          </cell>
        </row>
        <row r="669">
          <cell r="C669" t="str">
            <v>ايداع</v>
          </cell>
        </row>
        <row r="670">
          <cell r="C670" t="str">
            <v>ايداع</v>
          </cell>
        </row>
        <row r="671">
          <cell r="C671" t="str">
            <v>ايداع</v>
          </cell>
        </row>
        <row r="672">
          <cell r="C672" t="str">
            <v>ايداع</v>
          </cell>
        </row>
        <row r="673">
          <cell r="C673" t="str">
            <v>ايداع</v>
          </cell>
        </row>
        <row r="674">
          <cell r="C674" t="str">
            <v>ايداع</v>
          </cell>
        </row>
        <row r="675">
          <cell r="C675" t="str">
            <v>ايداع</v>
          </cell>
        </row>
        <row r="676">
          <cell r="C676" t="str">
            <v>ايداع</v>
          </cell>
        </row>
        <row r="677">
          <cell r="C677" t="str">
            <v>ايداع</v>
          </cell>
        </row>
        <row r="678">
          <cell r="C678" t="str">
            <v>ايداع</v>
          </cell>
        </row>
        <row r="679">
          <cell r="C679" t="str">
            <v>ايداع</v>
          </cell>
        </row>
        <row r="680">
          <cell r="C680" t="str">
            <v>ايداع</v>
          </cell>
        </row>
        <row r="681">
          <cell r="C681" t="str">
            <v>ايداع</v>
          </cell>
        </row>
        <row r="682">
          <cell r="C682" t="str">
            <v>ايداع</v>
          </cell>
        </row>
        <row r="683">
          <cell r="C683" t="str">
            <v>ايداع</v>
          </cell>
        </row>
        <row r="684">
          <cell r="C684" t="str">
            <v>ايداع</v>
          </cell>
        </row>
        <row r="685">
          <cell r="C685" t="str">
            <v>ايداع</v>
          </cell>
        </row>
        <row r="686">
          <cell r="C686" t="str">
            <v>ايداع</v>
          </cell>
        </row>
        <row r="687">
          <cell r="B687">
            <v>97000</v>
          </cell>
          <cell r="C687" t="str">
            <v>شراء</v>
          </cell>
        </row>
        <row r="688">
          <cell r="B688">
            <v>48000</v>
          </cell>
          <cell r="C688" t="str">
            <v>شراء</v>
          </cell>
        </row>
        <row r="689">
          <cell r="B689">
            <v>37000</v>
          </cell>
          <cell r="C689" t="str">
            <v>شراء</v>
          </cell>
        </row>
        <row r="690">
          <cell r="C690" t="str">
            <v>ايداع</v>
          </cell>
        </row>
        <row r="691">
          <cell r="C691" t="str">
            <v>ايداع</v>
          </cell>
        </row>
        <row r="692">
          <cell r="C692" t="str">
            <v>ايداع</v>
          </cell>
        </row>
        <row r="693">
          <cell r="C693" t="str">
            <v>ايداع</v>
          </cell>
        </row>
        <row r="694">
          <cell r="C694" t="str">
            <v>ايداع</v>
          </cell>
        </row>
        <row r="695">
          <cell r="C695" t="str">
            <v>ايداع</v>
          </cell>
        </row>
        <row r="696">
          <cell r="C696" t="str">
            <v>ايداع</v>
          </cell>
        </row>
        <row r="697">
          <cell r="C697" t="str">
            <v>ايداع</v>
          </cell>
        </row>
        <row r="698">
          <cell r="C698" t="str">
            <v>ايداع</v>
          </cell>
        </row>
        <row r="699">
          <cell r="C699" t="str">
            <v>ايداع</v>
          </cell>
        </row>
        <row r="700">
          <cell r="C700" t="str">
            <v>ايداع</v>
          </cell>
        </row>
        <row r="701">
          <cell r="C701" t="str">
            <v>ايداع</v>
          </cell>
        </row>
        <row r="702">
          <cell r="C702" t="str">
            <v>ايداع</v>
          </cell>
        </row>
        <row r="703">
          <cell r="C703" t="str">
            <v>ايداع</v>
          </cell>
        </row>
        <row r="704">
          <cell r="C704" t="str">
            <v>ايداع</v>
          </cell>
        </row>
        <row r="705">
          <cell r="C705" t="str">
            <v>ايداع</v>
          </cell>
        </row>
        <row r="706">
          <cell r="C706" t="str">
            <v>ايداع</v>
          </cell>
        </row>
        <row r="707">
          <cell r="C707" t="str">
            <v>ايداع</v>
          </cell>
        </row>
        <row r="708">
          <cell r="C708" t="str">
            <v>ايداع</v>
          </cell>
        </row>
        <row r="709">
          <cell r="C709" t="str">
            <v>ايداع</v>
          </cell>
        </row>
        <row r="710">
          <cell r="C710" t="str">
            <v>ايداع</v>
          </cell>
        </row>
        <row r="711">
          <cell r="B711">
            <v>190000</v>
          </cell>
          <cell r="C711" t="str">
            <v>شراء</v>
          </cell>
        </row>
        <row r="712">
          <cell r="C712" t="str">
            <v>ايداع</v>
          </cell>
        </row>
        <row r="713">
          <cell r="C713" t="str">
            <v>ايداع</v>
          </cell>
        </row>
        <row r="714">
          <cell r="C714" t="str">
            <v>ايداع</v>
          </cell>
        </row>
        <row r="715">
          <cell r="C715" t="str">
            <v>ايداع</v>
          </cell>
        </row>
        <row r="716">
          <cell r="C716" t="str">
            <v>ايداع</v>
          </cell>
        </row>
        <row r="717">
          <cell r="C717" t="str">
            <v>ايداع</v>
          </cell>
        </row>
        <row r="718">
          <cell r="C718" t="str">
            <v>ايداع</v>
          </cell>
        </row>
        <row r="719">
          <cell r="C719" t="str">
            <v>ايداع</v>
          </cell>
        </row>
        <row r="720">
          <cell r="C720" t="str">
            <v>ايداع</v>
          </cell>
        </row>
        <row r="721">
          <cell r="C721" t="str">
            <v>ايداع</v>
          </cell>
        </row>
        <row r="722">
          <cell r="C722" t="str">
            <v>ايداع</v>
          </cell>
        </row>
        <row r="723">
          <cell r="C723" t="str">
            <v>ايداع</v>
          </cell>
        </row>
        <row r="724">
          <cell r="C724" t="str">
            <v>ايداع</v>
          </cell>
        </row>
        <row r="725">
          <cell r="C725" t="str">
            <v>ايداع</v>
          </cell>
        </row>
        <row r="726">
          <cell r="C726" t="str">
            <v>ايداع</v>
          </cell>
        </row>
        <row r="727">
          <cell r="C727" t="str">
            <v>ايداع</v>
          </cell>
        </row>
        <row r="728">
          <cell r="C728" t="str">
            <v>ايداع</v>
          </cell>
        </row>
        <row r="729">
          <cell r="C729" t="str">
            <v>ايداع</v>
          </cell>
        </row>
        <row r="730">
          <cell r="C730" t="str">
            <v>ايداع</v>
          </cell>
        </row>
        <row r="731">
          <cell r="C731" t="str">
            <v>ايداع</v>
          </cell>
        </row>
        <row r="732">
          <cell r="C732" t="str">
            <v>ايداع</v>
          </cell>
        </row>
        <row r="733">
          <cell r="C733" t="str">
            <v>ايداع</v>
          </cell>
        </row>
        <row r="734">
          <cell r="C734" t="str">
            <v>ايداع</v>
          </cell>
        </row>
        <row r="735">
          <cell r="C735" t="str">
            <v>ايداع</v>
          </cell>
        </row>
        <row r="736">
          <cell r="C736" t="str">
            <v>ايداع</v>
          </cell>
        </row>
        <row r="737">
          <cell r="C737" t="str">
            <v>ايداع</v>
          </cell>
        </row>
        <row r="738">
          <cell r="C738" t="str">
            <v>ايداع</v>
          </cell>
        </row>
        <row r="739">
          <cell r="C739" t="str">
            <v>ايداع</v>
          </cell>
        </row>
        <row r="740">
          <cell r="C740" t="str">
            <v>ايداع</v>
          </cell>
        </row>
        <row r="741">
          <cell r="C741" t="str">
            <v>ايداع</v>
          </cell>
        </row>
        <row r="742">
          <cell r="C742" t="str">
            <v>ايداع</v>
          </cell>
        </row>
        <row r="743">
          <cell r="C743" t="str">
            <v>ايداع</v>
          </cell>
        </row>
        <row r="744">
          <cell r="C744" t="str">
            <v>ايداع</v>
          </cell>
        </row>
        <row r="745">
          <cell r="C745" t="str">
            <v>ايداع</v>
          </cell>
        </row>
        <row r="746">
          <cell r="C746" t="str">
            <v>ايداع</v>
          </cell>
        </row>
        <row r="747">
          <cell r="B747">
            <v>232100</v>
          </cell>
          <cell r="C747" t="str">
            <v>سحب</v>
          </cell>
        </row>
        <row r="748">
          <cell r="C748" t="str">
            <v>ايداع</v>
          </cell>
        </row>
        <row r="749">
          <cell r="C749" t="str">
            <v>ايداع</v>
          </cell>
        </row>
        <row r="750">
          <cell r="C750" t="str">
            <v>ايداع</v>
          </cell>
        </row>
        <row r="751">
          <cell r="C751" t="str">
            <v>ايداع</v>
          </cell>
        </row>
        <row r="752">
          <cell r="C752" t="str">
            <v>ايداع</v>
          </cell>
        </row>
        <row r="753">
          <cell r="C753" t="str">
            <v>ايداع</v>
          </cell>
        </row>
        <row r="754">
          <cell r="C754" t="str">
            <v>ايداع</v>
          </cell>
        </row>
        <row r="755">
          <cell r="C755" t="str">
            <v>ايداع</v>
          </cell>
        </row>
        <row r="756">
          <cell r="C756" t="str">
            <v>ايداع</v>
          </cell>
        </row>
        <row r="757">
          <cell r="C757" t="str">
            <v>ايداع</v>
          </cell>
        </row>
        <row r="758">
          <cell r="C758" t="str">
            <v>ايداع</v>
          </cell>
        </row>
        <row r="759">
          <cell r="C759" t="str">
            <v>ايداع</v>
          </cell>
        </row>
        <row r="760">
          <cell r="C760" t="str">
            <v>ايداع</v>
          </cell>
        </row>
        <row r="761">
          <cell r="C761" t="str">
            <v>ايداع</v>
          </cell>
        </row>
        <row r="762">
          <cell r="C762" t="str">
            <v>ايداع</v>
          </cell>
        </row>
        <row r="763">
          <cell r="C763" t="str">
            <v>ايداع</v>
          </cell>
        </row>
        <row r="764">
          <cell r="C764" t="str">
            <v>ايداع</v>
          </cell>
        </row>
        <row r="765">
          <cell r="C765" t="str">
            <v>ايداع</v>
          </cell>
        </row>
        <row r="766">
          <cell r="C766" t="str">
            <v>ايداع</v>
          </cell>
        </row>
        <row r="767">
          <cell r="C767" t="str">
            <v>ايداع</v>
          </cell>
        </row>
        <row r="768">
          <cell r="C768" t="str">
            <v>ايداع</v>
          </cell>
        </row>
        <row r="769">
          <cell r="C769" t="str">
            <v>ايداع</v>
          </cell>
        </row>
        <row r="770">
          <cell r="C770" t="str">
            <v>ايداع</v>
          </cell>
        </row>
        <row r="771">
          <cell r="C771" t="str">
            <v>ايداع</v>
          </cell>
        </row>
        <row r="772">
          <cell r="C772" t="str">
            <v>ايداع</v>
          </cell>
        </row>
        <row r="773">
          <cell r="C773" t="str">
            <v>ايداع</v>
          </cell>
        </row>
        <row r="774">
          <cell r="C774" t="str">
            <v>ايداع</v>
          </cell>
        </row>
        <row r="775">
          <cell r="C775" t="str">
            <v>ايداع</v>
          </cell>
        </row>
        <row r="776">
          <cell r="C776" t="str">
            <v>ايداع</v>
          </cell>
        </row>
        <row r="777">
          <cell r="C777" t="str">
            <v>ايداع</v>
          </cell>
        </row>
        <row r="778">
          <cell r="C778" t="str">
            <v>ايداع</v>
          </cell>
        </row>
        <row r="779">
          <cell r="C779" t="str">
            <v>ايداع</v>
          </cell>
        </row>
        <row r="780">
          <cell r="C780" t="str">
            <v>ايداع</v>
          </cell>
        </row>
        <row r="781">
          <cell r="C781" t="str">
            <v>ايداع</v>
          </cell>
        </row>
        <row r="782">
          <cell r="C782" t="str">
            <v>ايداع</v>
          </cell>
        </row>
        <row r="783">
          <cell r="C783" t="str">
            <v>ايداع</v>
          </cell>
        </row>
        <row r="784">
          <cell r="C784" t="str">
            <v>ايداع</v>
          </cell>
        </row>
        <row r="785">
          <cell r="C785" t="str">
            <v>ايداع</v>
          </cell>
        </row>
        <row r="786">
          <cell r="C786" t="str">
            <v>ايداع</v>
          </cell>
        </row>
        <row r="787">
          <cell r="C787" t="str">
            <v>ايداع</v>
          </cell>
        </row>
        <row r="788">
          <cell r="C788" t="str">
            <v>ايداع</v>
          </cell>
        </row>
        <row r="789">
          <cell r="C789" t="str">
            <v>ايداع</v>
          </cell>
        </row>
        <row r="790">
          <cell r="C790" t="str">
            <v>ايداع</v>
          </cell>
        </row>
        <row r="791">
          <cell r="C791" t="str">
            <v>ايداع</v>
          </cell>
        </row>
        <row r="792">
          <cell r="C792" t="str">
            <v>ايداع</v>
          </cell>
        </row>
        <row r="793">
          <cell r="C793" t="str">
            <v>ايداع</v>
          </cell>
        </row>
        <row r="794">
          <cell r="C794" t="str">
            <v>ايداع</v>
          </cell>
        </row>
        <row r="795">
          <cell r="C795" t="str">
            <v>ايداع</v>
          </cell>
        </row>
        <row r="796">
          <cell r="C796" t="str">
            <v>ايداع</v>
          </cell>
        </row>
        <row r="797">
          <cell r="C797" t="str">
            <v>ايداع</v>
          </cell>
        </row>
        <row r="798">
          <cell r="C798" t="str">
            <v>ايداع</v>
          </cell>
        </row>
        <row r="799">
          <cell r="C799" t="str">
            <v>ايداع</v>
          </cell>
        </row>
        <row r="800">
          <cell r="C800" t="str">
            <v>ايداع</v>
          </cell>
        </row>
        <row r="801">
          <cell r="C801" t="str">
            <v>ايداع</v>
          </cell>
        </row>
        <row r="802">
          <cell r="C802" t="str">
            <v>ايداع</v>
          </cell>
        </row>
        <row r="803">
          <cell r="C803" t="str">
            <v>ايداع</v>
          </cell>
        </row>
        <row r="804">
          <cell r="C804" t="str">
            <v>ايداع</v>
          </cell>
        </row>
        <row r="805">
          <cell r="C805" t="str">
            <v>ايداع</v>
          </cell>
        </row>
        <row r="806">
          <cell r="C806" t="str">
            <v>ايداع</v>
          </cell>
        </row>
        <row r="807">
          <cell r="C807" t="str">
            <v>ايداع</v>
          </cell>
        </row>
        <row r="808">
          <cell r="C808" t="str">
            <v>ايداع</v>
          </cell>
        </row>
        <row r="809">
          <cell r="C809" t="str">
            <v>ايداع</v>
          </cell>
        </row>
        <row r="810">
          <cell r="C810" t="str">
            <v>ايداع</v>
          </cell>
        </row>
        <row r="811">
          <cell r="C811" t="str">
            <v>ايداع</v>
          </cell>
        </row>
        <row r="812">
          <cell r="C812" t="str">
            <v>ايداع</v>
          </cell>
        </row>
        <row r="813">
          <cell r="C813" t="str">
            <v>ايداع</v>
          </cell>
        </row>
        <row r="814">
          <cell r="C814" t="str">
            <v>ايداع</v>
          </cell>
        </row>
        <row r="815">
          <cell r="C815" t="str">
            <v>ايداع</v>
          </cell>
        </row>
        <row r="816">
          <cell r="C816" t="str">
            <v>ايداع</v>
          </cell>
        </row>
        <row r="817">
          <cell r="C817" t="str">
            <v>ايداع</v>
          </cell>
        </row>
        <row r="818">
          <cell r="C818" t="str">
            <v>ايداع</v>
          </cell>
        </row>
        <row r="819">
          <cell r="C819" t="str">
            <v>ايداع</v>
          </cell>
        </row>
        <row r="820">
          <cell r="C820" t="str">
            <v>ايداع</v>
          </cell>
        </row>
        <row r="821">
          <cell r="C821" t="str">
            <v>ايداع</v>
          </cell>
        </row>
        <row r="822">
          <cell r="C822" t="str">
            <v>ايداع</v>
          </cell>
        </row>
        <row r="823">
          <cell r="C823" t="str">
            <v>ايداع</v>
          </cell>
        </row>
        <row r="824">
          <cell r="C824" t="str">
            <v>ايداع</v>
          </cell>
        </row>
        <row r="825">
          <cell r="C825" t="str">
            <v>ايداع</v>
          </cell>
        </row>
        <row r="826">
          <cell r="C826" t="str">
            <v>ايداع</v>
          </cell>
        </row>
        <row r="827">
          <cell r="C827" t="str">
            <v>ايداع</v>
          </cell>
        </row>
        <row r="828">
          <cell r="C828" t="str">
            <v>ايداع</v>
          </cell>
        </row>
        <row r="829">
          <cell r="C829" t="str">
            <v>ايداع</v>
          </cell>
        </row>
        <row r="830">
          <cell r="B830">
            <v>107000</v>
          </cell>
          <cell r="C830" t="str">
            <v>سحب</v>
          </cell>
        </row>
        <row r="831">
          <cell r="C831" t="str">
            <v>ايداع</v>
          </cell>
        </row>
        <row r="832">
          <cell r="C832" t="str">
            <v>ايداع</v>
          </cell>
        </row>
        <row r="833">
          <cell r="C833" t="str">
            <v>ايداع</v>
          </cell>
        </row>
        <row r="834">
          <cell r="C834" t="str">
            <v>ايداع</v>
          </cell>
        </row>
        <row r="835">
          <cell r="C835" t="str">
            <v>ايداع</v>
          </cell>
        </row>
        <row r="836">
          <cell r="C836" t="str">
            <v>ايداع</v>
          </cell>
        </row>
        <row r="837">
          <cell r="C837" t="str">
            <v>ايداع</v>
          </cell>
        </row>
        <row r="838">
          <cell r="C838" t="str">
            <v>ايداع</v>
          </cell>
        </row>
        <row r="839">
          <cell r="C839" t="str">
            <v>ايداع</v>
          </cell>
        </row>
        <row r="840">
          <cell r="C840" t="str">
            <v>ايداع</v>
          </cell>
        </row>
        <row r="841">
          <cell r="C841" t="str">
            <v>ايداع</v>
          </cell>
        </row>
        <row r="842">
          <cell r="C842" t="str">
            <v>ايداع</v>
          </cell>
        </row>
        <row r="843">
          <cell r="C843" t="str">
            <v>ايداع</v>
          </cell>
        </row>
        <row r="844">
          <cell r="C844" t="str">
            <v>ايداع</v>
          </cell>
        </row>
        <row r="845">
          <cell r="C845" t="str">
            <v>ايداع</v>
          </cell>
        </row>
        <row r="846">
          <cell r="C846" t="str">
            <v>ايداع</v>
          </cell>
        </row>
        <row r="847">
          <cell r="C847" t="str">
            <v>ايداع</v>
          </cell>
        </row>
        <row r="848">
          <cell r="C848" t="str">
            <v>ايداع</v>
          </cell>
        </row>
        <row r="849">
          <cell r="B849">
            <v>97000</v>
          </cell>
          <cell r="C849" t="str">
            <v>شراء</v>
          </cell>
        </row>
        <row r="850">
          <cell r="C850" t="str">
            <v>ايداع</v>
          </cell>
        </row>
        <row r="851">
          <cell r="C851" t="str">
            <v>ايداع</v>
          </cell>
        </row>
        <row r="852">
          <cell r="C852" t="str">
            <v>ايداع</v>
          </cell>
        </row>
        <row r="853">
          <cell r="B853">
            <v>65000</v>
          </cell>
          <cell r="C853" t="str">
            <v>شراء</v>
          </cell>
        </row>
        <row r="854">
          <cell r="C854" t="str">
            <v>ايداع</v>
          </cell>
        </row>
        <row r="855">
          <cell r="C855" t="str">
            <v>ايداع</v>
          </cell>
        </row>
        <row r="856">
          <cell r="C856" t="str">
            <v>ايداع</v>
          </cell>
        </row>
        <row r="857">
          <cell r="C857" t="str">
            <v>ايداع</v>
          </cell>
        </row>
        <row r="858">
          <cell r="C858" t="str">
            <v>ايداع</v>
          </cell>
        </row>
        <row r="859">
          <cell r="C859" t="str">
            <v>ايداع</v>
          </cell>
        </row>
        <row r="860">
          <cell r="C860" t="str">
            <v>ايداع</v>
          </cell>
        </row>
        <row r="861">
          <cell r="C861" t="str">
            <v>ايداع</v>
          </cell>
        </row>
        <row r="862">
          <cell r="C862" t="str">
            <v>ايداع</v>
          </cell>
        </row>
        <row r="863">
          <cell r="C863" t="str">
            <v>ايداع</v>
          </cell>
        </row>
        <row r="864">
          <cell r="C864" t="str">
            <v>ايداع</v>
          </cell>
        </row>
        <row r="865">
          <cell r="C865" t="str">
            <v>ايداع</v>
          </cell>
        </row>
        <row r="866">
          <cell r="C866" t="str">
            <v>ايداع</v>
          </cell>
        </row>
        <row r="867">
          <cell r="C867" t="str">
            <v>ايداع</v>
          </cell>
        </row>
        <row r="868">
          <cell r="C868" t="str">
            <v>ايداع</v>
          </cell>
        </row>
        <row r="869">
          <cell r="C869" t="str">
            <v>ايداع</v>
          </cell>
        </row>
        <row r="870">
          <cell r="C870" t="str">
            <v>ايداع</v>
          </cell>
        </row>
        <row r="871">
          <cell r="C871" t="str">
            <v>ايداع</v>
          </cell>
        </row>
        <row r="872">
          <cell r="C872" t="str">
            <v>ايداع</v>
          </cell>
        </row>
        <row r="873">
          <cell r="C873" t="str">
            <v>ايداع</v>
          </cell>
        </row>
        <row r="874">
          <cell r="C874" t="str">
            <v>ايداع</v>
          </cell>
        </row>
        <row r="875">
          <cell r="C875" t="str">
            <v>ايداع</v>
          </cell>
        </row>
        <row r="877">
          <cell r="C877" t="str">
            <v>ايداع</v>
          </cell>
        </row>
        <row r="878">
          <cell r="C878" t="str">
            <v>ايداع</v>
          </cell>
        </row>
        <row r="879">
          <cell r="C879" t="str">
            <v>ايداع</v>
          </cell>
        </row>
        <row r="880">
          <cell r="C880" t="str">
            <v>ايداع</v>
          </cell>
        </row>
        <row r="881">
          <cell r="C881" t="str">
            <v>ايداع</v>
          </cell>
        </row>
        <row r="882">
          <cell r="C882" t="str">
            <v>ايداع</v>
          </cell>
        </row>
        <row r="883">
          <cell r="B883">
            <v>1500</v>
          </cell>
          <cell r="C883" t="str">
            <v>محامي</v>
          </cell>
        </row>
        <row r="884">
          <cell r="B884">
            <v>750</v>
          </cell>
          <cell r="C884" t="str">
            <v>محامي</v>
          </cell>
        </row>
        <row r="885">
          <cell r="B885">
            <v>155000</v>
          </cell>
          <cell r="C885" t="str">
            <v>شراء</v>
          </cell>
        </row>
        <row r="886">
          <cell r="C886" t="str">
            <v>ايداع</v>
          </cell>
        </row>
        <row r="887">
          <cell r="C887" t="str">
            <v>ايداع</v>
          </cell>
        </row>
        <row r="888">
          <cell r="C888" t="str">
            <v>ايداع</v>
          </cell>
        </row>
        <row r="889">
          <cell r="C889" t="str">
            <v>ايداع</v>
          </cell>
        </row>
        <row r="890">
          <cell r="C890" t="str">
            <v>ايداع</v>
          </cell>
        </row>
        <row r="891">
          <cell r="C891" t="str">
            <v>ايداع</v>
          </cell>
        </row>
        <row r="892">
          <cell r="C892" t="str">
            <v>ايداع</v>
          </cell>
        </row>
        <row r="893">
          <cell r="C893" t="str">
            <v>ايداع</v>
          </cell>
        </row>
        <row r="894">
          <cell r="C894" t="str">
            <v>ايداع</v>
          </cell>
        </row>
        <row r="895">
          <cell r="C895" t="str">
            <v>ايداع</v>
          </cell>
        </row>
        <row r="896">
          <cell r="C896" t="str">
            <v>ايداع</v>
          </cell>
        </row>
        <row r="897">
          <cell r="C897" t="str">
            <v>ايداع</v>
          </cell>
        </row>
        <row r="898">
          <cell r="C898" t="str">
            <v>ايداع</v>
          </cell>
        </row>
        <row r="899">
          <cell r="C899" t="str">
            <v>ايداع</v>
          </cell>
        </row>
        <row r="900">
          <cell r="C900" t="str">
            <v>ايداع</v>
          </cell>
        </row>
        <row r="901">
          <cell r="C901" t="str">
            <v>ايداع</v>
          </cell>
        </row>
        <row r="902">
          <cell r="C902" t="str">
            <v>ايداع</v>
          </cell>
        </row>
        <row r="903">
          <cell r="C903" t="str">
            <v>ايداع</v>
          </cell>
        </row>
        <row r="904">
          <cell r="C904" t="str">
            <v>ايداع</v>
          </cell>
        </row>
        <row r="905">
          <cell r="C905" t="str">
            <v>ايداع</v>
          </cell>
        </row>
        <row r="906">
          <cell r="C906" t="str">
            <v>ايداع</v>
          </cell>
        </row>
        <row r="907">
          <cell r="C907" t="str">
            <v>ايداع</v>
          </cell>
        </row>
        <row r="908">
          <cell r="C908" t="str">
            <v>ايداع</v>
          </cell>
        </row>
        <row r="909">
          <cell r="B909">
            <v>1950</v>
          </cell>
          <cell r="C909" t="str">
            <v>محامي</v>
          </cell>
        </row>
        <row r="910">
          <cell r="C910" t="str">
            <v>ايداع</v>
          </cell>
        </row>
        <row r="911">
          <cell r="C911" t="str">
            <v>ايداع</v>
          </cell>
        </row>
        <row r="912">
          <cell r="C912" t="str">
            <v>ايداع</v>
          </cell>
        </row>
        <row r="913">
          <cell r="C913" t="str">
            <v>ايداع</v>
          </cell>
        </row>
        <row r="914">
          <cell r="C914" t="str">
            <v>ايداع</v>
          </cell>
        </row>
        <row r="915">
          <cell r="C915" t="str">
            <v>ايداع</v>
          </cell>
        </row>
        <row r="916">
          <cell r="C916" t="str">
            <v>ايداع</v>
          </cell>
        </row>
        <row r="917">
          <cell r="C917" t="str">
            <v>ايداع</v>
          </cell>
        </row>
        <row r="918">
          <cell r="C918" t="str">
            <v>ايداع</v>
          </cell>
        </row>
        <row r="919">
          <cell r="C919" t="str">
            <v>ايداع</v>
          </cell>
        </row>
        <row r="920">
          <cell r="B920">
            <v>2490</v>
          </cell>
          <cell r="C920" t="str">
            <v>محامي</v>
          </cell>
        </row>
        <row r="921">
          <cell r="C921" t="str">
            <v>ايداع</v>
          </cell>
        </row>
        <row r="922">
          <cell r="C922" t="str">
            <v>ايداع</v>
          </cell>
        </row>
        <row r="923">
          <cell r="C923" t="str">
            <v>ايداع</v>
          </cell>
        </row>
        <row r="924">
          <cell r="B924">
            <v>3600</v>
          </cell>
          <cell r="C924" t="str">
            <v>محامي</v>
          </cell>
        </row>
        <row r="925">
          <cell r="C925" t="str">
            <v>ايداع</v>
          </cell>
        </row>
        <row r="926">
          <cell r="C926" t="str">
            <v>ايداع</v>
          </cell>
        </row>
        <row r="927">
          <cell r="C927" t="str">
            <v>ايداع</v>
          </cell>
        </row>
        <row r="928">
          <cell r="B928">
            <v>4800</v>
          </cell>
          <cell r="C928" t="str">
            <v>محامي</v>
          </cell>
        </row>
        <row r="929">
          <cell r="C929" t="str">
            <v>ايداع</v>
          </cell>
        </row>
        <row r="930">
          <cell r="C930" t="str">
            <v>ايداع</v>
          </cell>
        </row>
        <row r="931">
          <cell r="C931" t="str">
            <v>ايداع</v>
          </cell>
        </row>
        <row r="932">
          <cell r="C932" t="str">
            <v>ايداع</v>
          </cell>
        </row>
        <row r="933">
          <cell r="C933" t="str">
            <v>ايداع</v>
          </cell>
        </row>
        <row r="934">
          <cell r="C934" t="str">
            <v>ايداع</v>
          </cell>
        </row>
        <row r="935">
          <cell r="C935" t="str">
            <v>ايداع</v>
          </cell>
        </row>
        <row r="936">
          <cell r="C936" t="str">
            <v>ايداع</v>
          </cell>
        </row>
        <row r="937">
          <cell r="C937" t="str">
            <v>ايداع</v>
          </cell>
        </row>
        <row r="938">
          <cell r="C938" t="str">
            <v>ايداع</v>
          </cell>
        </row>
        <row r="939">
          <cell r="C939" t="str">
            <v>ايداع</v>
          </cell>
        </row>
        <row r="940">
          <cell r="C940" t="str">
            <v>ايداع</v>
          </cell>
        </row>
        <row r="941">
          <cell r="C941" t="str">
            <v>ايداع</v>
          </cell>
        </row>
        <row r="942">
          <cell r="B942">
            <v>50000</v>
          </cell>
          <cell r="C942" t="str">
            <v>سحب</v>
          </cell>
        </row>
        <row r="943">
          <cell r="C943" t="str">
            <v>ايداع</v>
          </cell>
        </row>
        <row r="944">
          <cell r="C944" t="str">
            <v>ايداع</v>
          </cell>
        </row>
        <row r="945">
          <cell r="C945" t="str">
            <v>ايداع</v>
          </cell>
        </row>
        <row r="946">
          <cell r="C946" t="str">
            <v>ايداع</v>
          </cell>
        </row>
        <row r="947">
          <cell r="C947" t="str">
            <v>ايداع</v>
          </cell>
        </row>
        <row r="948">
          <cell r="B948">
            <v>2250</v>
          </cell>
          <cell r="C948" t="str">
            <v>محامي</v>
          </cell>
        </row>
        <row r="949">
          <cell r="C949" t="str">
            <v>ايداع</v>
          </cell>
        </row>
        <row r="950">
          <cell r="C950" t="str">
            <v>ايداع</v>
          </cell>
        </row>
        <row r="951">
          <cell r="C951" t="str">
            <v>ايداع</v>
          </cell>
        </row>
        <row r="952">
          <cell r="C952" t="str">
            <v>ايداع</v>
          </cell>
        </row>
        <row r="953">
          <cell r="C953" t="str">
            <v>ايداع</v>
          </cell>
        </row>
        <row r="954">
          <cell r="C954" t="str">
            <v>ايداع</v>
          </cell>
        </row>
        <row r="955">
          <cell r="C955" t="str">
            <v>ايداع</v>
          </cell>
        </row>
        <row r="956">
          <cell r="C956" t="str">
            <v>ايداع</v>
          </cell>
        </row>
        <row r="957">
          <cell r="C957" t="str">
            <v>ايداع</v>
          </cell>
        </row>
        <row r="958">
          <cell r="C958" t="str">
            <v>ايداع</v>
          </cell>
        </row>
        <row r="959">
          <cell r="C959" t="str">
            <v>ايداع</v>
          </cell>
        </row>
        <row r="960">
          <cell r="C960" t="str">
            <v>ايداع</v>
          </cell>
        </row>
        <row r="961">
          <cell r="C961" t="str">
            <v>ايداع</v>
          </cell>
        </row>
        <row r="962">
          <cell r="B962">
            <v>8400</v>
          </cell>
          <cell r="C962" t="str">
            <v>محامي</v>
          </cell>
        </row>
        <row r="963">
          <cell r="C963" t="str">
            <v>ايداع</v>
          </cell>
        </row>
        <row r="964">
          <cell r="C964" t="str">
            <v>ايداع</v>
          </cell>
        </row>
        <row r="965">
          <cell r="C965" t="str">
            <v>ايداع</v>
          </cell>
        </row>
        <row r="966">
          <cell r="B966">
            <v>1500</v>
          </cell>
          <cell r="C966" t="str">
            <v>محامي</v>
          </cell>
        </row>
        <row r="967">
          <cell r="C967" t="str">
            <v>ايداع</v>
          </cell>
        </row>
        <row r="968">
          <cell r="C968" t="str">
            <v>ايداع</v>
          </cell>
        </row>
        <row r="969">
          <cell r="C969" t="str">
            <v>ايداع</v>
          </cell>
        </row>
        <row r="970">
          <cell r="C970" t="str">
            <v>ايداع</v>
          </cell>
        </row>
        <row r="971">
          <cell r="C971" t="str">
            <v>ايداع</v>
          </cell>
        </row>
        <row r="972">
          <cell r="B972">
            <v>100000</v>
          </cell>
          <cell r="C972" t="str">
            <v>سحب</v>
          </cell>
        </row>
        <row r="973">
          <cell r="C973" t="str">
            <v>ايداع</v>
          </cell>
        </row>
        <row r="974">
          <cell r="C974" t="str">
            <v>ايداع</v>
          </cell>
        </row>
        <row r="975">
          <cell r="C975" t="str">
            <v>ايداع</v>
          </cell>
        </row>
        <row r="976">
          <cell r="C976" t="str">
            <v>ايداع</v>
          </cell>
        </row>
        <row r="977">
          <cell r="C977" t="str">
            <v>ايداع</v>
          </cell>
        </row>
        <row r="978">
          <cell r="C978" t="str">
            <v>ايداع</v>
          </cell>
        </row>
        <row r="979">
          <cell r="C979" t="str">
            <v>ايداع</v>
          </cell>
        </row>
        <row r="980">
          <cell r="C980" t="str">
            <v>ايداع</v>
          </cell>
        </row>
        <row r="981">
          <cell r="C981" t="str">
            <v>ايداع</v>
          </cell>
        </row>
        <row r="982">
          <cell r="C982" t="str">
            <v>ايداع</v>
          </cell>
        </row>
        <row r="983">
          <cell r="C983" t="str">
            <v>ايداع</v>
          </cell>
        </row>
        <row r="984">
          <cell r="B984">
            <v>14000</v>
          </cell>
          <cell r="C984" t="str">
            <v>سحب</v>
          </cell>
        </row>
        <row r="985">
          <cell r="C985" t="str">
            <v>ايداع</v>
          </cell>
        </row>
        <row r="986">
          <cell r="C986" t="str">
            <v>ايداع</v>
          </cell>
        </row>
        <row r="987">
          <cell r="C987" t="str">
            <v>ايداع</v>
          </cell>
        </row>
        <row r="988">
          <cell r="C988" t="str">
            <v>ايداع</v>
          </cell>
        </row>
        <row r="989">
          <cell r="C989" t="str">
            <v>ايداع</v>
          </cell>
        </row>
        <row r="990">
          <cell r="C990" t="str">
            <v>ايداع</v>
          </cell>
        </row>
        <row r="991">
          <cell r="C991" t="str">
            <v>ايداع</v>
          </cell>
        </row>
        <row r="992">
          <cell r="C992" t="str">
            <v>ايداع</v>
          </cell>
        </row>
        <row r="993">
          <cell r="B993">
            <v>1050</v>
          </cell>
          <cell r="C993" t="str">
            <v>محامي</v>
          </cell>
        </row>
        <row r="994">
          <cell r="C994" t="str">
            <v>ايداع</v>
          </cell>
        </row>
        <row r="995">
          <cell r="C995" t="str">
            <v>ايداع</v>
          </cell>
        </row>
        <row r="996">
          <cell r="C996" t="str">
            <v>ايداع</v>
          </cell>
        </row>
        <row r="997">
          <cell r="C997" t="str">
            <v>ايداع</v>
          </cell>
        </row>
        <row r="998">
          <cell r="C998" t="str">
            <v>ايداع</v>
          </cell>
        </row>
        <row r="999">
          <cell r="C999" t="str">
            <v>ايداع</v>
          </cell>
        </row>
        <row r="1000">
          <cell r="C1000" t="str">
            <v>ايداع</v>
          </cell>
        </row>
        <row r="1001">
          <cell r="C1001" t="str">
            <v>ايداع</v>
          </cell>
        </row>
        <row r="1002">
          <cell r="C1002" t="str">
            <v>ايداع</v>
          </cell>
        </row>
        <row r="1003">
          <cell r="C1003" t="str">
            <v>ايداع</v>
          </cell>
        </row>
        <row r="1004">
          <cell r="C1004" t="str">
            <v>ايداع</v>
          </cell>
        </row>
        <row r="1005">
          <cell r="C1005" t="str">
            <v>ايداع</v>
          </cell>
        </row>
        <row r="1006">
          <cell r="C1006" t="str">
            <v>ايداع</v>
          </cell>
        </row>
        <row r="1007">
          <cell r="C1007" t="str">
            <v>ايداع</v>
          </cell>
        </row>
        <row r="1008">
          <cell r="C1008" t="str">
            <v>ايداع</v>
          </cell>
        </row>
        <row r="1009">
          <cell r="C1009" t="str">
            <v>ايداع</v>
          </cell>
        </row>
        <row r="1010">
          <cell r="C1010" t="str">
            <v>ايداع</v>
          </cell>
        </row>
        <row r="1011">
          <cell r="C1011" t="str">
            <v>ايداع</v>
          </cell>
        </row>
        <row r="1012">
          <cell r="C1012" t="str">
            <v>ايداع</v>
          </cell>
        </row>
        <row r="1013">
          <cell r="C1013" t="str">
            <v>ايداع</v>
          </cell>
        </row>
        <row r="1014">
          <cell r="C1014" t="str">
            <v>ايداع</v>
          </cell>
        </row>
        <row r="1015">
          <cell r="C1015" t="str">
            <v>ايداع</v>
          </cell>
        </row>
        <row r="1016">
          <cell r="C1016" t="str">
            <v>ايداع</v>
          </cell>
        </row>
        <row r="1017">
          <cell r="C1017" t="str">
            <v>ايداع</v>
          </cell>
        </row>
        <row r="1018">
          <cell r="C1018" t="str">
            <v>ايداع</v>
          </cell>
        </row>
        <row r="1019">
          <cell r="C1019" t="str">
            <v>ايداع</v>
          </cell>
        </row>
        <row r="1020">
          <cell r="C1020" t="str">
            <v>ايداع</v>
          </cell>
        </row>
        <row r="1021">
          <cell r="C1021" t="str">
            <v>ايداع</v>
          </cell>
        </row>
        <row r="1022">
          <cell r="B1022">
            <v>74000</v>
          </cell>
          <cell r="C1022" t="str">
            <v>شراء</v>
          </cell>
        </row>
        <row r="1023">
          <cell r="C1023" t="str">
            <v>ايداع</v>
          </cell>
        </row>
        <row r="1024">
          <cell r="C1024" t="str">
            <v>ايداع</v>
          </cell>
        </row>
        <row r="1025">
          <cell r="C1025" t="str">
            <v>ايداع</v>
          </cell>
        </row>
        <row r="1026">
          <cell r="C1026" t="str">
            <v>ايداع</v>
          </cell>
        </row>
        <row r="1027">
          <cell r="C1027" t="str">
            <v>ايداع</v>
          </cell>
        </row>
        <row r="1028">
          <cell r="C1028" t="str">
            <v>ايداع</v>
          </cell>
        </row>
        <row r="1029">
          <cell r="C1029" t="str">
            <v>ايداع</v>
          </cell>
        </row>
        <row r="1030">
          <cell r="C1030" t="str">
            <v>ايداع</v>
          </cell>
        </row>
        <row r="1031">
          <cell r="C1031" t="str">
            <v>ايداع</v>
          </cell>
        </row>
        <row r="1032">
          <cell r="C1032" t="str">
            <v>ايداع</v>
          </cell>
        </row>
        <row r="1033">
          <cell r="C1033" t="str">
            <v>ايداع</v>
          </cell>
        </row>
        <row r="1034">
          <cell r="C1034" t="str">
            <v>ايداع</v>
          </cell>
        </row>
        <row r="1035">
          <cell r="C1035" t="str">
            <v>ايداع</v>
          </cell>
        </row>
        <row r="1036">
          <cell r="C1036" t="str">
            <v>ايداع</v>
          </cell>
        </row>
        <row r="1037">
          <cell r="C1037" t="str">
            <v>ايداع</v>
          </cell>
        </row>
        <row r="1038">
          <cell r="C1038" t="str">
            <v>ايداع</v>
          </cell>
        </row>
        <row r="1039">
          <cell r="C1039" t="str">
            <v>ايداع</v>
          </cell>
        </row>
        <row r="1040">
          <cell r="B1040">
            <v>100000</v>
          </cell>
          <cell r="C1040" t="str">
            <v>سحب</v>
          </cell>
        </row>
        <row r="1041">
          <cell r="C1041" t="str">
            <v>ايداع</v>
          </cell>
        </row>
        <row r="1042">
          <cell r="C1042" t="str">
            <v>ايداع</v>
          </cell>
        </row>
        <row r="1043">
          <cell r="C1043" t="str">
            <v>ايداع</v>
          </cell>
        </row>
        <row r="1044">
          <cell r="C1044" t="str">
            <v>ايداع</v>
          </cell>
        </row>
        <row r="1045">
          <cell r="C1045" t="str">
            <v>ايداع</v>
          </cell>
        </row>
        <row r="1046">
          <cell r="C1046" t="str">
            <v>ايداع</v>
          </cell>
        </row>
        <row r="1047">
          <cell r="C1047" t="str">
            <v>ايداع</v>
          </cell>
        </row>
      </sheetData>
      <sheetData sheetId="11">
        <row r="6">
          <cell r="C6" t="str">
            <v>ايداع</v>
          </cell>
        </row>
        <row r="7">
          <cell r="B7">
            <v>35000</v>
          </cell>
          <cell r="C7" t="str">
            <v>شراء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B17">
            <v>35500</v>
          </cell>
          <cell r="C17" t="str">
            <v>شراء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B24">
            <v>35500</v>
          </cell>
          <cell r="C24" t="str">
            <v>شراء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B60">
            <v>35500</v>
          </cell>
          <cell r="C60" t="str">
            <v>شراء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B73">
            <v>35500</v>
          </cell>
          <cell r="C73" t="str">
            <v>شراء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B97">
            <v>37000</v>
          </cell>
          <cell r="C97" t="str">
            <v>شراء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B119">
            <v>37000</v>
          </cell>
          <cell r="C119" t="str">
            <v>شراء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B138">
            <v>15000</v>
          </cell>
          <cell r="C138" t="str">
            <v>سحب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B145">
            <v>37000</v>
          </cell>
          <cell r="C145" t="str">
            <v>شراء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B175">
            <v>36000</v>
          </cell>
          <cell r="C175" t="str">
            <v>شراء</v>
          </cell>
        </row>
        <row r="176">
          <cell r="C176" t="str">
            <v>ايداع</v>
          </cell>
        </row>
        <row r="177">
          <cell r="B177">
            <v>10000</v>
          </cell>
          <cell r="C177" t="str">
            <v>سحب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B204">
            <v>36000</v>
          </cell>
          <cell r="C204" t="str">
            <v>شراء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B223">
            <v>36000</v>
          </cell>
          <cell r="C223" t="str">
            <v>شراء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3">
          <cell r="B243">
            <v>37000</v>
          </cell>
          <cell r="C243" t="str">
            <v>شراء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B272">
            <v>37000</v>
          </cell>
          <cell r="C272" t="str">
            <v>شراء</v>
          </cell>
        </row>
        <row r="273">
          <cell r="C273" t="str">
            <v>ايداع</v>
          </cell>
        </row>
        <row r="274">
          <cell r="B274">
            <v>37000</v>
          </cell>
          <cell r="C274" t="str">
            <v>شراء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  <row r="282">
          <cell r="C282" t="str">
            <v>ايداع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B298">
            <v>10000</v>
          </cell>
          <cell r="C298" t="str">
            <v>سحب</v>
          </cell>
        </row>
        <row r="299">
          <cell r="C299" t="str">
            <v>ايداع</v>
          </cell>
        </row>
        <row r="300">
          <cell r="C300" t="str">
            <v>ايداع</v>
          </cell>
        </row>
        <row r="301">
          <cell r="C301" t="str">
            <v>ايداع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C307" t="str">
            <v>ايداع</v>
          </cell>
        </row>
        <row r="308">
          <cell r="C308" t="str">
            <v>ايداع</v>
          </cell>
        </row>
        <row r="309">
          <cell r="B309">
            <v>37000</v>
          </cell>
          <cell r="C309" t="str">
            <v>شراء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C315" t="str">
            <v>ايداع</v>
          </cell>
        </row>
        <row r="316">
          <cell r="C316" t="str">
            <v>ايداع</v>
          </cell>
        </row>
        <row r="317">
          <cell r="C317" t="str">
            <v>ايداع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C322" t="str">
            <v>ايداع</v>
          </cell>
        </row>
        <row r="323">
          <cell r="C323" t="str">
            <v>ايداع</v>
          </cell>
        </row>
        <row r="324">
          <cell r="C324" t="str">
            <v>ايداع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C328" t="str">
            <v>ايداع</v>
          </cell>
        </row>
        <row r="329">
          <cell r="C329" t="str">
            <v>ايداع</v>
          </cell>
        </row>
        <row r="330">
          <cell r="C330" t="str">
            <v>ايداع</v>
          </cell>
        </row>
        <row r="331">
          <cell r="C331" t="str">
            <v>ايداع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4">
          <cell r="C334" t="str">
            <v>ايداع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C338" t="str">
            <v>ايداع</v>
          </cell>
        </row>
        <row r="339">
          <cell r="C339" t="str">
            <v>ايداع</v>
          </cell>
        </row>
        <row r="340">
          <cell r="C340" t="str">
            <v>ايداع</v>
          </cell>
        </row>
        <row r="341">
          <cell r="C341" t="str">
            <v>ايداع</v>
          </cell>
        </row>
        <row r="342">
          <cell r="C342" t="str">
            <v>ايداع</v>
          </cell>
        </row>
        <row r="343">
          <cell r="C343" t="str">
            <v>ايداع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C346" t="str">
            <v>ايداع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C349" t="str">
            <v>ايداع</v>
          </cell>
        </row>
        <row r="350">
          <cell r="C350" t="str">
            <v>ايداع</v>
          </cell>
        </row>
        <row r="351">
          <cell r="C351" t="str">
            <v>ايداع</v>
          </cell>
        </row>
        <row r="352">
          <cell r="C352" t="str">
            <v>ايداع</v>
          </cell>
        </row>
        <row r="353">
          <cell r="C353" t="str">
            <v>ايداع</v>
          </cell>
        </row>
        <row r="354">
          <cell r="C354" t="str">
            <v>ايداع</v>
          </cell>
        </row>
        <row r="355">
          <cell r="B355">
            <v>25000</v>
          </cell>
          <cell r="C355" t="str">
            <v>سحب</v>
          </cell>
        </row>
        <row r="356">
          <cell r="C356" t="str">
            <v>ايداع</v>
          </cell>
        </row>
        <row r="357">
          <cell r="C357" t="str">
            <v>ايداع</v>
          </cell>
        </row>
        <row r="358">
          <cell r="C358" t="str">
            <v>ايداع</v>
          </cell>
        </row>
        <row r="359">
          <cell r="C359" t="str">
            <v>ايداع</v>
          </cell>
        </row>
        <row r="360">
          <cell r="C360" t="str">
            <v>ايداع</v>
          </cell>
        </row>
        <row r="361">
          <cell r="C361" t="str">
            <v>ايداع</v>
          </cell>
        </row>
        <row r="362">
          <cell r="C362" t="str">
            <v>ايداع</v>
          </cell>
        </row>
        <row r="363">
          <cell r="C363" t="str">
            <v>ايداع</v>
          </cell>
        </row>
        <row r="364">
          <cell r="C364" t="str">
            <v>ايداع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C367" t="str">
            <v>ايداع</v>
          </cell>
        </row>
        <row r="368">
          <cell r="C368" t="str">
            <v>ايداع</v>
          </cell>
        </row>
        <row r="369">
          <cell r="C369" t="str">
            <v>ايداع</v>
          </cell>
        </row>
        <row r="370">
          <cell r="C370" t="str">
            <v>ايداع</v>
          </cell>
        </row>
        <row r="371">
          <cell r="C371" t="str">
            <v>ايداع</v>
          </cell>
        </row>
        <row r="372">
          <cell r="C372" t="str">
            <v>ايداع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C375" t="str">
            <v>ايداع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C378" t="str">
            <v>ايداع</v>
          </cell>
        </row>
        <row r="379">
          <cell r="C379" t="str">
            <v>ايداع</v>
          </cell>
        </row>
        <row r="380">
          <cell r="C380" t="str">
            <v>ايداع</v>
          </cell>
        </row>
        <row r="381">
          <cell r="C381" t="str">
            <v>ايداع</v>
          </cell>
        </row>
        <row r="382">
          <cell r="C382" t="str">
            <v>ايداع</v>
          </cell>
        </row>
        <row r="383">
          <cell r="C383" t="str">
            <v>ايداع</v>
          </cell>
        </row>
        <row r="384">
          <cell r="C384" t="str">
            <v>ايداع</v>
          </cell>
        </row>
        <row r="385">
          <cell r="C385" t="str">
            <v>ايداع</v>
          </cell>
        </row>
        <row r="386">
          <cell r="C386" t="str">
            <v>ايداع</v>
          </cell>
        </row>
        <row r="387">
          <cell r="C387" t="str">
            <v>ايداع</v>
          </cell>
        </row>
        <row r="388">
          <cell r="C388" t="str">
            <v>ايداع</v>
          </cell>
        </row>
        <row r="389">
          <cell r="C389" t="str">
            <v>ايداع</v>
          </cell>
        </row>
        <row r="390">
          <cell r="C390" t="str">
            <v>ايداع</v>
          </cell>
        </row>
        <row r="391">
          <cell r="C391" t="str">
            <v>ايداع</v>
          </cell>
        </row>
        <row r="392">
          <cell r="C392" t="str">
            <v>ايداع</v>
          </cell>
        </row>
        <row r="393">
          <cell r="C393" t="str">
            <v>ايداع</v>
          </cell>
        </row>
        <row r="394">
          <cell r="C394" t="str">
            <v>ايداع</v>
          </cell>
        </row>
        <row r="395">
          <cell r="C395" t="str">
            <v>ايداع</v>
          </cell>
        </row>
        <row r="396">
          <cell r="C396" t="str">
            <v>ايداع</v>
          </cell>
        </row>
        <row r="397">
          <cell r="C397" t="str">
            <v>ايداع</v>
          </cell>
        </row>
        <row r="398">
          <cell r="C398" t="str">
            <v>ايداع</v>
          </cell>
        </row>
        <row r="399">
          <cell r="C399" t="str">
            <v>ايداع</v>
          </cell>
        </row>
        <row r="400">
          <cell r="C400" t="str">
            <v>ايداع</v>
          </cell>
        </row>
        <row r="401">
          <cell r="C401" t="str">
            <v>ايداع</v>
          </cell>
        </row>
        <row r="402">
          <cell r="C402" t="str">
            <v>ايداع</v>
          </cell>
        </row>
        <row r="403">
          <cell r="C403" t="str">
            <v>ايداع</v>
          </cell>
        </row>
        <row r="404">
          <cell r="C404" t="str">
            <v>ايداع</v>
          </cell>
        </row>
        <row r="405">
          <cell r="C405" t="str">
            <v>ايداع</v>
          </cell>
        </row>
        <row r="406">
          <cell r="C406" t="str">
            <v>ايداع</v>
          </cell>
        </row>
        <row r="407">
          <cell r="C407" t="str">
            <v>ايداع</v>
          </cell>
        </row>
        <row r="408">
          <cell r="C408" t="str">
            <v>ايداع</v>
          </cell>
        </row>
        <row r="409">
          <cell r="C409" t="str">
            <v>ايداع</v>
          </cell>
        </row>
        <row r="410">
          <cell r="C410" t="str">
            <v>ايداع</v>
          </cell>
        </row>
        <row r="411">
          <cell r="C411" t="str">
            <v>ايداع</v>
          </cell>
        </row>
        <row r="412">
          <cell r="C412" t="str">
            <v>ايداع</v>
          </cell>
        </row>
        <row r="413">
          <cell r="C413" t="str">
            <v>ايداع</v>
          </cell>
        </row>
        <row r="414">
          <cell r="C414" t="str">
            <v>ايداع</v>
          </cell>
        </row>
        <row r="415">
          <cell r="C415" t="str">
            <v>ايداع</v>
          </cell>
        </row>
        <row r="416">
          <cell r="C416" t="str">
            <v>ايداع</v>
          </cell>
        </row>
        <row r="417">
          <cell r="B417">
            <v>30000</v>
          </cell>
          <cell r="C417" t="str">
            <v>سحب</v>
          </cell>
        </row>
        <row r="418">
          <cell r="C418" t="str">
            <v>شراء</v>
          </cell>
        </row>
        <row r="419">
          <cell r="C419" t="str">
            <v>ايداع</v>
          </cell>
        </row>
        <row r="420">
          <cell r="C420" t="str">
            <v>ايداع</v>
          </cell>
        </row>
        <row r="421">
          <cell r="C421" t="str">
            <v>ايداع</v>
          </cell>
        </row>
        <row r="422">
          <cell r="C422" t="str">
            <v>ايداع</v>
          </cell>
        </row>
        <row r="423">
          <cell r="C423" t="str">
            <v>ايداع</v>
          </cell>
        </row>
        <row r="424">
          <cell r="C424" t="str">
            <v>ايداع</v>
          </cell>
        </row>
        <row r="425">
          <cell r="C425" t="str">
            <v>ايداع</v>
          </cell>
        </row>
        <row r="426">
          <cell r="C426" t="str">
            <v>ايداع</v>
          </cell>
        </row>
        <row r="427">
          <cell r="C427" t="str">
            <v>ايداع</v>
          </cell>
        </row>
        <row r="428">
          <cell r="C428" t="str">
            <v>ايداع</v>
          </cell>
        </row>
        <row r="429">
          <cell r="C429" t="str">
            <v>ايداع</v>
          </cell>
        </row>
        <row r="430">
          <cell r="C430" t="str">
            <v>ايداع</v>
          </cell>
        </row>
        <row r="431">
          <cell r="C431" t="str">
            <v>ايداع</v>
          </cell>
        </row>
        <row r="432">
          <cell r="C432" t="str">
            <v>ايداع</v>
          </cell>
        </row>
        <row r="433">
          <cell r="C433" t="str">
            <v>ايداع</v>
          </cell>
        </row>
        <row r="434">
          <cell r="C434" t="str">
            <v>ايداع</v>
          </cell>
        </row>
        <row r="435">
          <cell r="C435" t="str">
            <v>ايداع</v>
          </cell>
        </row>
        <row r="436">
          <cell r="C436" t="str">
            <v>ايداع</v>
          </cell>
        </row>
        <row r="437">
          <cell r="C437" t="str">
            <v>ايداع</v>
          </cell>
        </row>
        <row r="438">
          <cell r="C438" t="str">
            <v>ايداع</v>
          </cell>
        </row>
        <row r="439">
          <cell r="C439" t="str">
            <v>ايداع</v>
          </cell>
        </row>
        <row r="440">
          <cell r="C440" t="str">
            <v>ايداع</v>
          </cell>
        </row>
        <row r="441">
          <cell r="C441" t="str">
            <v>ايداع</v>
          </cell>
        </row>
        <row r="442">
          <cell r="B442">
            <v>50000</v>
          </cell>
          <cell r="C442" t="str">
            <v>شراء</v>
          </cell>
        </row>
        <row r="443">
          <cell r="B443">
            <v>45000</v>
          </cell>
          <cell r="C443" t="str">
            <v>شراء</v>
          </cell>
        </row>
        <row r="444">
          <cell r="C444" t="str">
            <v>ايداع</v>
          </cell>
        </row>
        <row r="445">
          <cell r="C445" t="str">
            <v>ايداع</v>
          </cell>
        </row>
        <row r="446">
          <cell r="C446" t="str">
            <v>ايداع</v>
          </cell>
        </row>
        <row r="447">
          <cell r="C447" t="str">
            <v>ايداع</v>
          </cell>
        </row>
        <row r="448">
          <cell r="B448">
            <v>50000</v>
          </cell>
          <cell r="C448" t="str">
            <v>سحب</v>
          </cell>
        </row>
        <row r="449">
          <cell r="C449" t="str">
            <v>ايداع</v>
          </cell>
        </row>
        <row r="450">
          <cell r="C450" t="str">
            <v>ايداع</v>
          </cell>
        </row>
        <row r="451">
          <cell r="C451" t="str">
            <v>ايداع</v>
          </cell>
        </row>
        <row r="452">
          <cell r="C452" t="str">
            <v>ايداع</v>
          </cell>
        </row>
        <row r="453">
          <cell r="C453" t="str">
            <v>ايداع</v>
          </cell>
        </row>
        <row r="454">
          <cell r="C454" t="str">
            <v>ايداع</v>
          </cell>
        </row>
        <row r="455">
          <cell r="C455" t="str">
            <v>ايداع</v>
          </cell>
        </row>
        <row r="456">
          <cell r="C456" t="str">
            <v>ايداع</v>
          </cell>
        </row>
        <row r="457">
          <cell r="C457" t="str">
            <v>ايداع</v>
          </cell>
        </row>
        <row r="458">
          <cell r="C458" t="str">
            <v>ايداع</v>
          </cell>
        </row>
        <row r="459">
          <cell r="C459" t="str">
            <v>ايداع</v>
          </cell>
        </row>
        <row r="460">
          <cell r="C460" t="str">
            <v>ايداع</v>
          </cell>
        </row>
        <row r="461">
          <cell r="C461" t="str">
            <v>ايداع</v>
          </cell>
        </row>
        <row r="462">
          <cell r="C462" t="str">
            <v>ايداع</v>
          </cell>
        </row>
        <row r="463">
          <cell r="B463">
            <v>3400</v>
          </cell>
          <cell r="C463" t="str">
            <v>محامي</v>
          </cell>
        </row>
        <row r="464">
          <cell r="C464" t="str">
            <v>ايداع</v>
          </cell>
        </row>
        <row r="465">
          <cell r="C465" t="str">
            <v>ايداع</v>
          </cell>
        </row>
        <row r="466">
          <cell r="C466" t="str">
            <v>ايداع</v>
          </cell>
        </row>
        <row r="467">
          <cell r="C467" t="str">
            <v>ايداع</v>
          </cell>
        </row>
        <row r="468">
          <cell r="B468">
            <v>45000</v>
          </cell>
          <cell r="C468" t="str">
            <v>شراء</v>
          </cell>
        </row>
        <row r="469">
          <cell r="C469" t="str">
            <v>ايداع</v>
          </cell>
        </row>
        <row r="470">
          <cell r="C470" t="str">
            <v>ايداع</v>
          </cell>
        </row>
        <row r="471">
          <cell r="C471" t="str">
            <v>ايداع</v>
          </cell>
        </row>
        <row r="472">
          <cell r="C472" t="str">
            <v>ايداع</v>
          </cell>
        </row>
        <row r="473">
          <cell r="C473" t="str">
            <v>ايداع</v>
          </cell>
        </row>
        <row r="474">
          <cell r="C474" t="str">
            <v>ايداع</v>
          </cell>
        </row>
        <row r="475">
          <cell r="C475" t="str">
            <v>ايداع</v>
          </cell>
        </row>
        <row r="476">
          <cell r="C476" t="str">
            <v>ايداع</v>
          </cell>
        </row>
        <row r="477">
          <cell r="C477" t="str">
            <v>ايداع</v>
          </cell>
        </row>
        <row r="478">
          <cell r="C478" t="str">
            <v>ايداع</v>
          </cell>
        </row>
        <row r="479">
          <cell r="C479" t="str">
            <v>ايداع</v>
          </cell>
        </row>
        <row r="480">
          <cell r="C480" t="str">
            <v>ايداع</v>
          </cell>
        </row>
        <row r="481">
          <cell r="C481" t="str">
            <v>ايداع</v>
          </cell>
        </row>
        <row r="482">
          <cell r="C482" t="str">
            <v>ايداع</v>
          </cell>
        </row>
        <row r="483">
          <cell r="C483" t="str">
            <v>ايداع</v>
          </cell>
        </row>
        <row r="484">
          <cell r="C484" t="str">
            <v>ايداع</v>
          </cell>
        </row>
        <row r="485">
          <cell r="C485" t="str">
            <v>ايداع</v>
          </cell>
        </row>
        <row r="486">
          <cell r="C486" t="str">
            <v>ايداع</v>
          </cell>
        </row>
        <row r="487">
          <cell r="C487" t="str">
            <v>ايداع</v>
          </cell>
        </row>
        <row r="488">
          <cell r="C488" t="str">
            <v>ايداع</v>
          </cell>
        </row>
        <row r="489">
          <cell r="C489" t="str">
            <v>ايداع</v>
          </cell>
        </row>
        <row r="490">
          <cell r="C490" t="str">
            <v>ايداع</v>
          </cell>
        </row>
        <row r="491">
          <cell r="C491" t="str">
            <v>ايداع</v>
          </cell>
        </row>
        <row r="492">
          <cell r="C492" t="str">
            <v>ايداع</v>
          </cell>
        </row>
        <row r="493">
          <cell r="C493" t="str">
            <v>ايداع</v>
          </cell>
        </row>
        <row r="494">
          <cell r="C494" t="str">
            <v>ايداع</v>
          </cell>
        </row>
        <row r="495">
          <cell r="C495" t="str">
            <v>ايداع</v>
          </cell>
        </row>
        <row r="496">
          <cell r="C496" t="str">
            <v>ايداع</v>
          </cell>
        </row>
        <row r="497">
          <cell r="C497" t="str">
            <v>ايداع</v>
          </cell>
        </row>
        <row r="498">
          <cell r="C498" t="str">
            <v>ايداع</v>
          </cell>
        </row>
        <row r="499">
          <cell r="C499" t="str">
            <v>ايداع</v>
          </cell>
        </row>
        <row r="500">
          <cell r="C500" t="str">
            <v>ايداع</v>
          </cell>
        </row>
        <row r="501">
          <cell r="C501" t="str">
            <v>ايداع</v>
          </cell>
        </row>
        <row r="502">
          <cell r="C502" t="str">
            <v>ايداع</v>
          </cell>
        </row>
        <row r="503">
          <cell r="C503" t="str">
            <v>ايداع</v>
          </cell>
        </row>
        <row r="504">
          <cell r="C504" t="str">
            <v>ايداع</v>
          </cell>
        </row>
        <row r="505">
          <cell r="C505" t="str">
            <v>ايداع</v>
          </cell>
        </row>
        <row r="506">
          <cell r="C506" t="str">
            <v>ايداع</v>
          </cell>
        </row>
        <row r="507">
          <cell r="C507" t="str">
            <v>ايداع</v>
          </cell>
        </row>
        <row r="508">
          <cell r="C508" t="str">
            <v>ايداع</v>
          </cell>
        </row>
        <row r="509">
          <cell r="C509" t="str">
            <v>ايداع</v>
          </cell>
        </row>
        <row r="510">
          <cell r="C510" t="str">
            <v>ايداع</v>
          </cell>
        </row>
        <row r="511">
          <cell r="C511" t="str">
            <v>ايداع</v>
          </cell>
        </row>
        <row r="512">
          <cell r="C512" t="str">
            <v>ايداع</v>
          </cell>
        </row>
        <row r="513">
          <cell r="C513" t="str">
            <v>ايداع</v>
          </cell>
        </row>
        <row r="514">
          <cell r="C514" t="str">
            <v>ايداع</v>
          </cell>
        </row>
        <row r="515">
          <cell r="C515" t="str">
            <v>ايداع</v>
          </cell>
        </row>
        <row r="516">
          <cell r="C516" t="str">
            <v>ايداع</v>
          </cell>
        </row>
        <row r="517">
          <cell r="C517" t="str">
            <v>ايداع</v>
          </cell>
        </row>
        <row r="518">
          <cell r="C518" t="str">
            <v>ايداع</v>
          </cell>
        </row>
        <row r="519">
          <cell r="C519" t="str">
            <v>ايداع</v>
          </cell>
        </row>
        <row r="520">
          <cell r="C520" t="str">
            <v>ايداع</v>
          </cell>
        </row>
        <row r="521">
          <cell r="C521" t="str">
            <v>ايداع</v>
          </cell>
        </row>
        <row r="522">
          <cell r="C522" t="str">
            <v>ايداع</v>
          </cell>
        </row>
        <row r="523">
          <cell r="C523" t="str">
            <v>ايداع</v>
          </cell>
        </row>
        <row r="524">
          <cell r="C524" t="str">
            <v>ايداع</v>
          </cell>
        </row>
        <row r="525">
          <cell r="B525">
            <v>75000</v>
          </cell>
          <cell r="C525" t="str">
            <v>شراء</v>
          </cell>
        </row>
        <row r="526">
          <cell r="C526" t="str">
            <v>ايداع</v>
          </cell>
        </row>
        <row r="527">
          <cell r="C527" t="str">
            <v>ايداع</v>
          </cell>
        </row>
        <row r="528">
          <cell r="C528" t="str">
            <v>ايداع</v>
          </cell>
        </row>
        <row r="529">
          <cell r="C529" t="str">
            <v>ايداع</v>
          </cell>
        </row>
        <row r="530">
          <cell r="C530" t="str">
            <v>ايداع</v>
          </cell>
        </row>
        <row r="531">
          <cell r="C531" t="str">
            <v>ايداع</v>
          </cell>
        </row>
        <row r="532">
          <cell r="C532" t="str">
            <v>ايداع</v>
          </cell>
        </row>
        <row r="533">
          <cell r="C533" t="str">
            <v>ايداع</v>
          </cell>
        </row>
        <row r="534">
          <cell r="C534" t="str">
            <v>ايداع</v>
          </cell>
        </row>
        <row r="535">
          <cell r="C535" t="str">
            <v>ايداع</v>
          </cell>
        </row>
        <row r="536">
          <cell r="C536" t="str">
            <v>ايداع</v>
          </cell>
        </row>
        <row r="537">
          <cell r="C537" t="str">
            <v>ايداع</v>
          </cell>
        </row>
        <row r="538">
          <cell r="C538" t="str">
            <v>ايداع</v>
          </cell>
        </row>
        <row r="539">
          <cell r="C539" t="str">
            <v>ايداع</v>
          </cell>
        </row>
        <row r="540">
          <cell r="C540" t="str">
            <v>ايداع</v>
          </cell>
        </row>
        <row r="541">
          <cell r="C541" t="str">
            <v>ايداع</v>
          </cell>
        </row>
        <row r="542">
          <cell r="C542" t="str">
            <v>ايداع</v>
          </cell>
        </row>
        <row r="543">
          <cell r="C543" t="str">
            <v>ايداع</v>
          </cell>
        </row>
        <row r="544">
          <cell r="B544">
            <v>75000</v>
          </cell>
          <cell r="C544" t="str">
            <v>شراء</v>
          </cell>
        </row>
        <row r="545">
          <cell r="C545" t="str">
            <v>ايداع</v>
          </cell>
        </row>
        <row r="546">
          <cell r="C546" t="str">
            <v>ايداع</v>
          </cell>
        </row>
        <row r="547">
          <cell r="C547" t="str">
            <v>ايداع</v>
          </cell>
        </row>
        <row r="548">
          <cell r="C548" t="str">
            <v>ايداع</v>
          </cell>
        </row>
        <row r="549">
          <cell r="C549" t="str">
            <v>ايداع</v>
          </cell>
        </row>
        <row r="550">
          <cell r="B550">
            <v>15000</v>
          </cell>
          <cell r="C550" t="str">
            <v>سحب</v>
          </cell>
        </row>
        <row r="551">
          <cell r="C551" t="str">
            <v>ايداع</v>
          </cell>
        </row>
        <row r="552">
          <cell r="C552" t="str">
            <v>ايداع</v>
          </cell>
        </row>
        <row r="553">
          <cell r="C553" t="str">
            <v>ايداع</v>
          </cell>
        </row>
        <row r="554">
          <cell r="C554" t="str">
            <v>ايداع</v>
          </cell>
        </row>
        <row r="555">
          <cell r="C555" t="str">
            <v>ايداع</v>
          </cell>
        </row>
        <row r="556">
          <cell r="C556" t="str">
            <v>ايداع</v>
          </cell>
        </row>
        <row r="557">
          <cell r="C557" t="str">
            <v>ايداع</v>
          </cell>
        </row>
        <row r="558">
          <cell r="C558" t="str">
            <v>ايداع</v>
          </cell>
        </row>
        <row r="559">
          <cell r="C559" t="str">
            <v>ايداع</v>
          </cell>
        </row>
        <row r="560">
          <cell r="C560" t="str">
            <v>ايداع</v>
          </cell>
        </row>
        <row r="561">
          <cell r="C561" t="str">
            <v>ايداع</v>
          </cell>
        </row>
        <row r="562">
          <cell r="C562" t="str">
            <v>ايداع</v>
          </cell>
        </row>
        <row r="563">
          <cell r="C563" t="str">
            <v>ايداع</v>
          </cell>
        </row>
        <row r="564">
          <cell r="C564" t="str">
            <v>ايداع</v>
          </cell>
        </row>
        <row r="565">
          <cell r="C565" t="str">
            <v>ايداع</v>
          </cell>
        </row>
        <row r="566">
          <cell r="C566" t="str">
            <v>ايداع</v>
          </cell>
        </row>
        <row r="567">
          <cell r="C567" t="str">
            <v>ايداع</v>
          </cell>
        </row>
        <row r="568">
          <cell r="C568" t="str">
            <v>ايداع</v>
          </cell>
        </row>
        <row r="569">
          <cell r="C569" t="str">
            <v>ايداع</v>
          </cell>
        </row>
        <row r="570">
          <cell r="C570" t="str">
            <v>ايداع</v>
          </cell>
        </row>
        <row r="571">
          <cell r="C571" t="str">
            <v>ايداع</v>
          </cell>
        </row>
        <row r="572">
          <cell r="C572" t="str">
            <v>ايداع</v>
          </cell>
        </row>
        <row r="573">
          <cell r="C573" t="str">
            <v>ايداع</v>
          </cell>
        </row>
        <row r="574">
          <cell r="C574" t="str">
            <v>ايداع</v>
          </cell>
        </row>
        <row r="575">
          <cell r="C575" t="str">
            <v>ايداع</v>
          </cell>
        </row>
        <row r="576">
          <cell r="B576">
            <v>45000</v>
          </cell>
          <cell r="C576" t="str">
            <v>شراء</v>
          </cell>
        </row>
        <row r="577">
          <cell r="C577" t="str">
            <v>ايداع</v>
          </cell>
        </row>
        <row r="578">
          <cell r="C578" t="str">
            <v>ايداع</v>
          </cell>
        </row>
        <row r="579">
          <cell r="C579" t="str">
            <v>ايداع</v>
          </cell>
        </row>
        <row r="580">
          <cell r="C580" t="str">
            <v>ايداع</v>
          </cell>
        </row>
        <row r="581">
          <cell r="C581" t="str">
            <v>ايداع</v>
          </cell>
        </row>
        <row r="582">
          <cell r="C582" t="str">
            <v>ايداع</v>
          </cell>
        </row>
        <row r="583">
          <cell r="C583" t="str">
            <v>ايداع</v>
          </cell>
        </row>
        <row r="584">
          <cell r="C584" t="str">
            <v>ايداع</v>
          </cell>
        </row>
        <row r="585">
          <cell r="C585" t="str">
            <v>ايداع</v>
          </cell>
        </row>
        <row r="586">
          <cell r="C586" t="str">
            <v>ايداع</v>
          </cell>
        </row>
        <row r="587">
          <cell r="C587" t="str">
            <v>ايداع</v>
          </cell>
        </row>
        <row r="588">
          <cell r="C588" t="str">
            <v>ايداع</v>
          </cell>
        </row>
        <row r="589">
          <cell r="C589" t="str">
            <v>ايداع</v>
          </cell>
        </row>
        <row r="590">
          <cell r="C590" t="str">
            <v>ايداع</v>
          </cell>
        </row>
        <row r="591">
          <cell r="C591" t="str">
            <v>ايداع</v>
          </cell>
        </row>
        <row r="592">
          <cell r="C592" t="str">
            <v>ايداع</v>
          </cell>
        </row>
        <row r="593">
          <cell r="C593" t="str">
            <v>ايداع</v>
          </cell>
        </row>
        <row r="594">
          <cell r="B594">
            <v>75000</v>
          </cell>
          <cell r="C594" t="str">
            <v>ايداع</v>
          </cell>
        </row>
        <row r="595">
          <cell r="C595" t="str">
            <v>ايداع</v>
          </cell>
        </row>
        <row r="596">
          <cell r="C596" t="str">
            <v>ايداع</v>
          </cell>
        </row>
        <row r="597">
          <cell r="C597" t="str">
            <v>ايداع</v>
          </cell>
        </row>
        <row r="598">
          <cell r="C598" t="str">
            <v>ايداع</v>
          </cell>
        </row>
        <row r="599">
          <cell r="C599" t="str">
            <v>ايداع</v>
          </cell>
        </row>
        <row r="600">
          <cell r="C600" t="str">
            <v>ايداع</v>
          </cell>
        </row>
        <row r="601">
          <cell r="C601" t="str">
            <v>ايداع</v>
          </cell>
        </row>
        <row r="602">
          <cell r="C602" t="str">
            <v>ايداع</v>
          </cell>
        </row>
        <row r="603">
          <cell r="C603" t="str">
            <v>ايداع</v>
          </cell>
        </row>
        <row r="604">
          <cell r="C604" t="str">
            <v>ايداع</v>
          </cell>
        </row>
        <row r="605">
          <cell r="C605" t="str">
            <v>ايداع</v>
          </cell>
        </row>
        <row r="606">
          <cell r="C606" t="str">
            <v>ايداع</v>
          </cell>
        </row>
        <row r="607">
          <cell r="C607" t="str">
            <v>ايداع</v>
          </cell>
        </row>
        <row r="608">
          <cell r="C608" t="str">
            <v>ايداع</v>
          </cell>
        </row>
        <row r="609">
          <cell r="C609" t="str">
            <v>ايداع</v>
          </cell>
        </row>
        <row r="610">
          <cell r="C610" t="str">
            <v>ايداع</v>
          </cell>
        </row>
        <row r="611">
          <cell r="C611" t="str">
            <v>ايداع</v>
          </cell>
        </row>
        <row r="612">
          <cell r="C612" t="str">
            <v>ايداع</v>
          </cell>
        </row>
        <row r="613">
          <cell r="C613" t="str">
            <v>ايداع</v>
          </cell>
        </row>
        <row r="614">
          <cell r="C614" t="str">
            <v>ايداع</v>
          </cell>
        </row>
        <row r="615">
          <cell r="C615" t="str">
            <v>ايداع</v>
          </cell>
        </row>
        <row r="616">
          <cell r="C616" t="str">
            <v>ايداع</v>
          </cell>
        </row>
        <row r="617">
          <cell r="C617" t="str">
            <v>ايداع</v>
          </cell>
        </row>
        <row r="618">
          <cell r="C618" t="str">
            <v>ايداع</v>
          </cell>
        </row>
        <row r="619">
          <cell r="C619" t="str">
            <v>ايداع</v>
          </cell>
        </row>
        <row r="620">
          <cell r="C620" t="str">
            <v>ايداع</v>
          </cell>
        </row>
        <row r="621">
          <cell r="C621" t="str">
            <v>ايداع</v>
          </cell>
        </row>
        <row r="622">
          <cell r="B622">
            <v>75000</v>
          </cell>
          <cell r="C622" t="str">
            <v>شراء</v>
          </cell>
        </row>
        <row r="623">
          <cell r="C623" t="str">
            <v>ايداع</v>
          </cell>
        </row>
        <row r="624">
          <cell r="C624" t="str">
            <v>ايداع</v>
          </cell>
        </row>
        <row r="625">
          <cell r="C625" t="str">
            <v>ايداع</v>
          </cell>
        </row>
        <row r="626">
          <cell r="C626" t="str">
            <v>ايداع</v>
          </cell>
        </row>
        <row r="627">
          <cell r="C627" t="str">
            <v>ايداع</v>
          </cell>
        </row>
        <row r="628">
          <cell r="C628" t="str">
            <v>ايداع</v>
          </cell>
        </row>
        <row r="629">
          <cell r="C629" t="str">
            <v>ايداع</v>
          </cell>
        </row>
        <row r="630">
          <cell r="C630" t="str">
            <v>ايداع</v>
          </cell>
        </row>
        <row r="631">
          <cell r="C631" t="str">
            <v>ايداع</v>
          </cell>
        </row>
        <row r="632">
          <cell r="C632" t="str">
            <v>ايداع</v>
          </cell>
        </row>
        <row r="633">
          <cell r="C633" t="str">
            <v>ايداع</v>
          </cell>
        </row>
        <row r="634">
          <cell r="C634" t="str">
            <v>ايداع</v>
          </cell>
        </row>
        <row r="635">
          <cell r="C635" t="str">
            <v>ايداع</v>
          </cell>
        </row>
        <row r="636">
          <cell r="C636" t="str">
            <v>ايداع</v>
          </cell>
        </row>
        <row r="637">
          <cell r="C637" t="str">
            <v>ايداع</v>
          </cell>
        </row>
        <row r="638">
          <cell r="C638" t="str">
            <v>ايداع</v>
          </cell>
        </row>
        <row r="639">
          <cell r="C639" t="str">
            <v>ايداع</v>
          </cell>
        </row>
        <row r="640">
          <cell r="C640" t="str">
            <v>ايداع</v>
          </cell>
        </row>
        <row r="641">
          <cell r="C641" t="str">
            <v>ايداع</v>
          </cell>
        </row>
        <row r="642">
          <cell r="C642" t="str">
            <v>ايداع</v>
          </cell>
        </row>
        <row r="643">
          <cell r="C643" t="str">
            <v>ايداع</v>
          </cell>
        </row>
        <row r="644">
          <cell r="C644" t="str">
            <v>ايداع</v>
          </cell>
        </row>
        <row r="645">
          <cell r="C645" t="str">
            <v>ايداع</v>
          </cell>
        </row>
        <row r="646">
          <cell r="C646" t="str">
            <v>ايداع</v>
          </cell>
        </row>
        <row r="647">
          <cell r="C647" t="str">
            <v>ايداع</v>
          </cell>
        </row>
        <row r="648">
          <cell r="C648" t="str">
            <v>ايداع</v>
          </cell>
        </row>
        <row r="650">
          <cell r="C650" t="str">
            <v>ايداع</v>
          </cell>
        </row>
        <row r="651">
          <cell r="C651" t="str">
            <v>ايداع</v>
          </cell>
        </row>
        <row r="652">
          <cell r="C652" t="str">
            <v>ايداع</v>
          </cell>
        </row>
        <row r="653">
          <cell r="B653">
            <v>75000</v>
          </cell>
          <cell r="C653" t="str">
            <v>شراء</v>
          </cell>
        </row>
        <row r="654">
          <cell r="C654" t="str">
            <v>ايداع</v>
          </cell>
        </row>
        <row r="655">
          <cell r="C655" t="str">
            <v>ايداع</v>
          </cell>
        </row>
        <row r="656">
          <cell r="C656" t="str">
            <v>ايداع</v>
          </cell>
        </row>
        <row r="657">
          <cell r="C657" t="str">
            <v>ايداع</v>
          </cell>
        </row>
        <row r="658">
          <cell r="C658" t="str">
            <v>ايداع</v>
          </cell>
        </row>
        <row r="659">
          <cell r="C659" t="str">
            <v>ايداع</v>
          </cell>
        </row>
        <row r="660">
          <cell r="C660" t="str">
            <v>ايداع</v>
          </cell>
        </row>
        <row r="661">
          <cell r="C661" t="str">
            <v>ايداع</v>
          </cell>
        </row>
        <row r="662">
          <cell r="C662" t="str">
            <v>ايداع</v>
          </cell>
        </row>
        <row r="663">
          <cell r="C663" t="str">
            <v>ايداع</v>
          </cell>
        </row>
        <row r="664">
          <cell r="C664" t="str">
            <v>ايداع</v>
          </cell>
        </row>
        <row r="665">
          <cell r="C665" t="str">
            <v>ايداع</v>
          </cell>
        </row>
        <row r="666">
          <cell r="C666" t="str">
            <v>ايداع</v>
          </cell>
        </row>
        <row r="667">
          <cell r="C667" t="str">
            <v>ايداع</v>
          </cell>
        </row>
        <row r="668">
          <cell r="C668" t="str">
            <v>ايداع</v>
          </cell>
        </row>
        <row r="669">
          <cell r="C669" t="str">
            <v>ايداع</v>
          </cell>
        </row>
        <row r="670">
          <cell r="C670" t="str">
            <v>ايداع</v>
          </cell>
        </row>
        <row r="671">
          <cell r="C671" t="str">
            <v>ايداع</v>
          </cell>
        </row>
        <row r="672">
          <cell r="C672" t="str">
            <v>ايداع</v>
          </cell>
        </row>
        <row r="673">
          <cell r="C673" t="str">
            <v>ايداع</v>
          </cell>
        </row>
        <row r="674">
          <cell r="C674" t="str">
            <v>ايداع</v>
          </cell>
        </row>
        <row r="675">
          <cell r="C675" t="str">
            <v>ايداع</v>
          </cell>
        </row>
        <row r="676">
          <cell r="C676" t="str">
            <v>ايداع</v>
          </cell>
        </row>
        <row r="677">
          <cell r="C677" t="str">
            <v>ايداع</v>
          </cell>
        </row>
        <row r="678">
          <cell r="C678" t="str">
            <v>ايداع</v>
          </cell>
        </row>
        <row r="679">
          <cell r="C679" t="str">
            <v>ايداع</v>
          </cell>
        </row>
        <row r="680">
          <cell r="C680" t="str">
            <v>ايداع</v>
          </cell>
        </row>
        <row r="681">
          <cell r="C681" t="str">
            <v>ايداع</v>
          </cell>
        </row>
        <row r="682">
          <cell r="C682" t="str">
            <v>ايداع</v>
          </cell>
        </row>
        <row r="683">
          <cell r="B683">
            <v>75000</v>
          </cell>
          <cell r="C683" t="str">
            <v>شراء</v>
          </cell>
        </row>
        <row r="684">
          <cell r="C684" t="str">
            <v>ايداع</v>
          </cell>
        </row>
        <row r="685">
          <cell r="C685" t="str">
            <v>ايداع</v>
          </cell>
        </row>
        <row r="686">
          <cell r="C686" t="str">
            <v>ايداع</v>
          </cell>
        </row>
        <row r="687">
          <cell r="C687" t="str">
            <v>ايداع</v>
          </cell>
        </row>
        <row r="688">
          <cell r="C688" t="str">
            <v>ايداع</v>
          </cell>
        </row>
        <row r="689">
          <cell r="C689" t="str">
            <v>ايداع</v>
          </cell>
        </row>
        <row r="690">
          <cell r="C690" t="str">
            <v>ايداع</v>
          </cell>
        </row>
        <row r="691">
          <cell r="C691" t="str">
            <v>ايداع</v>
          </cell>
        </row>
        <row r="692">
          <cell r="C692" t="str">
            <v>ايداع</v>
          </cell>
        </row>
        <row r="693">
          <cell r="C693" t="str">
            <v>ايداع</v>
          </cell>
        </row>
        <row r="694">
          <cell r="C694" t="str">
            <v>ايداع</v>
          </cell>
        </row>
        <row r="695">
          <cell r="C695" t="str">
            <v>ايداع</v>
          </cell>
        </row>
        <row r="696">
          <cell r="B696">
            <v>50000</v>
          </cell>
          <cell r="C696" t="str">
            <v>شراء</v>
          </cell>
        </row>
        <row r="697">
          <cell r="C697" t="str">
            <v>ايداع</v>
          </cell>
        </row>
        <row r="698">
          <cell r="C698" t="str">
            <v>ايداع</v>
          </cell>
        </row>
        <row r="699">
          <cell r="C699" t="str">
            <v>ايداع</v>
          </cell>
        </row>
        <row r="700">
          <cell r="C700" t="str">
            <v>ايداع</v>
          </cell>
        </row>
        <row r="701">
          <cell r="C701" t="str">
            <v>ايداع</v>
          </cell>
        </row>
        <row r="702">
          <cell r="C702" t="str">
            <v>ايداع</v>
          </cell>
        </row>
        <row r="703">
          <cell r="C703" t="str">
            <v>ايداع</v>
          </cell>
        </row>
        <row r="704">
          <cell r="C704" t="str">
            <v>ايداع</v>
          </cell>
        </row>
        <row r="705">
          <cell r="C705" t="str">
            <v>ايداع</v>
          </cell>
        </row>
        <row r="706">
          <cell r="C706" t="str">
            <v>ايداع</v>
          </cell>
        </row>
        <row r="707">
          <cell r="C707" t="str">
            <v>ايداع</v>
          </cell>
        </row>
        <row r="708">
          <cell r="C708" t="str">
            <v>ايداع</v>
          </cell>
        </row>
        <row r="709">
          <cell r="C709" t="str">
            <v>ايداع</v>
          </cell>
        </row>
        <row r="710">
          <cell r="C710" t="str">
            <v>ايداع</v>
          </cell>
        </row>
        <row r="711">
          <cell r="C711" t="str">
            <v>ايداع</v>
          </cell>
        </row>
        <row r="712">
          <cell r="C712" t="str">
            <v>ايداع</v>
          </cell>
        </row>
        <row r="713">
          <cell r="C713" t="str">
            <v>ايداع</v>
          </cell>
        </row>
        <row r="714">
          <cell r="C714" t="str">
            <v>ايداع</v>
          </cell>
        </row>
        <row r="715">
          <cell r="C715" t="str">
            <v>ايداع</v>
          </cell>
        </row>
        <row r="716">
          <cell r="C716" t="str">
            <v>ايداع</v>
          </cell>
        </row>
        <row r="717">
          <cell r="C717" t="str">
            <v>ايداع</v>
          </cell>
        </row>
        <row r="718">
          <cell r="C718" t="str">
            <v>ايداع</v>
          </cell>
        </row>
        <row r="719">
          <cell r="C719" t="str">
            <v>ايداع</v>
          </cell>
        </row>
        <row r="720">
          <cell r="C720" t="str">
            <v>ايداع</v>
          </cell>
        </row>
        <row r="721">
          <cell r="C721" t="str">
            <v>ايداع</v>
          </cell>
        </row>
        <row r="722">
          <cell r="C722" t="str">
            <v>ايداع</v>
          </cell>
        </row>
        <row r="723">
          <cell r="C723" t="str">
            <v>ايداع</v>
          </cell>
        </row>
        <row r="724">
          <cell r="C724" t="str">
            <v>ايداع</v>
          </cell>
        </row>
        <row r="725">
          <cell r="C725" t="str">
            <v>ايداع</v>
          </cell>
        </row>
        <row r="726">
          <cell r="C726" t="str">
            <v>ايداع</v>
          </cell>
        </row>
        <row r="727">
          <cell r="C727" t="str">
            <v>ايداع</v>
          </cell>
        </row>
        <row r="728">
          <cell r="C728" t="str">
            <v>ايداع</v>
          </cell>
        </row>
        <row r="729">
          <cell r="C729" t="str">
            <v>ايداع</v>
          </cell>
        </row>
        <row r="730">
          <cell r="C730" t="str">
            <v>ايداع</v>
          </cell>
        </row>
        <row r="731">
          <cell r="C731" t="str">
            <v>ايداع</v>
          </cell>
        </row>
        <row r="732">
          <cell r="C732" t="str">
            <v>ايداع</v>
          </cell>
        </row>
        <row r="733">
          <cell r="C733" t="str">
            <v>ايداع</v>
          </cell>
        </row>
        <row r="734">
          <cell r="C734" t="str">
            <v>ايداع</v>
          </cell>
        </row>
        <row r="735">
          <cell r="C735" t="str">
            <v>ايداع</v>
          </cell>
        </row>
        <row r="736">
          <cell r="C736" t="str">
            <v>ايداع</v>
          </cell>
        </row>
        <row r="737">
          <cell r="C737" t="str">
            <v>ايداع</v>
          </cell>
        </row>
        <row r="738">
          <cell r="C738" t="str">
            <v>ايداع</v>
          </cell>
        </row>
        <row r="739">
          <cell r="C739" t="str">
            <v>ايداع</v>
          </cell>
        </row>
        <row r="740">
          <cell r="C740" t="str">
            <v>ايداع</v>
          </cell>
        </row>
        <row r="741">
          <cell r="C741" t="str">
            <v>ايداع</v>
          </cell>
        </row>
        <row r="742">
          <cell r="C742" t="str">
            <v>ايداع</v>
          </cell>
        </row>
        <row r="743">
          <cell r="C743" t="str">
            <v>ايداع</v>
          </cell>
        </row>
        <row r="744">
          <cell r="C744" t="str">
            <v>ايداع</v>
          </cell>
        </row>
        <row r="745">
          <cell r="C745" t="str">
            <v>ايداع</v>
          </cell>
        </row>
        <row r="746">
          <cell r="C746" t="str">
            <v>ايداع</v>
          </cell>
        </row>
        <row r="747">
          <cell r="C747" t="str">
            <v>ايداع</v>
          </cell>
        </row>
        <row r="748">
          <cell r="C748" t="str">
            <v>ايداع</v>
          </cell>
        </row>
        <row r="749">
          <cell r="C749" t="str">
            <v>ايداع</v>
          </cell>
        </row>
        <row r="750">
          <cell r="C750" t="str">
            <v>ايداع</v>
          </cell>
        </row>
        <row r="751">
          <cell r="C751" t="str">
            <v>ايداع</v>
          </cell>
        </row>
        <row r="752">
          <cell r="C752" t="str">
            <v>ايداع</v>
          </cell>
        </row>
        <row r="753">
          <cell r="C753" t="str">
            <v>ايداع</v>
          </cell>
        </row>
        <row r="754">
          <cell r="C754" t="str">
            <v>ايداع</v>
          </cell>
        </row>
        <row r="755">
          <cell r="C755" t="str">
            <v>ايداع</v>
          </cell>
        </row>
        <row r="756">
          <cell r="C756" t="str">
            <v>ايداع</v>
          </cell>
        </row>
        <row r="757">
          <cell r="C757" t="str">
            <v>ايداع</v>
          </cell>
        </row>
        <row r="758">
          <cell r="C758" t="str">
            <v>ايداع</v>
          </cell>
        </row>
        <row r="759">
          <cell r="C759" t="str">
            <v>ايداع</v>
          </cell>
        </row>
        <row r="760">
          <cell r="C760" t="str">
            <v>ايداع</v>
          </cell>
        </row>
        <row r="761">
          <cell r="C761" t="str">
            <v>ايداع</v>
          </cell>
        </row>
        <row r="762">
          <cell r="C762" t="str">
            <v>ايداع</v>
          </cell>
        </row>
        <row r="763">
          <cell r="C763" t="str">
            <v>ايداع</v>
          </cell>
        </row>
        <row r="764">
          <cell r="C764" t="str">
            <v>ايداع</v>
          </cell>
        </row>
        <row r="765">
          <cell r="C765" t="str">
            <v>ايداع</v>
          </cell>
        </row>
        <row r="766">
          <cell r="C766" t="str">
            <v>ايداع</v>
          </cell>
        </row>
        <row r="767">
          <cell r="C767" t="str">
            <v>ايداع</v>
          </cell>
        </row>
        <row r="768">
          <cell r="C768" t="str">
            <v>ايداع</v>
          </cell>
        </row>
        <row r="769">
          <cell r="C769" t="str">
            <v>ايداع</v>
          </cell>
        </row>
        <row r="770">
          <cell r="C770" t="str">
            <v>ايداع</v>
          </cell>
        </row>
        <row r="771">
          <cell r="C771" t="str">
            <v>ايداع</v>
          </cell>
        </row>
        <row r="772">
          <cell r="C772" t="str">
            <v>ايداع</v>
          </cell>
        </row>
        <row r="773">
          <cell r="B773">
            <v>20000</v>
          </cell>
          <cell r="C773" t="str">
            <v>سحب</v>
          </cell>
        </row>
        <row r="774">
          <cell r="C774" t="str">
            <v>ايداع</v>
          </cell>
        </row>
        <row r="775">
          <cell r="C775" t="str">
            <v>ايداع</v>
          </cell>
        </row>
        <row r="776">
          <cell r="C776" t="str">
            <v>ايداع</v>
          </cell>
        </row>
        <row r="777">
          <cell r="C777" t="str">
            <v>ايداع</v>
          </cell>
        </row>
        <row r="778">
          <cell r="C778" t="str">
            <v>ايداع</v>
          </cell>
        </row>
        <row r="779">
          <cell r="C779" t="str">
            <v>ايداع</v>
          </cell>
        </row>
        <row r="780">
          <cell r="C780" t="str">
            <v>ايداع</v>
          </cell>
        </row>
        <row r="781">
          <cell r="B781">
            <v>95000</v>
          </cell>
          <cell r="C781" t="str">
            <v>شراء</v>
          </cell>
        </row>
        <row r="782">
          <cell r="C782" t="str">
            <v>ايداع</v>
          </cell>
        </row>
        <row r="783">
          <cell r="C783" t="str">
            <v>ايداع</v>
          </cell>
        </row>
        <row r="784">
          <cell r="C784" t="str">
            <v>ايداع</v>
          </cell>
        </row>
        <row r="785">
          <cell r="C785" t="str">
            <v>ايداع</v>
          </cell>
        </row>
        <row r="786">
          <cell r="C786" t="str">
            <v>ايداع</v>
          </cell>
        </row>
        <row r="787">
          <cell r="C787" t="str">
            <v>ايداع</v>
          </cell>
        </row>
        <row r="788">
          <cell r="C788" t="str">
            <v>ايداع</v>
          </cell>
        </row>
        <row r="789">
          <cell r="C789" t="str">
            <v>ايداع</v>
          </cell>
        </row>
        <row r="790">
          <cell r="C790" t="str">
            <v>ايداع</v>
          </cell>
        </row>
        <row r="791">
          <cell r="C791" t="str">
            <v>ايداع</v>
          </cell>
        </row>
        <row r="792">
          <cell r="C792" t="str">
            <v>ايداع</v>
          </cell>
        </row>
        <row r="793">
          <cell r="C793" t="str">
            <v>ايداع</v>
          </cell>
        </row>
        <row r="794">
          <cell r="C794" t="str">
            <v>ايداع</v>
          </cell>
        </row>
        <row r="795">
          <cell r="C795" t="str">
            <v>ايداع</v>
          </cell>
        </row>
        <row r="796">
          <cell r="C796" t="str">
            <v>ايداع</v>
          </cell>
        </row>
        <row r="797">
          <cell r="C797" t="str">
            <v>ايداع</v>
          </cell>
        </row>
        <row r="798">
          <cell r="C798" t="str">
            <v>ايداع</v>
          </cell>
        </row>
        <row r="799">
          <cell r="C799" t="str">
            <v>ايداع</v>
          </cell>
        </row>
        <row r="800">
          <cell r="C800" t="str">
            <v>ايداع</v>
          </cell>
        </row>
        <row r="801">
          <cell r="C801" t="str">
            <v>ايداع</v>
          </cell>
        </row>
        <row r="802">
          <cell r="C802" t="str">
            <v>ايداع</v>
          </cell>
        </row>
        <row r="803">
          <cell r="C803" t="str">
            <v>ايداع</v>
          </cell>
        </row>
        <row r="804">
          <cell r="C804" t="str">
            <v>ايداع</v>
          </cell>
        </row>
        <row r="805">
          <cell r="C805" t="str">
            <v>ايداع</v>
          </cell>
        </row>
        <row r="806">
          <cell r="C806" t="str">
            <v>ايداع</v>
          </cell>
        </row>
        <row r="807">
          <cell r="C807" t="str">
            <v>ايداع</v>
          </cell>
        </row>
        <row r="808">
          <cell r="C808" t="str">
            <v>ايداع</v>
          </cell>
        </row>
        <row r="809">
          <cell r="C809" t="str">
            <v>ايداع</v>
          </cell>
        </row>
        <row r="810">
          <cell r="C810" t="str">
            <v>ايداع</v>
          </cell>
        </row>
        <row r="811">
          <cell r="C811" t="str">
            <v>ايداع</v>
          </cell>
        </row>
        <row r="812">
          <cell r="C812" t="str">
            <v>ايداع</v>
          </cell>
        </row>
        <row r="813">
          <cell r="C813" t="str">
            <v>ايداع</v>
          </cell>
        </row>
        <row r="814">
          <cell r="C814" t="str">
            <v>ايداع</v>
          </cell>
        </row>
        <row r="815">
          <cell r="C815" t="str">
            <v>ايداع</v>
          </cell>
        </row>
        <row r="816">
          <cell r="C816" t="str">
            <v>ايداع</v>
          </cell>
        </row>
        <row r="817">
          <cell r="C817" t="str">
            <v>ايداع</v>
          </cell>
        </row>
        <row r="818">
          <cell r="C818" t="str">
            <v>ايداع</v>
          </cell>
        </row>
        <row r="819">
          <cell r="B819">
            <v>73000</v>
          </cell>
          <cell r="C819" t="str">
            <v>شراء</v>
          </cell>
        </row>
        <row r="820">
          <cell r="C820" t="str">
            <v>ايداع</v>
          </cell>
        </row>
        <row r="821">
          <cell r="C821" t="str">
            <v>ايداع</v>
          </cell>
        </row>
        <row r="822">
          <cell r="C822" t="str">
            <v>ايداع</v>
          </cell>
        </row>
        <row r="823">
          <cell r="C823" t="str">
            <v>ايداع</v>
          </cell>
        </row>
        <row r="824">
          <cell r="C824" t="str">
            <v>ايداع</v>
          </cell>
        </row>
        <row r="825">
          <cell r="C825" t="str">
            <v>ايداع</v>
          </cell>
        </row>
        <row r="826">
          <cell r="C826" t="str">
            <v>ايداع</v>
          </cell>
        </row>
        <row r="827">
          <cell r="C827" t="str">
            <v>ايداع</v>
          </cell>
        </row>
        <row r="828">
          <cell r="C828" t="str">
            <v>ايداع</v>
          </cell>
        </row>
        <row r="829">
          <cell r="C829" t="str">
            <v>ايداع</v>
          </cell>
        </row>
        <row r="830">
          <cell r="C830" t="str">
            <v>ايداع</v>
          </cell>
        </row>
        <row r="831">
          <cell r="C831" t="str">
            <v>ايداع</v>
          </cell>
        </row>
        <row r="832">
          <cell r="C832" t="str">
            <v>ايداع</v>
          </cell>
        </row>
        <row r="833">
          <cell r="C833" t="str">
            <v>ايداع</v>
          </cell>
        </row>
        <row r="834">
          <cell r="C834" t="str">
            <v>ايداع</v>
          </cell>
        </row>
        <row r="835">
          <cell r="C835" t="str">
            <v>ايداع</v>
          </cell>
        </row>
        <row r="836">
          <cell r="C836" t="str">
            <v>ايداع</v>
          </cell>
        </row>
        <row r="837">
          <cell r="C837" t="str">
            <v>ايداع</v>
          </cell>
        </row>
        <row r="838">
          <cell r="C838" t="str">
            <v>ايداع</v>
          </cell>
        </row>
        <row r="839">
          <cell r="C839" t="str">
            <v>ايداع</v>
          </cell>
        </row>
        <row r="840">
          <cell r="C840" t="str">
            <v>ايداع</v>
          </cell>
        </row>
        <row r="841">
          <cell r="C841" t="str">
            <v>ايداع</v>
          </cell>
        </row>
        <row r="842">
          <cell r="C842" t="str">
            <v>ايداع</v>
          </cell>
        </row>
        <row r="843">
          <cell r="C843" t="str">
            <v>ايداع</v>
          </cell>
        </row>
        <row r="844">
          <cell r="C844" t="str">
            <v>ايداع</v>
          </cell>
        </row>
        <row r="845">
          <cell r="C845" t="str">
            <v>ايداع</v>
          </cell>
        </row>
        <row r="846">
          <cell r="C846" t="str">
            <v>ايداع</v>
          </cell>
        </row>
        <row r="847">
          <cell r="C847" t="str">
            <v>ايداع</v>
          </cell>
        </row>
        <row r="848">
          <cell r="C848" t="str">
            <v>ايداع</v>
          </cell>
        </row>
        <row r="849">
          <cell r="C849" t="str">
            <v>ايداع</v>
          </cell>
        </row>
        <row r="850">
          <cell r="C850" t="str">
            <v>ايداع</v>
          </cell>
        </row>
        <row r="851">
          <cell r="C851" t="str">
            <v>ايداع</v>
          </cell>
        </row>
        <row r="852">
          <cell r="C852" t="str">
            <v>ايداع</v>
          </cell>
        </row>
        <row r="853">
          <cell r="C853" t="str">
            <v>ايداع</v>
          </cell>
        </row>
        <row r="854">
          <cell r="C854" t="str">
            <v>ايداع</v>
          </cell>
        </row>
        <row r="855">
          <cell r="C855" t="str">
            <v>ايداع</v>
          </cell>
        </row>
        <row r="856">
          <cell r="C856" t="str">
            <v>ايداع</v>
          </cell>
        </row>
        <row r="857">
          <cell r="C857" t="str">
            <v>ايداع</v>
          </cell>
        </row>
        <row r="858">
          <cell r="C858" t="str">
            <v>ايداع</v>
          </cell>
        </row>
        <row r="859">
          <cell r="C859" t="str">
            <v>ايداع</v>
          </cell>
        </row>
        <row r="860">
          <cell r="C860" t="str">
            <v>ايداع</v>
          </cell>
        </row>
        <row r="861">
          <cell r="C861" t="str">
            <v>ايداع</v>
          </cell>
        </row>
        <row r="862">
          <cell r="C862" t="str">
            <v>ايداع</v>
          </cell>
        </row>
        <row r="863">
          <cell r="C863" t="str">
            <v>ايداع</v>
          </cell>
        </row>
        <row r="864">
          <cell r="C864" t="str">
            <v>ايداع</v>
          </cell>
        </row>
        <row r="865">
          <cell r="C865" t="str">
            <v>ايداع</v>
          </cell>
        </row>
        <row r="866">
          <cell r="B866">
            <v>50000</v>
          </cell>
          <cell r="C866" t="str">
            <v>سحب</v>
          </cell>
        </row>
        <row r="867">
          <cell r="C867" t="str">
            <v>ايداع</v>
          </cell>
        </row>
        <row r="868">
          <cell r="C868" t="str">
            <v>ايداع</v>
          </cell>
        </row>
        <row r="869">
          <cell r="C869" t="str">
            <v>ايداع</v>
          </cell>
        </row>
        <row r="870">
          <cell r="C870" t="str">
            <v>ايداع</v>
          </cell>
        </row>
        <row r="871">
          <cell r="C871" t="str">
            <v>ايداع</v>
          </cell>
        </row>
        <row r="872">
          <cell r="C872" t="str">
            <v>ايداع</v>
          </cell>
        </row>
        <row r="873">
          <cell r="C873" t="str">
            <v>ايداع</v>
          </cell>
        </row>
        <row r="874">
          <cell r="C874" t="str">
            <v>ايداع</v>
          </cell>
        </row>
        <row r="875">
          <cell r="C875" t="str">
            <v>ايداع</v>
          </cell>
        </row>
        <row r="876">
          <cell r="C876" t="str">
            <v>ايداع</v>
          </cell>
        </row>
        <row r="877">
          <cell r="C877" t="str">
            <v>ايداع</v>
          </cell>
        </row>
        <row r="878">
          <cell r="C878" t="str">
            <v>ايداع</v>
          </cell>
        </row>
        <row r="879">
          <cell r="C879" t="str">
            <v>ايداع</v>
          </cell>
        </row>
        <row r="880">
          <cell r="C880" t="str">
            <v>ايداع</v>
          </cell>
        </row>
        <row r="881">
          <cell r="C881" t="str">
            <v>ايداع</v>
          </cell>
        </row>
        <row r="882">
          <cell r="C882" t="str">
            <v>ايداع</v>
          </cell>
        </row>
        <row r="883">
          <cell r="C883" t="str">
            <v>ايداع</v>
          </cell>
        </row>
        <row r="884">
          <cell r="C884" t="str">
            <v>ايداع</v>
          </cell>
        </row>
        <row r="885">
          <cell r="C885" t="str">
            <v>ايداع</v>
          </cell>
        </row>
        <row r="886">
          <cell r="C886" t="str">
            <v>ايداع</v>
          </cell>
        </row>
        <row r="887">
          <cell r="C887" t="str">
            <v>ايداع</v>
          </cell>
        </row>
        <row r="888">
          <cell r="C888" t="str">
            <v>ايداع</v>
          </cell>
        </row>
        <row r="889">
          <cell r="C889" t="str">
            <v>ايداع</v>
          </cell>
        </row>
        <row r="890">
          <cell r="C890" t="str">
            <v>ايداع</v>
          </cell>
        </row>
        <row r="891">
          <cell r="C891" t="str">
            <v>ايداع</v>
          </cell>
        </row>
        <row r="892">
          <cell r="C892" t="str">
            <v>ايداع</v>
          </cell>
        </row>
        <row r="893">
          <cell r="C893" t="str">
            <v>ايداع</v>
          </cell>
        </row>
        <row r="894">
          <cell r="C894" t="str">
            <v>ايداع</v>
          </cell>
        </row>
        <row r="895">
          <cell r="C895" t="str">
            <v>ايداع</v>
          </cell>
        </row>
        <row r="896">
          <cell r="C896" t="str">
            <v>ايداع</v>
          </cell>
        </row>
        <row r="897">
          <cell r="C897" t="str">
            <v>ايداع</v>
          </cell>
        </row>
        <row r="898">
          <cell r="C898" t="str">
            <v>ايداع</v>
          </cell>
        </row>
        <row r="899">
          <cell r="C899" t="str">
            <v>ايداع</v>
          </cell>
        </row>
        <row r="900">
          <cell r="C900" t="str">
            <v>ايداع</v>
          </cell>
        </row>
        <row r="901">
          <cell r="C901" t="str">
            <v>ايداع</v>
          </cell>
        </row>
        <row r="902">
          <cell r="C902" t="str">
            <v>ايداع</v>
          </cell>
        </row>
        <row r="903">
          <cell r="C903" t="str">
            <v>ايداع</v>
          </cell>
        </row>
        <row r="904">
          <cell r="B904">
            <v>65000</v>
          </cell>
          <cell r="C904" t="str">
            <v>شراء</v>
          </cell>
        </row>
        <row r="905">
          <cell r="C905" t="str">
            <v>ايداع</v>
          </cell>
        </row>
        <row r="906">
          <cell r="C906" t="str">
            <v>ايداع</v>
          </cell>
        </row>
        <row r="907">
          <cell r="C907" t="str">
            <v>ايداع</v>
          </cell>
        </row>
        <row r="908">
          <cell r="C908" t="str">
            <v>ايداع</v>
          </cell>
        </row>
        <row r="909">
          <cell r="C909" t="str">
            <v>ايداع</v>
          </cell>
        </row>
        <row r="910">
          <cell r="C910" t="str">
            <v>ايداع</v>
          </cell>
        </row>
        <row r="911">
          <cell r="C911" t="str">
            <v>ايداع</v>
          </cell>
        </row>
        <row r="912">
          <cell r="C912" t="str">
            <v>ايداع</v>
          </cell>
        </row>
        <row r="913">
          <cell r="C913" t="str">
            <v>ايداع</v>
          </cell>
        </row>
        <row r="914">
          <cell r="C914" t="str">
            <v>ايداع</v>
          </cell>
        </row>
        <row r="915">
          <cell r="C915" t="str">
            <v>ايداع</v>
          </cell>
        </row>
        <row r="916">
          <cell r="C916" t="str">
            <v>ايداع</v>
          </cell>
        </row>
        <row r="917">
          <cell r="C917" t="str">
            <v>ايداع</v>
          </cell>
        </row>
        <row r="918">
          <cell r="C918" t="str">
            <v>ايداع</v>
          </cell>
        </row>
        <row r="919">
          <cell r="C919" t="str">
            <v>ايداع</v>
          </cell>
        </row>
        <row r="920">
          <cell r="C920" t="str">
            <v>ايداع</v>
          </cell>
        </row>
        <row r="921">
          <cell r="C921" t="str">
            <v>ايداع</v>
          </cell>
        </row>
        <row r="922">
          <cell r="C922" t="str">
            <v>ايداع</v>
          </cell>
        </row>
        <row r="923">
          <cell r="C923" t="str">
            <v>ايداع</v>
          </cell>
        </row>
        <row r="924">
          <cell r="C924" t="str">
            <v>ايداع</v>
          </cell>
        </row>
        <row r="925">
          <cell r="C925" t="str">
            <v>ايداع</v>
          </cell>
        </row>
        <row r="926">
          <cell r="C926" t="str">
            <v>ايداع</v>
          </cell>
        </row>
        <row r="927">
          <cell r="C927" t="str">
            <v>ايداع</v>
          </cell>
        </row>
        <row r="928">
          <cell r="C928" t="str">
            <v>ايداع</v>
          </cell>
        </row>
        <row r="929">
          <cell r="C929" t="str">
            <v>ايداع</v>
          </cell>
        </row>
        <row r="930">
          <cell r="C930" t="str">
            <v>ايداع</v>
          </cell>
        </row>
        <row r="931">
          <cell r="C931" t="str">
            <v>ايداع</v>
          </cell>
        </row>
        <row r="932">
          <cell r="C932" t="str">
            <v>ايداع</v>
          </cell>
        </row>
        <row r="933">
          <cell r="C933" t="str">
            <v>ايداع</v>
          </cell>
        </row>
        <row r="934">
          <cell r="C934" t="str">
            <v>ايداع</v>
          </cell>
        </row>
        <row r="935">
          <cell r="C935" t="str">
            <v>ايداع</v>
          </cell>
        </row>
        <row r="936">
          <cell r="C936" t="str">
            <v>ايداع</v>
          </cell>
        </row>
        <row r="937">
          <cell r="C937" t="str">
            <v>ايداع</v>
          </cell>
        </row>
        <row r="938">
          <cell r="C938" t="str">
            <v>ايداع</v>
          </cell>
        </row>
        <row r="939">
          <cell r="C939" t="str">
            <v>ايداع</v>
          </cell>
        </row>
        <row r="940">
          <cell r="C940" t="str">
            <v>ايداع</v>
          </cell>
        </row>
        <row r="941">
          <cell r="C941" t="str">
            <v>ايداع</v>
          </cell>
        </row>
        <row r="942">
          <cell r="C942" t="str">
            <v>ايداع</v>
          </cell>
        </row>
        <row r="943">
          <cell r="C943" t="str">
            <v>ايداع</v>
          </cell>
        </row>
        <row r="944">
          <cell r="C944" t="str">
            <v>ايداع</v>
          </cell>
        </row>
        <row r="945">
          <cell r="C945" t="str">
            <v>ايداع</v>
          </cell>
        </row>
        <row r="946">
          <cell r="C946" t="str">
            <v>ايداع</v>
          </cell>
        </row>
        <row r="947">
          <cell r="C947" t="str">
            <v>ايداع</v>
          </cell>
        </row>
        <row r="948">
          <cell r="C948" t="str">
            <v>ايداع</v>
          </cell>
        </row>
        <row r="949">
          <cell r="C949" t="str">
            <v>ايداع</v>
          </cell>
        </row>
        <row r="950">
          <cell r="C950" t="str">
            <v>ايداع</v>
          </cell>
        </row>
        <row r="951">
          <cell r="C951" t="str">
            <v>ايداع</v>
          </cell>
        </row>
        <row r="952">
          <cell r="C952" t="str">
            <v>ايداع</v>
          </cell>
        </row>
        <row r="953">
          <cell r="C953" t="str">
            <v>ايداع</v>
          </cell>
        </row>
        <row r="954">
          <cell r="C954" t="str">
            <v>ايداع</v>
          </cell>
        </row>
        <row r="955">
          <cell r="C955" t="str">
            <v>ايداع</v>
          </cell>
        </row>
        <row r="956">
          <cell r="C956" t="str">
            <v>ايداع</v>
          </cell>
        </row>
        <row r="957">
          <cell r="C957" t="str">
            <v>ايداع</v>
          </cell>
        </row>
        <row r="958">
          <cell r="C958" t="str">
            <v>ايداع</v>
          </cell>
        </row>
        <row r="959">
          <cell r="C959" t="str">
            <v>ايداع</v>
          </cell>
        </row>
        <row r="960">
          <cell r="C960" t="str">
            <v>ايداع</v>
          </cell>
        </row>
        <row r="961">
          <cell r="C961" t="str">
            <v>ايداع</v>
          </cell>
        </row>
        <row r="962">
          <cell r="C962" t="str">
            <v>ايداع</v>
          </cell>
        </row>
        <row r="963">
          <cell r="C963" t="str">
            <v>ايداع</v>
          </cell>
        </row>
        <row r="964">
          <cell r="C964" t="str">
            <v>ايداع</v>
          </cell>
        </row>
        <row r="965">
          <cell r="C965" t="str">
            <v>ايداع</v>
          </cell>
        </row>
        <row r="966">
          <cell r="C966" t="str">
            <v>ايداع</v>
          </cell>
        </row>
        <row r="967">
          <cell r="C967" t="str">
            <v>ايداع</v>
          </cell>
        </row>
        <row r="968">
          <cell r="C968" t="str">
            <v>ايداع</v>
          </cell>
        </row>
        <row r="969">
          <cell r="C969" t="str">
            <v>ايداع</v>
          </cell>
        </row>
        <row r="970">
          <cell r="C970" t="str">
            <v>ايداع</v>
          </cell>
        </row>
        <row r="971">
          <cell r="C971" t="str">
            <v>ايداع</v>
          </cell>
        </row>
        <row r="972">
          <cell r="C972" t="str">
            <v>ايداع</v>
          </cell>
        </row>
        <row r="973">
          <cell r="C973" t="str">
            <v>ايداع</v>
          </cell>
        </row>
        <row r="974">
          <cell r="C974" t="str">
            <v>ايداع</v>
          </cell>
        </row>
        <row r="975">
          <cell r="C975" t="str">
            <v>ايداع</v>
          </cell>
        </row>
        <row r="976">
          <cell r="C976" t="str">
            <v>ايداع</v>
          </cell>
        </row>
        <row r="977">
          <cell r="C977" t="str">
            <v>ايداع</v>
          </cell>
        </row>
        <row r="978">
          <cell r="B978">
            <v>60000</v>
          </cell>
          <cell r="C978" t="str">
            <v>شراء</v>
          </cell>
        </row>
        <row r="979">
          <cell r="C979" t="str">
            <v>ايداع</v>
          </cell>
        </row>
        <row r="980">
          <cell r="C980" t="str">
            <v>ايداع</v>
          </cell>
        </row>
        <row r="981">
          <cell r="C981" t="str">
            <v>ايداع</v>
          </cell>
        </row>
        <row r="982">
          <cell r="C982" t="str">
            <v>ايداع</v>
          </cell>
        </row>
        <row r="983">
          <cell r="C983" t="str">
            <v>ايداع</v>
          </cell>
        </row>
        <row r="984">
          <cell r="C984" t="str">
            <v>ايداع</v>
          </cell>
        </row>
        <row r="985">
          <cell r="B985">
            <v>50000</v>
          </cell>
          <cell r="C985" t="str">
            <v>سحب</v>
          </cell>
        </row>
        <row r="986">
          <cell r="C986" t="str">
            <v>ايداع</v>
          </cell>
        </row>
        <row r="987">
          <cell r="C987" t="str">
            <v>ايداع</v>
          </cell>
        </row>
        <row r="988">
          <cell r="C988" t="str">
            <v>ايداع</v>
          </cell>
        </row>
        <row r="989">
          <cell r="C989" t="str">
            <v>ايداع</v>
          </cell>
        </row>
        <row r="990">
          <cell r="C990" t="str">
            <v>ايداع</v>
          </cell>
        </row>
        <row r="991">
          <cell r="C991" t="str">
            <v>ايداع</v>
          </cell>
        </row>
        <row r="992">
          <cell r="C992" t="str">
            <v>ايداع</v>
          </cell>
        </row>
        <row r="993">
          <cell r="C993" t="str">
            <v>ايداع</v>
          </cell>
        </row>
        <row r="994">
          <cell r="C994" t="str">
            <v>ايداع</v>
          </cell>
        </row>
        <row r="995">
          <cell r="C995" t="str">
            <v>ايداع</v>
          </cell>
        </row>
        <row r="996">
          <cell r="C996" t="str">
            <v>ايداع</v>
          </cell>
        </row>
        <row r="997">
          <cell r="C997" t="str">
            <v>ايداع</v>
          </cell>
        </row>
        <row r="998">
          <cell r="C998" t="str">
            <v>ايداع</v>
          </cell>
        </row>
        <row r="999">
          <cell r="C999" t="str">
            <v>ايداع</v>
          </cell>
        </row>
        <row r="1000">
          <cell r="C1000" t="str">
            <v>ايداع</v>
          </cell>
        </row>
        <row r="1001">
          <cell r="C1001" t="str">
            <v>ايداع</v>
          </cell>
        </row>
        <row r="1002">
          <cell r="C1002" t="str">
            <v>ايداع</v>
          </cell>
        </row>
        <row r="1003">
          <cell r="C1003" t="str">
            <v>ايداع</v>
          </cell>
        </row>
        <row r="1004">
          <cell r="C1004" t="str">
            <v>ايداع</v>
          </cell>
        </row>
        <row r="1005">
          <cell r="B1005">
            <v>6750</v>
          </cell>
          <cell r="C1005" t="str">
            <v>محامي</v>
          </cell>
        </row>
        <row r="1006">
          <cell r="C1006" t="str">
            <v>ايداع</v>
          </cell>
        </row>
        <row r="1007">
          <cell r="C1007" t="str">
            <v>ايداع</v>
          </cell>
        </row>
        <row r="1008">
          <cell r="C1008" t="str">
            <v>ايداع</v>
          </cell>
        </row>
        <row r="1009">
          <cell r="C1009" t="str">
            <v>ايداع</v>
          </cell>
        </row>
        <row r="1010">
          <cell r="C1010" t="str">
            <v>ايداع</v>
          </cell>
        </row>
        <row r="1011">
          <cell r="C1011" t="str">
            <v>ايداع</v>
          </cell>
        </row>
        <row r="1012">
          <cell r="C1012" t="str">
            <v>ايداع</v>
          </cell>
        </row>
        <row r="1013">
          <cell r="C1013" t="str">
            <v>ايداع</v>
          </cell>
        </row>
        <row r="1014">
          <cell r="C1014" t="str">
            <v>ايداع</v>
          </cell>
        </row>
        <row r="1015">
          <cell r="C1015" t="str">
            <v>ايداع</v>
          </cell>
        </row>
        <row r="1016">
          <cell r="C1016" t="str">
            <v>ايداع</v>
          </cell>
        </row>
        <row r="1017">
          <cell r="B1017">
            <v>60000</v>
          </cell>
          <cell r="C1017" t="str">
            <v>سحب</v>
          </cell>
        </row>
        <row r="1018">
          <cell r="C1018" t="str">
            <v>ايداع</v>
          </cell>
        </row>
        <row r="1019">
          <cell r="C1019" t="str">
            <v>ايداع</v>
          </cell>
        </row>
        <row r="1020">
          <cell r="B1020">
            <v>5375</v>
          </cell>
          <cell r="C1020" t="str">
            <v>محامي</v>
          </cell>
        </row>
        <row r="1021">
          <cell r="C1021" t="str">
            <v>ايداع</v>
          </cell>
        </row>
        <row r="1022">
          <cell r="C1022" t="str">
            <v>ايداع</v>
          </cell>
        </row>
        <row r="1023">
          <cell r="C1023" t="str">
            <v>ايداع</v>
          </cell>
        </row>
        <row r="1024">
          <cell r="C1024" t="str">
            <v>ايداع</v>
          </cell>
        </row>
        <row r="1025">
          <cell r="C1025" t="str">
            <v>ايداع</v>
          </cell>
        </row>
        <row r="1026">
          <cell r="B1026">
            <v>40000</v>
          </cell>
          <cell r="C1026" t="str">
            <v>شراء</v>
          </cell>
        </row>
        <row r="1027">
          <cell r="C1027" t="str">
            <v>ايداع</v>
          </cell>
        </row>
        <row r="1028">
          <cell r="C1028" t="str">
            <v>ايداع</v>
          </cell>
        </row>
        <row r="1029">
          <cell r="C1029" t="str">
            <v>ايداع</v>
          </cell>
        </row>
        <row r="1030">
          <cell r="C1030" t="str">
            <v>ايداع</v>
          </cell>
        </row>
        <row r="1031">
          <cell r="C1031" t="str">
            <v>ايداع</v>
          </cell>
        </row>
        <row r="1032">
          <cell r="C1032" t="str">
            <v>ايداع</v>
          </cell>
        </row>
        <row r="1033">
          <cell r="C1033" t="str">
            <v>ايداع</v>
          </cell>
        </row>
        <row r="1034">
          <cell r="C1034" t="str">
            <v>ايداع</v>
          </cell>
        </row>
        <row r="1035">
          <cell r="C1035" t="str">
            <v>ايداع</v>
          </cell>
        </row>
        <row r="1036">
          <cell r="C1036" t="str">
            <v>ايداع</v>
          </cell>
        </row>
        <row r="1037">
          <cell r="C1037" t="str">
            <v>ايداع</v>
          </cell>
        </row>
        <row r="1038">
          <cell r="B1038">
            <v>1500</v>
          </cell>
          <cell r="C1038" t="str">
            <v>محامي</v>
          </cell>
        </row>
        <row r="1039">
          <cell r="C1039" t="str">
            <v>ايداع</v>
          </cell>
        </row>
        <row r="1040">
          <cell r="C1040" t="str">
            <v>ايداع</v>
          </cell>
        </row>
        <row r="1041">
          <cell r="C1041" t="str">
            <v>ايداع</v>
          </cell>
        </row>
        <row r="1042">
          <cell r="C1042" t="str">
            <v>ايداع</v>
          </cell>
        </row>
        <row r="1043">
          <cell r="B1043">
            <v>105150</v>
          </cell>
          <cell r="C1043" t="str">
            <v>سحب</v>
          </cell>
        </row>
        <row r="1044">
          <cell r="C1044" t="str">
            <v>ايداع</v>
          </cell>
        </row>
        <row r="1045">
          <cell r="C1045" t="str">
            <v>ايداع</v>
          </cell>
        </row>
        <row r="1046">
          <cell r="C1046" t="str">
            <v>ايداع</v>
          </cell>
        </row>
        <row r="1047">
          <cell r="C1047" t="str">
            <v>ايداع</v>
          </cell>
        </row>
        <row r="1048">
          <cell r="C1048" t="str">
            <v>ايداع</v>
          </cell>
        </row>
        <row r="1049">
          <cell r="C1049" t="str">
            <v>ايداع</v>
          </cell>
        </row>
        <row r="1050">
          <cell r="C1050" t="str">
            <v>ايداع</v>
          </cell>
        </row>
        <row r="1051">
          <cell r="C1051" t="str">
            <v>ايداع</v>
          </cell>
        </row>
        <row r="1052">
          <cell r="C1052" t="str">
            <v>ايداع</v>
          </cell>
        </row>
        <row r="1053">
          <cell r="C1053" t="str">
            <v>ايداع</v>
          </cell>
        </row>
        <row r="1054">
          <cell r="C1054" t="str">
            <v>ايداع</v>
          </cell>
        </row>
        <row r="1055">
          <cell r="C1055" t="str">
            <v>ايداع</v>
          </cell>
        </row>
        <row r="1056">
          <cell r="C1056" t="str">
            <v>ايداع</v>
          </cell>
        </row>
        <row r="1057">
          <cell r="C1057" t="str">
            <v>ايداع</v>
          </cell>
        </row>
        <row r="1058">
          <cell r="C1058" t="str">
            <v>ايداع</v>
          </cell>
        </row>
        <row r="1059">
          <cell r="C1059" t="str">
            <v>ايداع</v>
          </cell>
        </row>
        <row r="1060">
          <cell r="C1060" t="str">
            <v>ايداع</v>
          </cell>
        </row>
        <row r="1061">
          <cell r="C1061" t="str">
            <v>ايداع</v>
          </cell>
        </row>
        <row r="1062">
          <cell r="B1062">
            <v>3375</v>
          </cell>
          <cell r="C1062" t="str">
            <v>محامي</v>
          </cell>
        </row>
        <row r="1063">
          <cell r="C1063" t="str">
            <v>ايداع</v>
          </cell>
        </row>
        <row r="1064">
          <cell r="C1064" t="str">
            <v>ايداع</v>
          </cell>
        </row>
        <row r="1065">
          <cell r="C1065" t="str">
            <v>ايداع</v>
          </cell>
        </row>
        <row r="1066">
          <cell r="C1066" t="str">
            <v>ايداع</v>
          </cell>
        </row>
        <row r="1067">
          <cell r="C1067" t="str">
            <v>ايداع</v>
          </cell>
        </row>
        <row r="1068">
          <cell r="C1068" t="str">
            <v>ايداع</v>
          </cell>
        </row>
        <row r="1069">
          <cell r="C1069" t="str">
            <v>ايداع</v>
          </cell>
        </row>
        <row r="1070">
          <cell r="C1070" t="str">
            <v>ايداع</v>
          </cell>
        </row>
        <row r="1071">
          <cell r="C1071" t="str">
            <v>ايداع</v>
          </cell>
        </row>
        <row r="1072">
          <cell r="C1072" t="str">
            <v>ايداع</v>
          </cell>
        </row>
        <row r="1073">
          <cell r="C1073" t="str">
            <v>ايداع</v>
          </cell>
        </row>
        <row r="1074">
          <cell r="B1074">
            <v>3000</v>
          </cell>
          <cell r="C1074" t="str">
            <v>محامي</v>
          </cell>
        </row>
        <row r="1075">
          <cell r="C1075" t="str">
            <v>ايداع</v>
          </cell>
        </row>
        <row r="1076">
          <cell r="C1076" t="str">
            <v>ايداع</v>
          </cell>
        </row>
        <row r="1077">
          <cell r="C1077" t="str">
            <v>ايداع</v>
          </cell>
        </row>
        <row r="1078">
          <cell r="C1078" t="str">
            <v>ايداع</v>
          </cell>
        </row>
        <row r="1079">
          <cell r="C1079" t="str">
            <v>ايداع</v>
          </cell>
        </row>
        <row r="1080">
          <cell r="C1080" t="str">
            <v>ايداع</v>
          </cell>
        </row>
        <row r="1081">
          <cell r="C1081" t="str">
            <v>ايداع</v>
          </cell>
        </row>
        <row r="1082">
          <cell r="B1082">
            <v>3600</v>
          </cell>
          <cell r="C1082" t="str">
            <v>محامي</v>
          </cell>
        </row>
        <row r="1083">
          <cell r="C1083" t="str">
            <v>ايداع</v>
          </cell>
        </row>
        <row r="1084">
          <cell r="C1084" t="str">
            <v>ايداع</v>
          </cell>
        </row>
        <row r="1085">
          <cell r="C1085" t="str">
            <v>ايداع</v>
          </cell>
        </row>
        <row r="1086">
          <cell r="C1086" t="str">
            <v>ايداع</v>
          </cell>
        </row>
        <row r="1087">
          <cell r="C1087" t="str">
            <v>ايداع</v>
          </cell>
        </row>
        <row r="1088">
          <cell r="C1088" t="str">
            <v>ايداع</v>
          </cell>
        </row>
        <row r="1089">
          <cell r="C1089" t="str">
            <v>ايداع</v>
          </cell>
        </row>
        <row r="1090">
          <cell r="C1090" t="str">
            <v>ايداع</v>
          </cell>
        </row>
        <row r="1091">
          <cell r="C1091" t="str">
            <v>ايداع</v>
          </cell>
        </row>
        <row r="1092">
          <cell r="C1092" t="str">
            <v>ايداع</v>
          </cell>
        </row>
        <row r="1093">
          <cell r="C1093" t="str">
            <v>ايداع</v>
          </cell>
        </row>
      </sheetData>
      <sheetData sheetId="12">
        <row r="6">
          <cell r="B6">
            <v>0</v>
          </cell>
          <cell r="C6" t="str">
            <v>ايداع</v>
          </cell>
        </row>
        <row r="7">
          <cell r="B7">
            <v>35000</v>
          </cell>
          <cell r="C7" t="str">
            <v>شراء</v>
          </cell>
        </row>
        <row r="8">
          <cell r="B8">
            <v>35000</v>
          </cell>
          <cell r="C8" t="str">
            <v>شراء</v>
          </cell>
        </row>
        <row r="9">
          <cell r="C9" t="str">
            <v>ايداع</v>
          </cell>
        </row>
        <row r="10">
          <cell r="B10">
            <v>35000</v>
          </cell>
          <cell r="C10" t="str">
            <v>شراء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B13">
            <v>42000</v>
          </cell>
          <cell r="C13" t="str">
            <v>شراء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B24">
            <v>36000</v>
          </cell>
          <cell r="C24" t="str">
            <v>شراء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B42">
            <v>38000</v>
          </cell>
          <cell r="C42" t="str">
            <v>شراء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B114">
            <v>43000</v>
          </cell>
          <cell r="C114" t="str">
            <v>شراء</v>
          </cell>
        </row>
        <row r="115">
          <cell r="C115" t="str">
            <v>ايداع</v>
          </cell>
        </row>
        <row r="116">
          <cell r="B116">
            <v>2000</v>
          </cell>
          <cell r="C116" t="str">
            <v>محامي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B120">
            <v>69000</v>
          </cell>
          <cell r="C120" t="str">
            <v>شراء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B142">
            <v>75000</v>
          </cell>
          <cell r="C142" t="str">
            <v>شراء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8">
          <cell r="B188">
            <v>65000</v>
          </cell>
          <cell r="C188" t="str">
            <v>شراء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C223" t="str">
            <v>ايداع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B230">
            <v>95000</v>
          </cell>
          <cell r="C230" t="str">
            <v>شراء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  <row r="282">
          <cell r="B282">
            <v>65000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C299" t="str">
            <v>ايداع</v>
          </cell>
        </row>
        <row r="300">
          <cell r="B300">
            <v>64000</v>
          </cell>
          <cell r="C300" t="str">
            <v>شراء</v>
          </cell>
        </row>
        <row r="301">
          <cell r="C301" t="str">
            <v>ايداع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C307" t="str">
            <v>ايداع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C315" t="str">
            <v>ايداع</v>
          </cell>
        </row>
        <row r="316">
          <cell r="C316" t="str">
            <v>ايداع</v>
          </cell>
        </row>
        <row r="317">
          <cell r="C317" t="str">
            <v>ايداع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C322" t="str">
            <v>ايداع</v>
          </cell>
        </row>
        <row r="323">
          <cell r="B323">
            <v>64000</v>
          </cell>
          <cell r="C323" t="str">
            <v>شراء</v>
          </cell>
        </row>
        <row r="324">
          <cell r="C324" t="str">
            <v>ايداع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C328" t="str">
            <v>ايداع</v>
          </cell>
        </row>
        <row r="329">
          <cell r="C329" t="str">
            <v>ايداع</v>
          </cell>
        </row>
        <row r="330">
          <cell r="C330" t="str">
            <v>ايداع</v>
          </cell>
        </row>
        <row r="331">
          <cell r="C331" t="str">
            <v>ايداع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4">
          <cell r="C334" t="str">
            <v>ايداع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C338" t="str">
            <v>ايداع</v>
          </cell>
        </row>
        <row r="339">
          <cell r="C339" t="str">
            <v>ايداع</v>
          </cell>
        </row>
        <row r="340">
          <cell r="C340" t="str">
            <v>ايداع</v>
          </cell>
        </row>
        <row r="341">
          <cell r="C341" t="str">
            <v>ايداع</v>
          </cell>
        </row>
        <row r="342">
          <cell r="C342" t="str">
            <v>ايداع</v>
          </cell>
        </row>
        <row r="343">
          <cell r="C343" t="str">
            <v>ايداع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C346" t="str">
            <v>ايداع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C349" t="str">
            <v>ايداع</v>
          </cell>
        </row>
        <row r="350">
          <cell r="C350" t="str">
            <v>ايداع</v>
          </cell>
        </row>
        <row r="351">
          <cell r="C351" t="str">
            <v>ايداع</v>
          </cell>
        </row>
        <row r="352">
          <cell r="C352" t="str">
            <v>ايداع</v>
          </cell>
        </row>
        <row r="353">
          <cell r="C353" t="str">
            <v>ايداع</v>
          </cell>
        </row>
        <row r="354">
          <cell r="C354" t="str">
            <v>ايداع</v>
          </cell>
        </row>
        <row r="355">
          <cell r="C355" t="str">
            <v>ايداع</v>
          </cell>
        </row>
        <row r="356">
          <cell r="C356" t="str">
            <v>ايداع</v>
          </cell>
        </row>
        <row r="357">
          <cell r="C357" t="str">
            <v>ايداع</v>
          </cell>
        </row>
        <row r="358">
          <cell r="B358">
            <v>72000</v>
          </cell>
          <cell r="C358" t="str">
            <v>شراء</v>
          </cell>
        </row>
        <row r="360">
          <cell r="C360" t="str">
            <v>ايداع</v>
          </cell>
        </row>
        <row r="361">
          <cell r="C361" t="str">
            <v>ايداع</v>
          </cell>
        </row>
        <row r="362">
          <cell r="C362" t="str">
            <v>ايداع</v>
          </cell>
        </row>
        <row r="363">
          <cell r="C363" t="str">
            <v>ايداع</v>
          </cell>
        </row>
        <row r="364">
          <cell r="C364" t="str">
            <v>ايداع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C367" t="str">
            <v>ايداع</v>
          </cell>
        </row>
        <row r="368">
          <cell r="C368" t="str">
            <v>ايداع</v>
          </cell>
        </row>
        <row r="369">
          <cell r="C369" t="str">
            <v>ايداع</v>
          </cell>
        </row>
        <row r="370">
          <cell r="C370" t="str">
            <v>ايداع</v>
          </cell>
        </row>
        <row r="371">
          <cell r="C371" t="str">
            <v>ايداع</v>
          </cell>
        </row>
        <row r="372">
          <cell r="C372" t="str">
            <v>ايداع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C375" t="str">
            <v>ايداع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C378" t="str">
            <v>ايداع</v>
          </cell>
        </row>
        <row r="379">
          <cell r="C379" t="str">
            <v>ايداع</v>
          </cell>
        </row>
        <row r="380">
          <cell r="C380" t="str">
            <v>ايداع</v>
          </cell>
        </row>
        <row r="381">
          <cell r="C381" t="str">
            <v>ايداع</v>
          </cell>
        </row>
        <row r="382">
          <cell r="C382" t="str">
            <v>ايداع</v>
          </cell>
        </row>
        <row r="383">
          <cell r="C383" t="str">
            <v>ايداع</v>
          </cell>
        </row>
        <row r="384">
          <cell r="C384" t="str">
            <v>ايداع</v>
          </cell>
        </row>
        <row r="385">
          <cell r="C385" t="str">
            <v>ايداع</v>
          </cell>
        </row>
        <row r="386">
          <cell r="B386">
            <v>4500</v>
          </cell>
          <cell r="C386" t="str">
            <v>محامي</v>
          </cell>
        </row>
        <row r="387">
          <cell r="C387" t="str">
            <v>ايداع</v>
          </cell>
        </row>
        <row r="388">
          <cell r="C388" t="str">
            <v>ايداع</v>
          </cell>
        </row>
        <row r="389">
          <cell r="C389" t="str">
            <v>ايداع</v>
          </cell>
        </row>
        <row r="390">
          <cell r="C390" t="str">
            <v>ايداع</v>
          </cell>
        </row>
        <row r="391">
          <cell r="C391" t="str">
            <v>ايداع</v>
          </cell>
        </row>
        <row r="392">
          <cell r="B392">
            <v>3525</v>
          </cell>
          <cell r="C392" t="str">
            <v>محامي</v>
          </cell>
        </row>
        <row r="393">
          <cell r="B393">
            <v>55000</v>
          </cell>
          <cell r="C393" t="str">
            <v>ايداع</v>
          </cell>
        </row>
        <row r="394">
          <cell r="C394" t="str">
            <v>ايداع</v>
          </cell>
        </row>
        <row r="395">
          <cell r="C395" t="str">
            <v>ايداع</v>
          </cell>
        </row>
        <row r="396">
          <cell r="C396" t="str">
            <v>ايداع</v>
          </cell>
        </row>
        <row r="397">
          <cell r="C397" t="str">
            <v>ايداع</v>
          </cell>
        </row>
        <row r="398">
          <cell r="C398" t="str">
            <v>ايداع</v>
          </cell>
        </row>
        <row r="399">
          <cell r="C399" t="str">
            <v>ايداع</v>
          </cell>
        </row>
        <row r="400">
          <cell r="C400" t="str">
            <v>ايداع</v>
          </cell>
        </row>
        <row r="401">
          <cell r="C401" t="str">
            <v>ايداع</v>
          </cell>
        </row>
        <row r="402">
          <cell r="C402" t="str">
            <v>ايداع</v>
          </cell>
        </row>
        <row r="403">
          <cell r="C403" t="str">
            <v>ايداع</v>
          </cell>
        </row>
        <row r="404">
          <cell r="C404" t="str">
            <v>ايداع</v>
          </cell>
        </row>
        <row r="405">
          <cell r="C405" t="str">
            <v>ايداع</v>
          </cell>
        </row>
        <row r="406">
          <cell r="C406" t="str">
            <v>ايداع</v>
          </cell>
        </row>
        <row r="407">
          <cell r="C407" t="str">
            <v>ايداع</v>
          </cell>
        </row>
        <row r="408">
          <cell r="C408" t="str">
            <v>ايداع</v>
          </cell>
        </row>
        <row r="409">
          <cell r="C409" t="str">
            <v>ايداع</v>
          </cell>
        </row>
        <row r="410">
          <cell r="C410" t="str">
            <v>ايداع</v>
          </cell>
        </row>
        <row r="411">
          <cell r="C411" t="str">
            <v>ايداع</v>
          </cell>
        </row>
        <row r="412">
          <cell r="C412" t="str">
            <v>ايداع</v>
          </cell>
        </row>
        <row r="413">
          <cell r="C413" t="str">
            <v>ايداع</v>
          </cell>
        </row>
        <row r="414">
          <cell r="C414" t="str">
            <v>ايداع</v>
          </cell>
        </row>
        <row r="415">
          <cell r="C415" t="str">
            <v>ايداع</v>
          </cell>
        </row>
        <row r="416">
          <cell r="C416" t="str">
            <v>ايداع</v>
          </cell>
        </row>
        <row r="417">
          <cell r="C417" t="str">
            <v>ايداع</v>
          </cell>
        </row>
        <row r="418">
          <cell r="C418" t="str">
            <v>ايداع</v>
          </cell>
        </row>
        <row r="419">
          <cell r="C419" t="str">
            <v>ايداع</v>
          </cell>
        </row>
        <row r="420">
          <cell r="B420">
            <v>54000</v>
          </cell>
          <cell r="C420" t="str">
            <v>ايداع</v>
          </cell>
        </row>
        <row r="421">
          <cell r="C421" t="str">
            <v>ايداع</v>
          </cell>
        </row>
        <row r="422">
          <cell r="C422" t="str">
            <v>ايداع</v>
          </cell>
        </row>
        <row r="423">
          <cell r="C423" t="str">
            <v>ايداع</v>
          </cell>
        </row>
        <row r="424">
          <cell r="C424" t="str">
            <v>ايداع</v>
          </cell>
        </row>
        <row r="425">
          <cell r="C425" t="str">
            <v>ايداع</v>
          </cell>
        </row>
        <row r="426">
          <cell r="B426">
            <v>3675</v>
          </cell>
          <cell r="C426" t="str">
            <v>محامي</v>
          </cell>
        </row>
        <row r="427">
          <cell r="C427" t="str">
            <v>ايداع</v>
          </cell>
        </row>
        <row r="428">
          <cell r="C428" t="str">
            <v>ايداع</v>
          </cell>
        </row>
        <row r="429">
          <cell r="C429" t="str">
            <v>ايداع</v>
          </cell>
        </row>
        <row r="430">
          <cell r="C430" t="str">
            <v>ايداع</v>
          </cell>
        </row>
        <row r="431">
          <cell r="C431" t="str">
            <v>ايداع</v>
          </cell>
        </row>
        <row r="432">
          <cell r="C432" t="str">
            <v>ايداع</v>
          </cell>
        </row>
        <row r="433">
          <cell r="C433" t="str">
            <v>ايداع</v>
          </cell>
        </row>
        <row r="434">
          <cell r="C434" t="str">
            <v>ايداع</v>
          </cell>
        </row>
        <row r="435">
          <cell r="C435" t="str">
            <v>ايداع</v>
          </cell>
        </row>
        <row r="436">
          <cell r="C436" t="str">
            <v>ايداع</v>
          </cell>
        </row>
        <row r="437">
          <cell r="C437" t="str">
            <v>ايداع</v>
          </cell>
        </row>
        <row r="438">
          <cell r="C438" t="str">
            <v>ايداع</v>
          </cell>
        </row>
        <row r="439">
          <cell r="C439" t="str">
            <v>ايداع</v>
          </cell>
        </row>
        <row r="440">
          <cell r="C440" t="str">
            <v>ايداع</v>
          </cell>
        </row>
        <row r="441">
          <cell r="B441">
            <v>45000</v>
          </cell>
          <cell r="C441" t="str">
            <v>شراء</v>
          </cell>
        </row>
        <row r="442">
          <cell r="C442" t="str">
            <v>ايداع</v>
          </cell>
        </row>
        <row r="443">
          <cell r="C443" t="str">
            <v>ايداع</v>
          </cell>
        </row>
        <row r="444">
          <cell r="C444" t="str">
            <v>ايداع</v>
          </cell>
        </row>
        <row r="445">
          <cell r="C445" t="str">
            <v>ايداع</v>
          </cell>
        </row>
        <row r="446">
          <cell r="C446" t="str">
            <v>ايداع</v>
          </cell>
        </row>
        <row r="447">
          <cell r="C447" t="str">
            <v>ايداع</v>
          </cell>
        </row>
      </sheetData>
      <sheetData sheetId="13"/>
      <sheetData sheetId="14">
        <row r="8">
          <cell r="B8">
            <v>35500</v>
          </cell>
        </row>
        <row r="9">
          <cell r="B9">
            <v>35500</v>
          </cell>
        </row>
        <row r="10">
          <cell r="B10">
            <v>47000</v>
          </cell>
        </row>
        <row r="16">
          <cell r="B16">
            <v>43500</v>
          </cell>
        </row>
        <row r="21">
          <cell r="B21">
            <v>47500</v>
          </cell>
        </row>
        <row r="41">
          <cell r="B41">
            <v>47000</v>
          </cell>
        </row>
        <row r="82">
          <cell r="B82">
            <v>46000</v>
          </cell>
        </row>
        <row r="89">
          <cell r="B89">
            <v>80000</v>
          </cell>
        </row>
        <row r="110">
          <cell r="B110">
            <v>48000</v>
          </cell>
        </row>
        <row r="128">
          <cell r="B128">
            <v>49000</v>
          </cell>
        </row>
        <row r="146">
          <cell r="B146">
            <v>50000</v>
          </cell>
        </row>
        <row r="148">
          <cell r="B148">
            <v>48000</v>
          </cell>
        </row>
        <row r="174">
          <cell r="B174">
            <v>18300</v>
          </cell>
        </row>
        <row r="175">
          <cell r="B175">
            <v>2500</v>
          </cell>
        </row>
        <row r="195">
          <cell r="B195">
            <v>5450</v>
          </cell>
        </row>
        <row r="210">
          <cell r="B210">
            <v>63000</v>
          </cell>
        </row>
        <row r="225">
          <cell r="B225">
            <v>1700</v>
          </cell>
        </row>
        <row r="251">
          <cell r="B251">
            <v>63000</v>
          </cell>
        </row>
        <row r="260">
          <cell r="B260">
            <v>70000</v>
          </cell>
        </row>
        <row r="281">
          <cell r="B281">
            <v>4200</v>
          </cell>
        </row>
        <row r="341">
          <cell r="B341">
            <v>63500</v>
          </cell>
        </row>
        <row r="356">
          <cell r="B356">
            <v>49000</v>
          </cell>
        </row>
        <row r="358">
          <cell r="B358">
            <v>49000</v>
          </cell>
        </row>
        <row r="365">
          <cell r="B365">
            <v>5100</v>
          </cell>
        </row>
        <row r="377">
          <cell r="B377">
            <v>48000</v>
          </cell>
        </row>
        <row r="418">
          <cell r="B418">
            <v>65500</v>
          </cell>
        </row>
        <row r="435">
          <cell r="B435">
            <v>47500</v>
          </cell>
        </row>
        <row r="445">
          <cell r="B445">
            <v>4400</v>
          </cell>
        </row>
        <row r="472">
          <cell r="B472">
            <v>64500</v>
          </cell>
        </row>
        <row r="534">
          <cell r="B534">
            <v>69500</v>
          </cell>
        </row>
        <row r="535">
          <cell r="B535">
            <v>4200</v>
          </cell>
        </row>
        <row r="573">
          <cell r="B573">
            <v>85500</v>
          </cell>
        </row>
        <row r="604">
          <cell r="B604">
            <v>56500</v>
          </cell>
        </row>
        <row r="622">
          <cell r="B622">
            <v>57000</v>
          </cell>
        </row>
        <row r="627">
          <cell r="B627">
            <v>4950</v>
          </cell>
        </row>
        <row r="669">
          <cell r="B669">
            <v>60000</v>
          </cell>
        </row>
        <row r="690">
          <cell r="B690">
            <v>120000</v>
          </cell>
        </row>
        <row r="720">
          <cell r="B720">
            <v>80000</v>
          </cell>
        </row>
        <row r="738">
          <cell r="B738">
            <v>5300</v>
          </cell>
        </row>
        <row r="773">
          <cell r="B773">
            <v>88000</v>
          </cell>
        </row>
        <row r="779">
          <cell r="B779">
            <v>12000</v>
          </cell>
        </row>
        <row r="785">
          <cell r="B785">
            <v>10200</v>
          </cell>
        </row>
        <row r="792">
          <cell r="B792">
            <v>12000</v>
          </cell>
        </row>
        <row r="795">
          <cell r="B795">
            <v>50000</v>
          </cell>
        </row>
        <row r="831">
          <cell r="B831">
            <v>25000</v>
          </cell>
        </row>
        <row r="835">
          <cell r="B835">
            <v>1350</v>
          </cell>
        </row>
        <row r="841">
          <cell r="B841">
            <v>17000</v>
          </cell>
        </row>
        <row r="853">
          <cell r="B853">
            <v>24000</v>
          </cell>
        </row>
        <row r="855">
          <cell r="B855">
            <v>2000</v>
          </cell>
        </row>
        <row r="862">
          <cell r="B862">
            <v>24000</v>
          </cell>
        </row>
        <row r="869">
          <cell r="B869">
            <v>1000</v>
          </cell>
        </row>
        <row r="886">
          <cell r="B886">
            <v>40000</v>
          </cell>
        </row>
        <row r="897">
          <cell r="B897">
            <v>20000</v>
          </cell>
        </row>
      </sheetData>
      <sheetData sheetId="15">
        <row r="6">
          <cell r="C6" t="str">
            <v>ايداع</v>
          </cell>
        </row>
        <row r="7">
          <cell r="B7">
            <v>33000</v>
          </cell>
          <cell r="C7" t="str">
            <v>شراء</v>
          </cell>
        </row>
        <row r="8">
          <cell r="B8">
            <v>41000</v>
          </cell>
          <cell r="C8" t="str">
            <v>شراء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B24">
            <v>40000</v>
          </cell>
          <cell r="C24" t="str">
            <v>شراء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B40">
            <v>45000</v>
          </cell>
          <cell r="C40" t="str">
            <v>شراء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B61">
            <v>40000</v>
          </cell>
          <cell r="C61" t="str">
            <v>شراء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B72" t="str">
            <v>بدايه الدفتر الجديد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B86">
            <v>50000</v>
          </cell>
          <cell r="C86" t="str">
            <v>شراء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B113">
            <v>15000</v>
          </cell>
          <cell r="C113" t="str">
            <v>سلفه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B116">
            <v>48000</v>
          </cell>
          <cell r="C116" t="str">
            <v>شراء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B150">
            <v>20000</v>
          </cell>
          <cell r="C150" t="str">
            <v>سلفه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B154">
            <v>42000</v>
          </cell>
          <cell r="C154" t="str">
            <v>شراء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B165">
            <v>65000</v>
          </cell>
          <cell r="C165" t="str">
            <v>شراء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B176">
            <v>48000</v>
          </cell>
          <cell r="C176" t="str">
            <v>شراء</v>
          </cell>
        </row>
        <row r="177">
          <cell r="B177">
            <v>30000</v>
          </cell>
          <cell r="C177" t="str">
            <v>سحب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C223" t="str">
            <v>ايداع</v>
          </cell>
        </row>
        <row r="224">
          <cell r="B224">
            <v>55000</v>
          </cell>
          <cell r="C224" t="str">
            <v>شراء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B231">
            <v>55000</v>
          </cell>
          <cell r="C231" t="str">
            <v>شراء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</sheetData>
      <sheetData sheetId="16">
        <row r="6">
          <cell r="B6">
            <v>700</v>
          </cell>
          <cell r="C6" t="str">
            <v>فرق رصيد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B12">
            <v>5000</v>
          </cell>
          <cell r="C12" t="str">
            <v>سحب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B15">
            <v>38000</v>
          </cell>
          <cell r="C15" t="str">
            <v>شراء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B19">
            <v>5000</v>
          </cell>
          <cell r="C19" t="str">
            <v>سحب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B23">
            <v>55000</v>
          </cell>
          <cell r="C23" t="str">
            <v>شراء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B39">
            <v>12100</v>
          </cell>
          <cell r="C39" t="str">
            <v>سحب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B50">
            <v>39000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B74">
            <v>500</v>
          </cell>
          <cell r="C74" t="str">
            <v>سحب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B81">
            <v>1500</v>
          </cell>
          <cell r="C81" t="str">
            <v>سحب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B91">
            <v>37500</v>
          </cell>
          <cell r="C91" t="str">
            <v>شراء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B108">
            <v>1500</v>
          </cell>
          <cell r="C108" t="str">
            <v>سحب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B115">
            <v>39000</v>
          </cell>
          <cell r="C115" t="str">
            <v>شراء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B133">
            <v>36000</v>
          </cell>
          <cell r="C133" t="str">
            <v>شراء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B164">
            <v>37000</v>
          </cell>
          <cell r="C164" t="str">
            <v>شراء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B184">
            <v>13000</v>
          </cell>
          <cell r="C184" t="str">
            <v>سحب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B192">
            <v>45000</v>
          </cell>
          <cell r="C192" t="str">
            <v>شراء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B210">
            <v>19000</v>
          </cell>
          <cell r="C210" t="str">
            <v>سحب</v>
          </cell>
        </row>
        <row r="211">
          <cell r="C211" t="str">
            <v>ايداع</v>
          </cell>
        </row>
        <row r="212">
          <cell r="B212">
            <v>1500</v>
          </cell>
          <cell r="C212" t="str">
            <v>سحب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B216">
            <v>45000</v>
          </cell>
        </row>
        <row r="218">
          <cell r="B218">
            <v>40000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B223">
            <v>2500</v>
          </cell>
          <cell r="C223" t="str">
            <v>سحب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B254">
            <v>38000</v>
          </cell>
          <cell r="C254" t="str">
            <v>سحب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B271">
            <v>3000</v>
          </cell>
          <cell r="C271" t="str">
            <v>سحب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  <row r="282">
          <cell r="B282">
            <v>48000</v>
          </cell>
          <cell r="C282" t="str">
            <v>شراء</v>
          </cell>
        </row>
        <row r="283">
          <cell r="B283">
            <v>1000</v>
          </cell>
          <cell r="C283" t="str">
            <v>سحب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B292">
            <v>10000</v>
          </cell>
          <cell r="C292" t="str">
            <v>سحب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C299" t="str">
            <v>ايداع</v>
          </cell>
        </row>
        <row r="300">
          <cell r="C300" t="str">
            <v>ايداع</v>
          </cell>
        </row>
        <row r="301">
          <cell r="C301" t="str">
            <v>ايداع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C307" t="str">
            <v>ايداع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C315" t="str">
            <v>ايداع</v>
          </cell>
        </row>
        <row r="316">
          <cell r="C316" t="str">
            <v>ايداع</v>
          </cell>
        </row>
        <row r="317">
          <cell r="C317" t="str">
            <v>ايداع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C322" t="str">
            <v>ايداع</v>
          </cell>
        </row>
        <row r="323">
          <cell r="C323" t="str">
            <v>ايداع</v>
          </cell>
        </row>
        <row r="324">
          <cell r="B324">
            <v>38000</v>
          </cell>
          <cell r="C324" t="str">
            <v>شراء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C328" t="str">
            <v>ايداع</v>
          </cell>
        </row>
        <row r="329">
          <cell r="C329" t="str">
            <v>ايداع</v>
          </cell>
        </row>
        <row r="330">
          <cell r="B330">
            <v>1500</v>
          </cell>
          <cell r="C330" t="str">
            <v>سحب</v>
          </cell>
        </row>
        <row r="331">
          <cell r="C331" t="str">
            <v>ايداع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4">
          <cell r="B334">
            <v>2000</v>
          </cell>
          <cell r="C334" t="str">
            <v>سحب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C338" t="str">
            <v>ايداع</v>
          </cell>
        </row>
        <row r="339">
          <cell r="C339" t="str">
            <v>ايداع</v>
          </cell>
        </row>
        <row r="340">
          <cell r="C340" t="str">
            <v>ايداع</v>
          </cell>
        </row>
        <row r="341">
          <cell r="C341" t="str">
            <v>ايداع</v>
          </cell>
        </row>
        <row r="342">
          <cell r="C342" t="str">
            <v>ايداع</v>
          </cell>
        </row>
        <row r="343">
          <cell r="B343">
            <v>10000</v>
          </cell>
          <cell r="C343" t="str">
            <v>سحب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C346" t="str">
            <v>ايداع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C349" t="str">
            <v>ايداع</v>
          </cell>
        </row>
        <row r="350">
          <cell r="C350" t="str">
            <v>ايداع</v>
          </cell>
        </row>
        <row r="351">
          <cell r="C351" t="str">
            <v>ايداع</v>
          </cell>
        </row>
        <row r="352">
          <cell r="C352" t="str">
            <v>ايداع</v>
          </cell>
        </row>
        <row r="353">
          <cell r="C353" t="str">
            <v>ايداع</v>
          </cell>
        </row>
        <row r="354">
          <cell r="C354" t="str">
            <v>ايداع</v>
          </cell>
        </row>
        <row r="355">
          <cell r="C355" t="str">
            <v>ايداع</v>
          </cell>
        </row>
        <row r="356">
          <cell r="C356" t="str">
            <v>ايداع</v>
          </cell>
        </row>
        <row r="357">
          <cell r="C357" t="str">
            <v>ايداع</v>
          </cell>
        </row>
        <row r="358">
          <cell r="B358">
            <v>30000</v>
          </cell>
          <cell r="C358" t="str">
            <v>سحب</v>
          </cell>
        </row>
        <row r="359">
          <cell r="C359" t="str">
            <v>ايداع</v>
          </cell>
        </row>
        <row r="360">
          <cell r="C360" t="str">
            <v>ايداع</v>
          </cell>
        </row>
        <row r="361">
          <cell r="B361">
            <v>60000</v>
          </cell>
          <cell r="C361" t="str">
            <v>شراء</v>
          </cell>
        </row>
        <row r="362">
          <cell r="C362" t="str">
            <v>ايداع</v>
          </cell>
        </row>
        <row r="363">
          <cell r="C363" t="str">
            <v>ايداع</v>
          </cell>
        </row>
        <row r="364">
          <cell r="C364" t="str">
            <v>ايداع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C367" t="str">
            <v>ايداع</v>
          </cell>
        </row>
        <row r="368">
          <cell r="C368" t="str">
            <v>ايداع</v>
          </cell>
        </row>
        <row r="369">
          <cell r="C369" t="str">
            <v>ايداع</v>
          </cell>
        </row>
        <row r="370">
          <cell r="C370" t="str">
            <v>ايداع</v>
          </cell>
        </row>
        <row r="371">
          <cell r="C371" t="str">
            <v>ايداع</v>
          </cell>
        </row>
        <row r="372">
          <cell r="B372">
            <v>36000</v>
          </cell>
          <cell r="C372" t="str">
            <v>شراء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C375" t="str">
            <v>ايداع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C378" t="str">
            <v>ايداع</v>
          </cell>
        </row>
        <row r="379">
          <cell r="C379" t="str">
            <v>ايداع</v>
          </cell>
        </row>
        <row r="380">
          <cell r="C380" t="str">
            <v>ايداع</v>
          </cell>
        </row>
        <row r="381">
          <cell r="C381" t="str">
            <v>ايداع</v>
          </cell>
        </row>
        <row r="382">
          <cell r="C382" t="str">
            <v>ايداع</v>
          </cell>
        </row>
        <row r="383">
          <cell r="C383" t="str">
            <v>ايداع</v>
          </cell>
        </row>
        <row r="384">
          <cell r="C384" t="str">
            <v>ايداع</v>
          </cell>
        </row>
        <row r="385">
          <cell r="C385" t="str">
            <v>ايداع</v>
          </cell>
        </row>
        <row r="386">
          <cell r="C386" t="str">
            <v>ايداع</v>
          </cell>
        </row>
        <row r="387">
          <cell r="C387" t="str">
            <v>ايداع</v>
          </cell>
        </row>
        <row r="388">
          <cell r="B388">
            <v>3000</v>
          </cell>
          <cell r="C388" t="str">
            <v>سحب</v>
          </cell>
        </row>
        <row r="389">
          <cell r="C389" t="str">
            <v>ايداع</v>
          </cell>
        </row>
        <row r="390">
          <cell r="B390">
            <v>7000</v>
          </cell>
          <cell r="C390" t="str">
            <v>سلفه</v>
          </cell>
        </row>
        <row r="391">
          <cell r="C391" t="str">
            <v>ايداع</v>
          </cell>
        </row>
        <row r="392">
          <cell r="C392" t="str">
            <v>ايداع</v>
          </cell>
        </row>
        <row r="393">
          <cell r="C393" t="str">
            <v>ايداع</v>
          </cell>
        </row>
        <row r="394">
          <cell r="C394" t="str">
            <v>ايداع</v>
          </cell>
        </row>
        <row r="395">
          <cell r="C395" t="str">
            <v>ايداع</v>
          </cell>
        </row>
        <row r="396">
          <cell r="C396" t="str">
            <v>ايداع</v>
          </cell>
        </row>
        <row r="397">
          <cell r="C397" t="str">
            <v>ايداع</v>
          </cell>
        </row>
        <row r="398">
          <cell r="C398" t="str">
            <v>ايداع</v>
          </cell>
        </row>
        <row r="399">
          <cell r="C399" t="str">
            <v>ايداع</v>
          </cell>
        </row>
        <row r="400">
          <cell r="B400">
            <v>1000</v>
          </cell>
          <cell r="C400" t="str">
            <v>سحب</v>
          </cell>
        </row>
        <row r="401">
          <cell r="C401" t="str">
            <v>ايداع</v>
          </cell>
        </row>
        <row r="402">
          <cell r="C402" t="str">
            <v>ايداع</v>
          </cell>
        </row>
        <row r="403">
          <cell r="C403" t="str">
            <v>ايداع</v>
          </cell>
        </row>
        <row r="404">
          <cell r="B404">
            <v>38000</v>
          </cell>
          <cell r="C404" t="str">
            <v>شراء</v>
          </cell>
        </row>
        <row r="405">
          <cell r="C405" t="str">
            <v>ايداع</v>
          </cell>
        </row>
        <row r="406">
          <cell r="C406" t="str">
            <v>ايداع</v>
          </cell>
        </row>
        <row r="407">
          <cell r="C407" t="str">
            <v>ايداع</v>
          </cell>
        </row>
        <row r="408">
          <cell r="C408" t="str">
            <v>ايداع</v>
          </cell>
        </row>
        <row r="409">
          <cell r="C409" t="str">
            <v>ايداع</v>
          </cell>
        </row>
        <row r="410">
          <cell r="C410" t="str">
            <v>ايداع</v>
          </cell>
        </row>
        <row r="411">
          <cell r="C411" t="str">
            <v>ايداع</v>
          </cell>
        </row>
        <row r="412">
          <cell r="C412" t="str">
            <v>ايداع</v>
          </cell>
        </row>
        <row r="413">
          <cell r="C413" t="str">
            <v>ايداع</v>
          </cell>
        </row>
        <row r="414">
          <cell r="C414" t="str">
            <v>ايداع</v>
          </cell>
        </row>
        <row r="415">
          <cell r="C415" t="str">
            <v>ايداع</v>
          </cell>
        </row>
        <row r="416">
          <cell r="C416" t="str">
            <v>ايداع</v>
          </cell>
        </row>
        <row r="417">
          <cell r="C417" t="str">
            <v>ايداع</v>
          </cell>
        </row>
        <row r="418">
          <cell r="C418" t="str">
            <v>ايداع</v>
          </cell>
        </row>
        <row r="419">
          <cell r="C419" t="str">
            <v>ايداع</v>
          </cell>
        </row>
        <row r="420">
          <cell r="C420" t="str">
            <v>ايداع</v>
          </cell>
        </row>
        <row r="421">
          <cell r="C421" t="str">
            <v>ايداع</v>
          </cell>
        </row>
        <row r="422">
          <cell r="C422" t="str">
            <v>ايداع</v>
          </cell>
        </row>
        <row r="424">
          <cell r="C424" t="str">
            <v>ايداع</v>
          </cell>
        </row>
        <row r="425">
          <cell r="C425" t="str">
            <v>ايداع</v>
          </cell>
        </row>
        <row r="426">
          <cell r="B426">
            <v>45000</v>
          </cell>
          <cell r="C426" t="str">
            <v>شراء</v>
          </cell>
        </row>
        <row r="427">
          <cell r="C427" t="str">
            <v>ايداع</v>
          </cell>
        </row>
        <row r="428">
          <cell r="C428" t="str">
            <v>ايداع</v>
          </cell>
        </row>
        <row r="429">
          <cell r="C429" t="str">
            <v>ايداع</v>
          </cell>
        </row>
        <row r="430">
          <cell r="C430" t="str">
            <v>ايداع</v>
          </cell>
        </row>
        <row r="431">
          <cell r="C431" t="str">
            <v>ايداع</v>
          </cell>
        </row>
        <row r="432">
          <cell r="C432" t="str">
            <v>ايداع</v>
          </cell>
        </row>
        <row r="433">
          <cell r="C433" t="str">
            <v>ايداع</v>
          </cell>
        </row>
        <row r="434">
          <cell r="C434" t="str">
            <v>ايداع</v>
          </cell>
        </row>
        <row r="435">
          <cell r="C435" t="str">
            <v>ايداع</v>
          </cell>
        </row>
        <row r="436">
          <cell r="C436" t="str">
            <v>ايداع</v>
          </cell>
        </row>
        <row r="437">
          <cell r="B437">
            <v>5000</v>
          </cell>
          <cell r="C437" t="str">
            <v>سحب</v>
          </cell>
        </row>
        <row r="438">
          <cell r="B438">
            <v>30000</v>
          </cell>
          <cell r="C438" t="str">
            <v>سلفه</v>
          </cell>
        </row>
        <row r="439">
          <cell r="C439" t="str">
            <v>ايداع</v>
          </cell>
        </row>
        <row r="440">
          <cell r="C440" t="str">
            <v>ايداع</v>
          </cell>
        </row>
        <row r="441">
          <cell r="C441" t="str">
            <v>ايداع</v>
          </cell>
        </row>
        <row r="442">
          <cell r="C442" t="str">
            <v>ايداع</v>
          </cell>
        </row>
        <row r="443">
          <cell r="C443" t="str">
            <v>ايداع</v>
          </cell>
        </row>
        <row r="444">
          <cell r="C444" t="str">
            <v>ايداع</v>
          </cell>
        </row>
        <row r="445">
          <cell r="C445" t="str">
            <v>ايداع</v>
          </cell>
        </row>
        <row r="446">
          <cell r="C446" t="str">
            <v>ايداع</v>
          </cell>
        </row>
        <row r="447">
          <cell r="C447" t="str">
            <v>ايداع</v>
          </cell>
        </row>
        <row r="448">
          <cell r="C448" t="str">
            <v>ايداع</v>
          </cell>
        </row>
        <row r="449">
          <cell r="B449">
            <v>13000</v>
          </cell>
          <cell r="C449" t="str">
            <v>سحب</v>
          </cell>
        </row>
        <row r="450">
          <cell r="B450">
            <v>48000</v>
          </cell>
          <cell r="C450" t="str">
            <v>شراء</v>
          </cell>
        </row>
        <row r="451">
          <cell r="C451" t="str">
            <v>ايداع</v>
          </cell>
        </row>
        <row r="452">
          <cell r="C452" t="str">
            <v>ايداع</v>
          </cell>
        </row>
        <row r="453">
          <cell r="C453" t="str">
            <v>ايداع</v>
          </cell>
        </row>
        <row r="454">
          <cell r="C454" t="str">
            <v>ايداع</v>
          </cell>
        </row>
        <row r="455">
          <cell r="C455" t="str">
            <v>ايداع</v>
          </cell>
        </row>
        <row r="456">
          <cell r="C456" t="str">
            <v>ايداع</v>
          </cell>
        </row>
        <row r="457">
          <cell r="C457" t="str">
            <v>ايداع</v>
          </cell>
        </row>
        <row r="458">
          <cell r="C458" t="str">
            <v>ايداع</v>
          </cell>
        </row>
        <row r="459">
          <cell r="C459" t="str">
            <v>ايداع</v>
          </cell>
        </row>
        <row r="460">
          <cell r="B460">
            <v>60000</v>
          </cell>
          <cell r="C460" t="str">
            <v>شراء</v>
          </cell>
        </row>
        <row r="461">
          <cell r="C461" t="str">
            <v>ايداع</v>
          </cell>
        </row>
        <row r="462">
          <cell r="C462" t="str">
            <v>ايداع</v>
          </cell>
        </row>
        <row r="463">
          <cell r="C463" t="str">
            <v>ايداع</v>
          </cell>
        </row>
        <row r="464">
          <cell r="C464" t="str">
            <v>ايداع</v>
          </cell>
        </row>
        <row r="465">
          <cell r="C465" t="str">
            <v>ايداع</v>
          </cell>
        </row>
        <row r="466">
          <cell r="C466" t="str">
            <v>ايداع</v>
          </cell>
        </row>
        <row r="467">
          <cell r="C467" t="str">
            <v>ايداع</v>
          </cell>
        </row>
        <row r="468">
          <cell r="C468" t="str">
            <v>ايداع</v>
          </cell>
        </row>
        <row r="469">
          <cell r="C469" t="str">
            <v>ايداع</v>
          </cell>
        </row>
        <row r="470">
          <cell r="C470" t="str">
            <v>ايداع</v>
          </cell>
        </row>
        <row r="471">
          <cell r="C471" t="str">
            <v>ايداع</v>
          </cell>
        </row>
        <row r="472">
          <cell r="C472" t="str">
            <v>ايداع</v>
          </cell>
        </row>
        <row r="473">
          <cell r="C473" t="str">
            <v>ايداع</v>
          </cell>
        </row>
        <row r="474">
          <cell r="C474" t="str">
            <v>ايداع</v>
          </cell>
        </row>
        <row r="475">
          <cell r="C475" t="str">
            <v>ايداع</v>
          </cell>
        </row>
        <row r="476">
          <cell r="C476" t="str">
            <v>ايداع</v>
          </cell>
        </row>
        <row r="477">
          <cell r="C477" t="str">
            <v>ايداع</v>
          </cell>
        </row>
        <row r="478">
          <cell r="C478" t="str">
            <v>ايداع</v>
          </cell>
        </row>
        <row r="479">
          <cell r="C479" t="str">
            <v>ايداع</v>
          </cell>
        </row>
        <row r="480">
          <cell r="C480" t="str">
            <v>ايداع</v>
          </cell>
        </row>
        <row r="481">
          <cell r="C481" t="str">
            <v>ايداع</v>
          </cell>
        </row>
        <row r="482">
          <cell r="C482" t="str">
            <v>ايداع</v>
          </cell>
        </row>
        <row r="483">
          <cell r="C483" t="str">
            <v>ايداع</v>
          </cell>
        </row>
        <row r="484">
          <cell r="C484" t="str">
            <v>ايداع</v>
          </cell>
        </row>
        <row r="485">
          <cell r="C485" t="str">
            <v>ايداع</v>
          </cell>
        </row>
        <row r="486">
          <cell r="C486" t="str">
            <v>ايداع</v>
          </cell>
        </row>
        <row r="487">
          <cell r="C487" t="str">
            <v>ايداع</v>
          </cell>
        </row>
        <row r="488">
          <cell r="C488" t="str">
            <v>ايداع</v>
          </cell>
        </row>
        <row r="489">
          <cell r="C489" t="str">
            <v>ايداع</v>
          </cell>
        </row>
        <row r="490">
          <cell r="B490">
            <v>4000</v>
          </cell>
          <cell r="C490" t="str">
            <v>سحب</v>
          </cell>
        </row>
        <row r="491">
          <cell r="C491" t="str">
            <v>ايداع</v>
          </cell>
        </row>
        <row r="492">
          <cell r="C492" t="str">
            <v>ايداع</v>
          </cell>
        </row>
        <row r="493">
          <cell r="C493" t="str">
            <v>ايداع</v>
          </cell>
        </row>
        <row r="494">
          <cell r="C494" t="str">
            <v>ايداع</v>
          </cell>
        </row>
        <row r="495">
          <cell r="C495" t="str">
            <v>ايداع</v>
          </cell>
        </row>
        <row r="496">
          <cell r="C496" t="str">
            <v>ايداع</v>
          </cell>
        </row>
        <row r="497">
          <cell r="C497" t="str">
            <v>ايداع</v>
          </cell>
        </row>
        <row r="498">
          <cell r="B498">
            <v>8000</v>
          </cell>
          <cell r="C498" t="str">
            <v>سحب</v>
          </cell>
        </row>
        <row r="499">
          <cell r="C499" t="str">
            <v>ايداع</v>
          </cell>
        </row>
        <row r="500">
          <cell r="C500" t="str">
            <v>ايداع</v>
          </cell>
        </row>
        <row r="501">
          <cell r="C501" t="str">
            <v>ايداع</v>
          </cell>
        </row>
        <row r="502">
          <cell r="C502" t="str">
            <v>ايداع</v>
          </cell>
        </row>
        <row r="503">
          <cell r="C503" t="str">
            <v>ايداع</v>
          </cell>
        </row>
        <row r="504">
          <cell r="C504" t="str">
            <v>ايداع</v>
          </cell>
        </row>
        <row r="505">
          <cell r="C505" t="str">
            <v>ايداع</v>
          </cell>
        </row>
        <row r="506">
          <cell r="C506" t="str">
            <v>ايداع</v>
          </cell>
        </row>
        <row r="507">
          <cell r="C507" t="str">
            <v>ايداع</v>
          </cell>
        </row>
        <row r="508">
          <cell r="C508" t="str">
            <v>ايداع</v>
          </cell>
        </row>
        <row r="509">
          <cell r="B509">
            <v>1000</v>
          </cell>
          <cell r="C509" t="str">
            <v>سحب</v>
          </cell>
        </row>
        <row r="510">
          <cell r="C510" t="str">
            <v>ايداع</v>
          </cell>
        </row>
        <row r="511">
          <cell r="C511" t="str">
            <v>ايداع</v>
          </cell>
        </row>
        <row r="512">
          <cell r="C512" t="str">
            <v>ايداع</v>
          </cell>
        </row>
        <row r="513">
          <cell r="C513" t="str">
            <v>ايداع</v>
          </cell>
        </row>
        <row r="514">
          <cell r="C514" t="str">
            <v>ايداع</v>
          </cell>
        </row>
        <row r="515">
          <cell r="C515" t="str">
            <v>ايداع</v>
          </cell>
        </row>
        <row r="516">
          <cell r="C516" t="str">
            <v>ايداع</v>
          </cell>
        </row>
        <row r="517">
          <cell r="C517" t="str">
            <v>ايداع</v>
          </cell>
        </row>
        <row r="518">
          <cell r="C518" t="str">
            <v>ايداع</v>
          </cell>
        </row>
        <row r="519">
          <cell r="C519" t="str">
            <v>ايداع</v>
          </cell>
        </row>
        <row r="520">
          <cell r="C520" t="str">
            <v>ايداع</v>
          </cell>
        </row>
        <row r="521">
          <cell r="C521" t="str">
            <v>ايداع</v>
          </cell>
        </row>
        <row r="522">
          <cell r="B522">
            <v>30000</v>
          </cell>
          <cell r="C522" t="str">
            <v>سحب</v>
          </cell>
        </row>
        <row r="523">
          <cell r="C523" t="str">
            <v>ايداع</v>
          </cell>
        </row>
        <row r="524">
          <cell r="C524" t="str">
            <v>ايداع</v>
          </cell>
        </row>
        <row r="525">
          <cell r="C525" t="str">
            <v>ايداع</v>
          </cell>
        </row>
        <row r="526">
          <cell r="B526">
            <v>25000</v>
          </cell>
          <cell r="C526" t="str">
            <v>سحب</v>
          </cell>
        </row>
        <row r="527">
          <cell r="C527" t="str">
            <v>ايداع</v>
          </cell>
        </row>
        <row r="528">
          <cell r="C528" t="str">
            <v>ايداع</v>
          </cell>
        </row>
        <row r="529">
          <cell r="C529" t="str">
            <v>ايداع</v>
          </cell>
        </row>
        <row r="530">
          <cell r="C530" t="str">
            <v>ايداع</v>
          </cell>
        </row>
        <row r="531">
          <cell r="C531" t="str">
            <v>ايداع</v>
          </cell>
        </row>
        <row r="532">
          <cell r="C532" t="str">
            <v>ايداع</v>
          </cell>
        </row>
        <row r="533">
          <cell r="C533" t="str">
            <v>ايداع</v>
          </cell>
        </row>
        <row r="534">
          <cell r="C534" t="str">
            <v>ايداع</v>
          </cell>
        </row>
        <row r="535">
          <cell r="C535" t="str">
            <v>ايداع</v>
          </cell>
        </row>
        <row r="536">
          <cell r="C536" t="str">
            <v>ايداع</v>
          </cell>
        </row>
        <row r="537">
          <cell r="C537" t="str">
            <v>ايداع</v>
          </cell>
        </row>
        <row r="538">
          <cell r="C538" t="str">
            <v>ايداع</v>
          </cell>
        </row>
        <row r="539">
          <cell r="C539" t="str">
            <v>ايداع</v>
          </cell>
        </row>
        <row r="540">
          <cell r="C540" t="str">
            <v>ايداع</v>
          </cell>
        </row>
        <row r="541">
          <cell r="C541" t="str">
            <v>ايداع</v>
          </cell>
        </row>
        <row r="542">
          <cell r="C542" t="str">
            <v>ايداع</v>
          </cell>
        </row>
        <row r="543">
          <cell r="C543" t="str">
            <v>ايداع</v>
          </cell>
        </row>
        <row r="544">
          <cell r="C544" t="str">
            <v>ايداع</v>
          </cell>
        </row>
        <row r="545">
          <cell r="C545" t="str">
            <v>ايداع</v>
          </cell>
        </row>
        <row r="546">
          <cell r="C546" t="str">
            <v>ايداع</v>
          </cell>
        </row>
        <row r="547">
          <cell r="C547" t="str">
            <v>ايداع</v>
          </cell>
        </row>
        <row r="548">
          <cell r="C548" t="str">
            <v>ايداع</v>
          </cell>
        </row>
        <row r="549">
          <cell r="B549">
            <v>36000</v>
          </cell>
          <cell r="C549" t="str">
            <v>سحب</v>
          </cell>
        </row>
        <row r="550">
          <cell r="C550" t="str">
            <v>ايداع</v>
          </cell>
        </row>
        <row r="551">
          <cell r="B551">
            <v>42000</v>
          </cell>
          <cell r="C551" t="str">
            <v>شراء</v>
          </cell>
        </row>
        <row r="552">
          <cell r="C552" t="str">
            <v>ايداع</v>
          </cell>
        </row>
        <row r="553">
          <cell r="C553" t="str">
            <v>ايداع</v>
          </cell>
        </row>
        <row r="554">
          <cell r="C554" t="str">
            <v>ايداع</v>
          </cell>
        </row>
        <row r="555">
          <cell r="C555" t="str">
            <v>ايداع</v>
          </cell>
        </row>
        <row r="556">
          <cell r="C556" t="str">
            <v>ايداع</v>
          </cell>
        </row>
        <row r="557">
          <cell r="C557" t="str">
            <v>ايداع</v>
          </cell>
        </row>
        <row r="558">
          <cell r="C558" t="str">
            <v>ايداع</v>
          </cell>
        </row>
        <row r="559">
          <cell r="C559" t="str">
            <v>ايداع</v>
          </cell>
        </row>
        <row r="560">
          <cell r="C560" t="str">
            <v>ايداع</v>
          </cell>
        </row>
        <row r="561">
          <cell r="C561" t="str">
            <v>ايداع</v>
          </cell>
        </row>
        <row r="562">
          <cell r="C562" t="str">
            <v>ايداع</v>
          </cell>
        </row>
        <row r="563">
          <cell r="B563">
            <v>42000</v>
          </cell>
          <cell r="C563" t="str">
            <v>سحب</v>
          </cell>
        </row>
        <row r="564">
          <cell r="B564">
            <v>1500</v>
          </cell>
          <cell r="C564" t="str">
            <v>سحب</v>
          </cell>
        </row>
        <row r="565">
          <cell r="C565" t="str">
            <v>ايداع</v>
          </cell>
        </row>
        <row r="566">
          <cell r="C566" t="str">
            <v>ايداع</v>
          </cell>
        </row>
        <row r="567">
          <cell r="C567" t="str">
            <v>ايداع</v>
          </cell>
        </row>
        <row r="568">
          <cell r="C568" t="str">
            <v>ايداع</v>
          </cell>
        </row>
        <row r="569">
          <cell r="C569" t="str">
            <v>ايداع</v>
          </cell>
        </row>
        <row r="570">
          <cell r="C570" t="str">
            <v>ايداع</v>
          </cell>
        </row>
        <row r="571">
          <cell r="C571" t="str">
            <v>ايداع</v>
          </cell>
        </row>
        <row r="572">
          <cell r="C572" t="str">
            <v>ايداع</v>
          </cell>
        </row>
        <row r="573">
          <cell r="C573" t="str">
            <v>ايداع</v>
          </cell>
        </row>
        <row r="574">
          <cell r="C574" t="str">
            <v>ايداع</v>
          </cell>
        </row>
        <row r="575">
          <cell r="C575" t="str">
            <v>ايداع</v>
          </cell>
        </row>
        <row r="576">
          <cell r="C576" t="str">
            <v>ايداع</v>
          </cell>
        </row>
        <row r="577">
          <cell r="C577" t="str">
            <v>ايداع</v>
          </cell>
        </row>
        <row r="578">
          <cell r="C578" t="str">
            <v>ايداع</v>
          </cell>
        </row>
        <row r="579">
          <cell r="C579" t="str">
            <v>ايداع</v>
          </cell>
        </row>
        <row r="580">
          <cell r="C580" t="str">
            <v>ايداع</v>
          </cell>
        </row>
        <row r="581">
          <cell r="C581" t="str">
            <v>ايداع</v>
          </cell>
        </row>
        <row r="582">
          <cell r="C582" t="str">
            <v>ايداع</v>
          </cell>
        </row>
        <row r="583">
          <cell r="B583">
            <v>2750</v>
          </cell>
          <cell r="C583" t="str">
            <v>سحب</v>
          </cell>
        </row>
        <row r="584">
          <cell r="C584" t="str">
            <v>ايداع</v>
          </cell>
        </row>
        <row r="585">
          <cell r="C585" t="str">
            <v>ايداع</v>
          </cell>
        </row>
        <row r="586">
          <cell r="C586" t="str">
            <v>ايداع</v>
          </cell>
        </row>
        <row r="587">
          <cell r="C587" t="str">
            <v>ايداع</v>
          </cell>
        </row>
        <row r="588">
          <cell r="C588" t="str">
            <v>ايداع</v>
          </cell>
        </row>
        <row r="589">
          <cell r="C589" t="str">
            <v>ايداع</v>
          </cell>
        </row>
        <row r="590">
          <cell r="C590" t="str">
            <v>ايداع</v>
          </cell>
        </row>
        <row r="591">
          <cell r="C591" t="str">
            <v>ايداع</v>
          </cell>
        </row>
        <row r="592">
          <cell r="C592" t="str">
            <v>ايداع</v>
          </cell>
        </row>
        <row r="593">
          <cell r="C593" t="str">
            <v>ايداع</v>
          </cell>
        </row>
        <row r="594">
          <cell r="C594" t="str">
            <v>ايداع</v>
          </cell>
        </row>
        <row r="595">
          <cell r="C595" t="str">
            <v>ايداع</v>
          </cell>
        </row>
        <row r="596">
          <cell r="C596" t="str">
            <v>ايداع</v>
          </cell>
        </row>
        <row r="597">
          <cell r="C597" t="str">
            <v>ايداع</v>
          </cell>
        </row>
        <row r="598">
          <cell r="C598" t="str">
            <v>ايداع</v>
          </cell>
        </row>
        <row r="599">
          <cell r="C599" t="str">
            <v>ايداع</v>
          </cell>
        </row>
        <row r="600">
          <cell r="C600" t="str">
            <v>ايداع</v>
          </cell>
        </row>
        <row r="601">
          <cell r="C601" t="str">
            <v>ايداع</v>
          </cell>
        </row>
        <row r="602">
          <cell r="C602" t="str">
            <v>ايداع</v>
          </cell>
        </row>
        <row r="603">
          <cell r="C603" t="str">
            <v>ايداع</v>
          </cell>
        </row>
        <row r="604">
          <cell r="C604" t="str">
            <v>ايداع</v>
          </cell>
        </row>
        <row r="605">
          <cell r="C605" t="str">
            <v>ايداع</v>
          </cell>
        </row>
        <row r="606">
          <cell r="C606" t="str">
            <v>ايداع</v>
          </cell>
        </row>
        <row r="607">
          <cell r="C607" t="str">
            <v>ايداع</v>
          </cell>
        </row>
        <row r="608">
          <cell r="B608">
            <v>42000</v>
          </cell>
          <cell r="C608" t="str">
            <v>شراء</v>
          </cell>
        </row>
        <row r="609">
          <cell r="C609" t="str">
            <v>ايداع</v>
          </cell>
        </row>
        <row r="610">
          <cell r="B610">
            <v>1000</v>
          </cell>
          <cell r="C610" t="str">
            <v>سحب</v>
          </cell>
        </row>
        <row r="611">
          <cell r="C611" t="str">
            <v>ايداع</v>
          </cell>
        </row>
        <row r="612">
          <cell r="C612" t="str">
            <v>ايداع</v>
          </cell>
        </row>
        <row r="613">
          <cell r="C613" t="str">
            <v>ايداع</v>
          </cell>
        </row>
        <row r="614">
          <cell r="C614" t="str">
            <v>ايداع</v>
          </cell>
        </row>
        <row r="615">
          <cell r="C615" t="str">
            <v>ايداع</v>
          </cell>
        </row>
        <row r="616">
          <cell r="B616">
            <v>5000</v>
          </cell>
          <cell r="C616" t="str">
            <v>سحب</v>
          </cell>
        </row>
        <row r="617">
          <cell r="C617" t="str">
            <v>ايداع</v>
          </cell>
        </row>
        <row r="618">
          <cell r="C618" t="str">
            <v>ايداع</v>
          </cell>
        </row>
        <row r="619">
          <cell r="C619" t="str">
            <v>ايداع</v>
          </cell>
        </row>
        <row r="620">
          <cell r="C620" t="str">
            <v>ايداع</v>
          </cell>
        </row>
        <row r="621">
          <cell r="C621" t="str">
            <v>ايداع</v>
          </cell>
        </row>
        <row r="622">
          <cell r="C622" t="str">
            <v>ايداع</v>
          </cell>
        </row>
        <row r="623">
          <cell r="C623" t="str">
            <v>ايداع</v>
          </cell>
        </row>
        <row r="624">
          <cell r="C624" t="str">
            <v>ايداع</v>
          </cell>
        </row>
        <row r="625">
          <cell r="C625" t="str">
            <v>ايداع</v>
          </cell>
        </row>
        <row r="626">
          <cell r="C626" t="str">
            <v>ايداع</v>
          </cell>
        </row>
        <row r="627">
          <cell r="C627" t="str">
            <v>ايداع</v>
          </cell>
        </row>
        <row r="628">
          <cell r="C628" t="str">
            <v>ايداع</v>
          </cell>
        </row>
        <row r="629">
          <cell r="C629" t="str">
            <v>ايداع</v>
          </cell>
        </row>
        <row r="630">
          <cell r="C630" t="str">
            <v>ايداع</v>
          </cell>
        </row>
        <row r="631">
          <cell r="C631" t="str">
            <v>ايداع</v>
          </cell>
        </row>
        <row r="632">
          <cell r="C632" t="str">
            <v>ايداع</v>
          </cell>
        </row>
        <row r="633">
          <cell r="B633">
            <v>36000</v>
          </cell>
          <cell r="C633" t="str">
            <v>شراء</v>
          </cell>
        </row>
        <row r="634">
          <cell r="C634" t="str">
            <v>ايداع</v>
          </cell>
        </row>
        <row r="635">
          <cell r="C635" t="str">
            <v>ايداع</v>
          </cell>
        </row>
        <row r="636">
          <cell r="C636" t="str">
            <v>ايداع</v>
          </cell>
        </row>
        <row r="637">
          <cell r="C637" t="str">
            <v>ايداع</v>
          </cell>
        </row>
        <row r="638">
          <cell r="C638" t="str">
            <v>ايداع</v>
          </cell>
        </row>
        <row r="639">
          <cell r="C639" t="str">
            <v>ايداع</v>
          </cell>
        </row>
        <row r="640">
          <cell r="C640" t="str">
            <v>ايداع</v>
          </cell>
        </row>
        <row r="641">
          <cell r="C641" t="str">
            <v>ايداع</v>
          </cell>
        </row>
        <row r="642">
          <cell r="C642" t="str">
            <v>ايداع</v>
          </cell>
        </row>
        <row r="643">
          <cell r="C643" t="str">
            <v>ايداع</v>
          </cell>
        </row>
        <row r="644">
          <cell r="C644" t="str">
            <v>ايداع</v>
          </cell>
        </row>
        <row r="645">
          <cell r="C645" t="str">
            <v>ايداع</v>
          </cell>
        </row>
        <row r="646">
          <cell r="C646" t="str">
            <v>ايداع</v>
          </cell>
        </row>
        <row r="647">
          <cell r="C647" t="str">
            <v>ايداع</v>
          </cell>
        </row>
        <row r="648">
          <cell r="C648" t="str">
            <v>ايداع</v>
          </cell>
        </row>
        <row r="649">
          <cell r="B649">
            <v>3500</v>
          </cell>
          <cell r="C649" t="str">
            <v>سحب</v>
          </cell>
        </row>
        <row r="650">
          <cell r="B650">
            <v>63000</v>
          </cell>
          <cell r="C650" t="str">
            <v>شراء</v>
          </cell>
        </row>
        <row r="651">
          <cell r="C651" t="str">
            <v>ايداع</v>
          </cell>
        </row>
        <row r="652">
          <cell r="C652" t="str">
            <v>ايداع</v>
          </cell>
        </row>
        <row r="653">
          <cell r="C653" t="str">
            <v>ايداع</v>
          </cell>
        </row>
        <row r="654">
          <cell r="C654" t="str">
            <v>ايداع</v>
          </cell>
        </row>
        <row r="655">
          <cell r="C655" t="str">
            <v>ايداع</v>
          </cell>
        </row>
        <row r="656">
          <cell r="C656" t="str">
            <v>ايداع</v>
          </cell>
        </row>
        <row r="657">
          <cell r="C657" t="str">
            <v>ايداع</v>
          </cell>
        </row>
        <row r="658">
          <cell r="C658" t="str">
            <v>ايداع</v>
          </cell>
        </row>
        <row r="659">
          <cell r="C659" t="str">
            <v>ايداع</v>
          </cell>
        </row>
        <row r="660">
          <cell r="C660" t="str">
            <v>ايداع</v>
          </cell>
        </row>
        <row r="661">
          <cell r="C661" t="str">
            <v>ايداع</v>
          </cell>
        </row>
        <row r="662">
          <cell r="C662" t="str">
            <v>ايداع</v>
          </cell>
        </row>
        <row r="663">
          <cell r="C663" t="str">
            <v>ايداع</v>
          </cell>
        </row>
        <row r="664">
          <cell r="C664" t="str">
            <v>ايداع</v>
          </cell>
        </row>
        <row r="665">
          <cell r="B665">
            <v>4000</v>
          </cell>
          <cell r="C665" t="str">
            <v>سحب</v>
          </cell>
        </row>
        <row r="666">
          <cell r="C666" t="str">
            <v>ايداع</v>
          </cell>
        </row>
        <row r="667">
          <cell r="C667" t="str">
            <v>ايداع</v>
          </cell>
        </row>
        <row r="668">
          <cell r="C668" t="str">
            <v>ايداع</v>
          </cell>
        </row>
        <row r="669">
          <cell r="C669" t="str">
            <v>ايداع</v>
          </cell>
        </row>
        <row r="670">
          <cell r="C670" t="str">
            <v>ايداع</v>
          </cell>
        </row>
        <row r="671">
          <cell r="C671" t="str">
            <v>ايداع</v>
          </cell>
        </row>
        <row r="673">
          <cell r="C673" t="str">
            <v>ايداع</v>
          </cell>
        </row>
        <row r="674">
          <cell r="C674" t="str">
            <v>ايداع</v>
          </cell>
        </row>
        <row r="675">
          <cell r="C675" t="str">
            <v>ايداع</v>
          </cell>
        </row>
        <row r="676">
          <cell r="C676" t="str">
            <v>ايداع</v>
          </cell>
        </row>
        <row r="677">
          <cell r="C677" t="str">
            <v>ايداع</v>
          </cell>
        </row>
        <row r="678">
          <cell r="C678" t="str">
            <v>ايداع</v>
          </cell>
        </row>
        <row r="679">
          <cell r="C679" t="str">
            <v>ايداع</v>
          </cell>
        </row>
        <row r="680">
          <cell r="B680">
            <v>57150</v>
          </cell>
          <cell r="C680" t="str">
            <v>شراء</v>
          </cell>
        </row>
        <row r="681">
          <cell r="C681" t="str">
            <v>ايداع</v>
          </cell>
        </row>
        <row r="682">
          <cell r="C682" t="str">
            <v>ايداع</v>
          </cell>
        </row>
        <row r="683">
          <cell r="C683" t="str">
            <v>ايداع</v>
          </cell>
        </row>
        <row r="684">
          <cell r="C684" t="str">
            <v>ايداع</v>
          </cell>
        </row>
        <row r="685">
          <cell r="C685" t="str">
            <v>ايداع</v>
          </cell>
        </row>
        <row r="686">
          <cell r="C686" t="str">
            <v>ايداع</v>
          </cell>
        </row>
        <row r="687">
          <cell r="C687" t="str">
            <v>ايداع</v>
          </cell>
        </row>
        <row r="688">
          <cell r="C688" t="str">
            <v>ايداع</v>
          </cell>
        </row>
        <row r="689">
          <cell r="C689" t="str">
            <v>ايداع</v>
          </cell>
        </row>
        <row r="690">
          <cell r="B690">
            <v>1000</v>
          </cell>
          <cell r="C690" t="str">
            <v>سحب</v>
          </cell>
        </row>
        <row r="691">
          <cell r="C691" t="str">
            <v>ايداع</v>
          </cell>
        </row>
        <row r="692">
          <cell r="C692" t="str">
            <v>ايداع</v>
          </cell>
        </row>
        <row r="693">
          <cell r="C693" t="str">
            <v>ايداع</v>
          </cell>
        </row>
        <row r="694">
          <cell r="C694" t="str">
            <v>ايداع</v>
          </cell>
        </row>
        <row r="695">
          <cell r="C695" t="str">
            <v>ايداع</v>
          </cell>
        </row>
        <row r="696">
          <cell r="C696" t="str">
            <v>ايداع</v>
          </cell>
        </row>
        <row r="697">
          <cell r="B697">
            <v>56000</v>
          </cell>
          <cell r="C697" t="str">
            <v>شراء</v>
          </cell>
        </row>
        <row r="698">
          <cell r="C698" t="str">
            <v>ايداع</v>
          </cell>
        </row>
        <row r="699">
          <cell r="C699" t="str">
            <v>ايداع</v>
          </cell>
        </row>
        <row r="700">
          <cell r="C700" t="str">
            <v>ايداع</v>
          </cell>
        </row>
        <row r="701">
          <cell r="C701" t="str">
            <v>ايداع</v>
          </cell>
        </row>
        <row r="702">
          <cell r="C702" t="str">
            <v>ايداع</v>
          </cell>
        </row>
        <row r="703">
          <cell r="C703" t="str">
            <v>ايداع</v>
          </cell>
        </row>
        <row r="704">
          <cell r="C704" t="str">
            <v>ايداع</v>
          </cell>
        </row>
        <row r="705">
          <cell r="C705" t="str">
            <v>ايداع</v>
          </cell>
        </row>
        <row r="706">
          <cell r="C706" t="str">
            <v>ايداع</v>
          </cell>
        </row>
        <row r="707">
          <cell r="C707" t="str">
            <v>ايداع</v>
          </cell>
        </row>
        <row r="708">
          <cell r="C708" t="str">
            <v>ايداع</v>
          </cell>
        </row>
        <row r="709">
          <cell r="C709" t="str">
            <v>ايداع</v>
          </cell>
        </row>
        <row r="710">
          <cell r="C710" t="str">
            <v>ايداع</v>
          </cell>
        </row>
        <row r="711">
          <cell r="C711" t="str">
            <v>ايداع</v>
          </cell>
        </row>
        <row r="712">
          <cell r="C712" t="str">
            <v>ايداع</v>
          </cell>
        </row>
        <row r="713">
          <cell r="C713" t="str">
            <v>ايداع</v>
          </cell>
        </row>
        <row r="714">
          <cell r="C714" t="str">
            <v>ايداع</v>
          </cell>
        </row>
        <row r="715">
          <cell r="C715" t="str">
            <v>ايداع</v>
          </cell>
        </row>
        <row r="716">
          <cell r="C716" t="str">
            <v>ايداع</v>
          </cell>
        </row>
        <row r="717">
          <cell r="C717" t="str">
            <v>ايداع</v>
          </cell>
        </row>
        <row r="718">
          <cell r="C718" t="str">
            <v>ايداع</v>
          </cell>
        </row>
        <row r="719">
          <cell r="C719" t="str">
            <v>ايداع</v>
          </cell>
        </row>
        <row r="720">
          <cell r="C720" t="str">
            <v>ايداع</v>
          </cell>
        </row>
        <row r="721">
          <cell r="C721" t="str">
            <v>ايداع</v>
          </cell>
        </row>
        <row r="722">
          <cell r="C722" t="str">
            <v>ايداع</v>
          </cell>
        </row>
        <row r="723">
          <cell r="C723" t="str">
            <v>ايداع</v>
          </cell>
        </row>
        <row r="724">
          <cell r="C724" t="str">
            <v>ايداع</v>
          </cell>
        </row>
        <row r="725">
          <cell r="C725" t="str">
            <v>ايداع</v>
          </cell>
        </row>
        <row r="726">
          <cell r="C726" t="str">
            <v>ايداع</v>
          </cell>
        </row>
        <row r="727">
          <cell r="C727" t="str">
            <v>ايداع</v>
          </cell>
        </row>
        <row r="728">
          <cell r="C728" t="str">
            <v>ايداع</v>
          </cell>
        </row>
        <row r="729">
          <cell r="C729" t="str">
            <v>ايداع</v>
          </cell>
        </row>
        <row r="730">
          <cell r="C730" t="str">
            <v>ايداع</v>
          </cell>
        </row>
        <row r="731">
          <cell r="C731" t="str">
            <v>ايداع</v>
          </cell>
        </row>
        <row r="732">
          <cell r="C732" t="str">
            <v>ايداع</v>
          </cell>
        </row>
        <row r="733">
          <cell r="B733">
            <v>1650</v>
          </cell>
          <cell r="C733" t="str">
            <v>سحب</v>
          </cell>
        </row>
        <row r="734">
          <cell r="C734" t="str">
            <v>ايداع</v>
          </cell>
        </row>
        <row r="735">
          <cell r="C735" t="str">
            <v>ايداع</v>
          </cell>
        </row>
        <row r="736">
          <cell r="C736" t="str">
            <v>ايداع</v>
          </cell>
        </row>
        <row r="737">
          <cell r="C737" t="str">
            <v>ايداع</v>
          </cell>
        </row>
        <row r="738">
          <cell r="B738">
            <v>3000</v>
          </cell>
          <cell r="C738" t="str">
            <v>سحب</v>
          </cell>
        </row>
        <row r="739">
          <cell r="B739">
            <v>5000</v>
          </cell>
          <cell r="C739" t="str">
            <v>سحب</v>
          </cell>
        </row>
        <row r="740">
          <cell r="C740" t="str">
            <v>ايداع</v>
          </cell>
        </row>
        <row r="741">
          <cell r="C741" t="str">
            <v>ايداع</v>
          </cell>
        </row>
        <row r="742">
          <cell r="C742" t="str">
            <v>ايداع</v>
          </cell>
        </row>
        <row r="743">
          <cell r="C743" t="str">
            <v>ايداع</v>
          </cell>
        </row>
        <row r="744">
          <cell r="C744" t="str">
            <v>ايداع</v>
          </cell>
        </row>
        <row r="745">
          <cell r="C745" t="str">
            <v>ايداع</v>
          </cell>
        </row>
        <row r="746">
          <cell r="C746" t="str">
            <v>ايداع</v>
          </cell>
        </row>
        <row r="747">
          <cell r="C747" t="str">
            <v>ايداع</v>
          </cell>
        </row>
        <row r="748">
          <cell r="C748" t="str">
            <v>ايداع</v>
          </cell>
        </row>
        <row r="749">
          <cell r="C749" t="str">
            <v>ايداع</v>
          </cell>
        </row>
        <row r="750">
          <cell r="C750" t="str">
            <v>ايداع</v>
          </cell>
        </row>
        <row r="751">
          <cell r="C751" t="str">
            <v>ايداع</v>
          </cell>
        </row>
        <row r="752">
          <cell r="C752" t="str">
            <v>ايداع</v>
          </cell>
        </row>
        <row r="753">
          <cell r="C753" t="str">
            <v>ايداع</v>
          </cell>
        </row>
        <row r="754">
          <cell r="C754" t="str">
            <v>ايداع</v>
          </cell>
        </row>
        <row r="755">
          <cell r="C755" t="str">
            <v>ايداع</v>
          </cell>
        </row>
        <row r="756">
          <cell r="B756">
            <v>2500</v>
          </cell>
          <cell r="C756" t="str">
            <v>سحب</v>
          </cell>
        </row>
        <row r="757">
          <cell r="C757" t="str">
            <v>ايداع</v>
          </cell>
        </row>
        <row r="758">
          <cell r="C758" t="str">
            <v>ايداع</v>
          </cell>
        </row>
        <row r="759">
          <cell r="C759" t="str">
            <v>ايداع</v>
          </cell>
        </row>
        <row r="760">
          <cell r="C760" t="str">
            <v>ايداع</v>
          </cell>
        </row>
        <row r="761">
          <cell r="C761" t="str">
            <v>ايداع</v>
          </cell>
        </row>
        <row r="762">
          <cell r="C762" t="str">
            <v>ايداع</v>
          </cell>
        </row>
        <row r="763">
          <cell r="C763" t="str">
            <v>ايداع</v>
          </cell>
        </row>
        <row r="764">
          <cell r="B764">
            <v>2000</v>
          </cell>
          <cell r="C764" t="str">
            <v>سحب</v>
          </cell>
        </row>
        <row r="765">
          <cell r="C765" t="str">
            <v>ايداع</v>
          </cell>
        </row>
        <row r="766">
          <cell r="C766" t="str">
            <v>ايداع</v>
          </cell>
        </row>
        <row r="767">
          <cell r="C767" t="str">
            <v>ايداع</v>
          </cell>
        </row>
        <row r="768">
          <cell r="C768" t="str">
            <v>ايداع</v>
          </cell>
        </row>
        <row r="769">
          <cell r="C769" t="str">
            <v>ايداع</v>
          </cell>
        </row>
        <row r="770">
          <cell r="C770" t="str">
            <v>ايداع</v>
          </cell>
        </row>
        <row r="771">
          <cell r="B771">
            <v>2000</v>
          </cell>
          <cell r="C771" t="str">
            <v>سحب</v>
          </cell>
        </row>
        <row r="772">
          <cell r="C772" t="str">
            <v>ايداع</v>
          </cell>
        </row>
        <row r="773">
          <cell r="C773" t="str">
            <v>ايداع</v>
          </cell>
        </row>
        <row r="774">
          <cell r="C774" t="str">
            <v>ايداع</v>
          </cell>
        </row>
        <row r="775">
          <cell r="C775" t="str">
            <v>ايداع</v>
          </cell>
        </row>
        <row r="776">
          <cell r="C776" t="str">
            <v>ايداع</v>
          </cell>
        </row>
        <row r="777">
          <cell r="C777" t="str">
            <v>ايداع</v>
          </cell>
        </row>
        <row r="778">
          <cell r="C778" t="str">
            <v>ايداع</v>
          </cell>
        </row>
        <row r="779">
          <cell r="B779">
            <v>50000</v>
          </cell>
          <cell r="C779" t="str">
            <v>استرجعت</v>
          </cell>
        </row>
        <row r="780">
          <cell r="C780" t="str">
            <v>ايداع</v>
          </cell>
        </row>
        <row r="781">
          <cell r="C781" t="str">
            <v>ايداع</v>
          </cell>
        </row>
        <row r="782">
          <cell r="C782" t="str">
            <v>ايداع</v>
          </cell>
        </row>
        <row r="783">
          <cell r="C783" t="str">
            <v>ايداع</v>
          </cell>
        </row>
        <row r="784">
          <cell r="C784" t="str">
            <v>ايداع</v>
          </cell>
        </row>
        <row r="785">
          <cell r="C785" t="str">
            <v>ايداع</v>
          </cell>
        </row>
        <row r="786">
          <cell r="C786" t="str">
            <v>ايداع</v>
          </cell>
        </row>
        <row r="787">
          <cell r="C787" t="str">
            <v>ايداع</v>
          </cell>
        </row>
        <row r="788">
          <cell r="C788" t="str">
            <v>ايداع</v>
          </cell>
        </row>
        <row r="789">
          <cell r="C789" t="str">
            <v>ايداع</v>
          </cell>
        </row>
        <row r="790">
          <cell r="B790">
            <v>52000</v>
          </cell>
          <cell r="C790" t="str">
            <v>شراء</v>
          </cell>
        </row>
        <row r="791">
          <cell r="C791" t="str">
            <v>ايداع</v>
          </cell>
        </row>
        <row r="792">
          <cell r="C792" t="str">
            <v>ايداع</v>
          </cell>
        </row>
        <row r="793">
          <cell r="C793" t="str">
            <v>ايداع</v>
          </cell>
        </row>
        <row r="794">
          <cell r="C794" t="str">
            <v>ايداع</v>
          </cell>
        </row>
        <row r="795">
          <cell r="B795">
            <v>4950</v>
          </cell>
          <cell r="C795" t="str">
            <v>سحب</v>
          </cell>
        </row>
      </sheetData>
      <sheetData sheetId="17">
        <row r="6">
          <cell r="B6">
            <v>15500</v>
          </cell>
          <cell r="C6" t="str">
            <v>شراء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B19">
            <v>36000</v>
          </cell>
          <cell r="C19" t="str">
            <v>شراء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B22">
            <v>70000</v>
          </cell>
          <cell r="C22" t="str">
            <v>شراء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B54">
            <v>38000</v>
          </cell>
          <cell r="C54" t="str">
            <v>شراء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B71">
            <v>48000</v>
          </cell>
          <cell r="C71" t="str">
            <v>شراء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B104">
            <v>45000</v>
          </cell>
          <cell r="C104" t="str">
            <v>شراء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B118">
            <v>1450000</v>
          </cell>
          <cell r="C118" t="str">
            <v>شراء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B130">
            <v>750000</v>
          </cell>
          <cell r="C130" t="str">
            <v>شراء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B152">
            <v>75000</v>
          </cell>
          <cell r="C152" t="str">
            <v>شراء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B172">
            <v>43000</v>
          </cell>
          <cell r="C172" t="str">
            <v>شراء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B181">
            <v>38500</v>
          </cell>
          <cell r="C181" t="str">
            <v>شراء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B185">
            <v>38500</v>
          </cell>
          <cell r="C185" t="str">
            <v>شراء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B192">
            <v>10000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C223" t="str">
            <v>ايداع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B229">
            <v>58000</v>
          </cell>
          <cell r="C229" t="str">
            <v>شراء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</sheetData>
      <sheetData sheetId="18"/>
      <sheetData sheetId="19">
        <row r="6">
          <cell r="C6" t="str">
            <v>ايداع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B10">
            <v>65000</v>
          </cell>
          <cell r="C10" t="str">
            <v>شراء</v>
          </cell>
        </row>
        <row r="11">
          <cell r="B11">
            <v>140000</v>
          </cell>
          <cell r="C11" t="str">
            <v>شراء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B20">
            <v>58000</v>
          </cell>
          <cell r="C20" t="str">
            <v>شراء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B43">
            <v>228000</v>
          </cell>
          <cell r="C43" t="str">
            <v>شراء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B67">
            <v>42000</v>
          </cell>
          <cell r="C67" t="str">
            <v>شراء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B82">
            <v>80000</v>
          </cell>
          <cell r="C82" t="str">
            <v>سحب</v>
          </cell>
        </row>
        <row r="83">
          <cell r="C83" t="str">
            <v>ايداع</v>
          </cell>
        </row>
        <row r="84">
          <cell r="B84">
            <v>100000</v>
          </cell>
          <cell r="C84" t="str">
            <v>سحب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B89">
            <v>70000</v>
          </cell>
          <cell r="C89" t="str">
            <v>سحب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B95">
            <v>70000</v>
          </cell>
          <cell r="C95" t="str">
            <v>سحب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B100">
            <v>90000</v>
          </cell>
          <cell r="C100" t="str">
            <v>سحب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6">
          <cell r="B106">
            <v>20000</v>
          </cell>
          <cell r="C106" t="str">
            <v>سحب</v>
          </cell>
        </row>
        <row r="107">
          <cell r="B107">
            <v>30000</v>
          </cell>
          <cell r="C107" t="str">
            <v>سحب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B110">
            <v>15000</v>
          </cell>
          <cell r="C110" t="str">
            <v>سحب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B119">
            <v>20000</v>
          </cell>
          <cell r="C119" t="str">
            <v>سحب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B125">
            <v>125000</v>
          </cell>
          <cell r="C125" t="str">
            <v>سحب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</sheetData>
      <sheetData sheetId="20">
        <row r="6">
          <cell r="C6" t="str">
            <v>ايداع</v>
          </cell>
        </row>
        <row r="7">
          <cell r="B7">
            <v>36000</v>
          </cell>
          <cell r="C7" t="str">
            <v>شراء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B10">
            <v>36000</v>
          </cell>
          <cell r="C10" t="str">
            <v>شراء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B26">
            <v>1050</v>
          </cell>
          <cell r="C26" t="str">
            <v>سحب</v>
          </cell>
        </row>
        <row r="27">
          <cell r="B27">
            <v>35000</v>
          </cell>
          <cell r="C27" t="str">
            <v>شراء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B45">
            <v>600</v>
          </cell>
          <cell r="C45" t="str">
            <v>سحب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B49">
            <v>37000</v>
          </cell>
          <cell r="C49" t="str">
            <v>شراء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B71">
            <v>35500</v>
          </cell>
          <cell r="C71" t="str">
            <v>شراء</v>
          </cell>
        </row>
        <row r="72">
          <cell r="C72" t="str">
            <v>ايداع</v>
          </cell>
        </row>
        <row r="73">
          <cell r="B73">
            <v>1100</v>
          </cell>
          <cell r="C73" t="str">
            <v>سحب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B82">
            <v>36000</v>
          </cell>
          <cell r="C82" t="str">
            <v>شراء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B102">
            <v>1200</v>
          </cell>
          <cell r="C102" t="str">
            <v>سحب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B119">
            <v>38000</v>
          </cell>
          <cell r="C119" t="str">
            <v>شراء</v>
          </cell>
        </row>
        <row r="120">
          <cell r="C120" t="str">
            <v>ايداع</v>
          </cell>
        </row>
        <row r="121">
          <cell r="B121">
            <v>22000</v>
          </cell>
          <cell r="C121" t="str">
            <v>سحب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B141">
            <v>1800</v>
          </cell>
          <cell r="C141" t="str">
            <v>سحب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B169">
            <v>45000</v>
          </cell>
          <cell r="C169" t="str">
            <v>شراء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B176">
            <v>1350</v>
          </cell>
          <cell r="C176" t="str">
            <v>سحب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B199">
            <v>800</v>
          </cell>
          <cell r="C199" t="str">
            <v>سحب</v>
          </cell>
        </row>
        <row r="200">
          <cell r="B200">
            <v>54000</v>
          </cell>
          <cell r="C200" t="str">
            <v>شراء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B223">
            <v>900</v>
          </cell>
          <cell r="C223" t="str">
            <v>سحب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B240">
            <v>88000</v>
          </cell>
          <cell r="C240" t="str">
            <v>سحب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B247">
            <v>800</v>
          </cell>
          <cell r="C247" t="str">
            <v>سحب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B261">
            <v>8175</v>
          </cell>
          <cell r="C261" t="str">
            <v>محامي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B264">
            <v>2300</v>
          </cell>
          <cell r="C264" t="str">
            <v>سحب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</sheetData>
      <sheetData sheetId="21">
        <row r="6">
          <cell r="C6" t="str">
            <v>ايداع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B11">
            <v>29900</v>
          </cell>
          <cell r="C11" t="str">
            <v>شراء</v>
          </cell>
        </row>
        <row r="12">
          <cell r="B12">
            <v>29900</v>
          </cell>
          <cell r="C12" t="str">
            <v>شراء</v>
          </cell>
        </row>
        <row r="13">
          <cell r="C13" t="str">
            <v>ايداع</v>
          </cell>
        </row>
        <row r="14">
          <cell r="B14">
            <v>32500</v>
          </cell>
          <cell r="C14" t="str">
            <v>شراء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B19">
            <v>37000</v>
          </cell>
          <cell r="C19" t="str">
            <v>شراء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B43">
            <v>33500</v>
          </cell>
          <cell r="C43" t="str">
            <v>شراء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B53">
            <v>37000</v>
          </cell>
          <cell r="C53" t="str">
            <v>شراء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B66">
            <v>58000</v>
          </cell>
          <cell r="C66" t="str">
            <v>شراء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B95">
            <v>38000</v>
          </cell>
          <cell r="C95" t="str">
            <v>شراء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B107">
            <v>38000</v>
          </cell>
          <cell r="C107" t="str">
            <v>شراء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B123">
            <v>43000</v>
          </cell>
          <cell r="C123" t="str">
            <v>شراء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B135">
            <v>45000</v>
          </cell>
          <cell r="C135" t="str">
            <v>شراء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B180">
            <v>36000</v>
          </cell>
          <cell r="C180" t="str">
            <v>شراء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B202">
            <v>36000</v>
          </cell>
          <cell r="C202" t="str">
            <v>شراء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C223" t="str">
            <v>ايداع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B228">
            <v>37000</v>
          </cell>
          <cell r="C228" t="str">
            <v>شراء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B257">
            <v>48000</v>
          </cell>
          <cell r="C257" t="str">
            <v>شراء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B264">
            <v>6000</v>
          </cell>
          <cell r="C264" t="str">
            <v>سحب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B276">
            <v>36000</v>
          </cell>
          <cell r="C276" t="str">
            <v>شراء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  <row r="282">
          <cell r="C282" t="str">
            <v>ايداع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B299">
            <v>70000</v>
          </cell>
          <cell r="C299" t="str">
            <v>شراء</v>
          </cell>
        </row>
        <row r="300">
          <cell r="C300" t="str">
            <v>ايداع</v>
          </cell>
        </row>
        <row r="301">
          <cell r="C301" t="str">
            <v>ايداع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C307" t="str">
            <v>ايداع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B315">
            <v>60000</v>
          </cell>
          <cell r="C315" t="str">
            <v>شراء</v>
          </cell>
        </row>
        <row r="316">
          <cell r="C316" t="str">
            <v>ايداع</v>
          </cell>
        </row>
        <row r="317">
          <cell r="C317" t="str">
            <v>ايداع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C322" t="str">
            <v>ايداع</v>
          </cell>
        </row>
        <row r="323">
          <cell r="C323" t="str">
            <v>ايداع</v>
          </cell>
        </row>
        <row r="324">
          <cell r="C324" t="str">
            <v>ايداع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B328">
            <v>35000</v>
          </cell>
          <cell r="C328" t="str">
            <v>شراء</v>
          </cell>
        </row>
        <row r="329">
          <cell r="C329" t="str">
            <v>ايداع</v>
          </cell>
        </row>
        <row r="330">
          <cell r="C330" t="str">
            <v>ايداع</v>
          </cell>
        </row>
        <row r="331">
          <cell r="C331" t="str">
            <v>ايداع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4">
          <cell r="C334" t="str">
            <v>ايداع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C338" t="str">
            <v>ايداع</v>
          </cell>
        </row>
        <row r="339">
          <cell r="C339" t="str">
            <v>ايداع</v>
          </cell>
        </row>
        <row r="340">
          <cell r="C340" t="str">
            <v>ايداع</v>
          </cell>
        </row>
        <row r="341">
          <cell r="C341" t="str">
            <v>ايداع</v>
          </cell>
        </row>
        <row r="342">
          <cell r="C342" t="str">
            <v>ايداع</v>
          </cell>
        </row>
        <row r="343">
          <cell r="B343">
            <v>4200</v>
          </cell>
          <cell r="C343" t="str">
            <v>سحب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C346" t="str">
            <v>ايداع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C349" t="str">
            <v>ايداع</v>
          </cell>
        </row>
        <row r="350">
          <cell r="C350" t="str">
            <v>ايداع</v>
          </cell>
        </row>
        <row r="351">
          <cell r="C351" t="str">
            <v>ايداع</v>
          </cell>
        </row>
        <row r="352">
          <cell r="C352" t="str">
            <v>ايداع</v>
          </cell>
        </row>
        <row r="353">
          <cell r="C353" t="str">
            <v>ايداع</v>
          </cell>
        </row>
        <row r="354">
          <cell r="C354" t="str">
            <v>ايداع</v>
          </cell>
        </row>
        <row r="355">
          <cell r="C355" t="str">
            <v>ايداع</v>
          </cell>
        </row>
        <row r="356">
          <cell r="C356" t="str">
            <v>ايداع</v>
          </cell>
        </row>
        <row r="357">
          <cell r="C357" t="str">
            <v>ايداع</v>
          </cell>
        </row>
        <row r="358">
          <cell r="C358" t="str">
            <v>ايداع</v>
          </cell>
        </row>
        <row r="359">
          <cell r="C359" t="str">
            <v>ايداع</v>
          </cell>
        </row>
        <row r="360">
          <cell r="C360" t="str">
            <v>ايداع</v>
          </cell>
        </row>
        <row r="361">
          <cell r="C361" t="str">
            <v>ايداع</v>
          </cell>
        </row>
        <row r="362">
          <cell r="C362" t="str">
            <v>ايداع</v>
          </cell>
        </row>
        <row r="363">
          <cell r="C363" t="str">
            <v>ايداع</v>
          </cell>
        </row>
        <row r="364">
          <cell r="B364">
            <v>40000</v>
          </cell>
          <cell r="C364" t="str">
            <v>شراء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C367" t="str">
            <v>ايداع</v>
          </cell>
        </row>
        <row r="368">
          <cell r="C368" t="str">
            <v>ايداع</v>
          </cell>
        </row>
        <row r="369">
          <cell r="C369" t="str">
            <v>ايداع</v>
          </cell>
        </row>
        <row r="370">
          <cell r="C370" t="str">
            <v>ايداع</v>
          </cell>
        </row>
        <row r="371">
          <cell r="C371" t="str">
            <v>ايداع</v>
          </cell>
        </row>
        <row r="372">
          <cell r="C372" t="str">
            <v>ايداع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C375" t="str">
            <v>ايداع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C378" t="str">
            <v>ايداع</v>
          </cell>
        </row>
        <row r="379">
          <cell r="C379" t="str">
            <v>ايداع</v>
          </cell>
        </row>
        <row r="380">
          <cell r="C380" t="str">
            <v>ايداع</v>
          </cell>
        </row>
        <row r="381">
          <cell r="C381" t="str">
            <v>ايداع</v>
          </cell>
        </row>
        <row r="382">
          <cell r="C382" t="str">
            <v>ايداع</v>
          </cell>
        </row>
        <row r="383">
          <cell r="C383" t="str">
            <v>ايداع</v>
          </cell>
        </row>
        <row r="384">
          <cell r="C384" t="str">
            <v>ايداع</v>
          </cell>
        </row>
        <row r="385">
          <cell r="C385" t="str">
            <v>ايداع</v>
          </cell>
        </row>
        <row r="386">
          <cell r="C386" t="str">
            <v>ايداع</v>
          </cell>
        </row>
        <row r="387">
          <cell r="C387" t="str">
            <v>ايداع</v>
          </cell>
        </row>
        <row r="388">
          <cell r="C388" t="str">
            <v>ايداع</v>
          </cell>
        </row>
        <row r="389">
          <cell r="C389" t="str">
            <v>ايداع</v>
          </cell>
        </row>
        <row r="390">
          <cell r="B390">
            <v>60000</v>
          </cell>
          <cell r="C390" t="str">
            <v>شراء</v>
          </cell>
        </row>
        <row r="391">
          <cell r="C391" t="str">
            <v>ايداع</v>
          </cell>
        </row>
        <row r="392">
          <cell r="C392" t="str">
            <v>ايداع</v>
          </cell>
        </row>
        <row r="393">
          <cell r="C393" t="str">
            <v>ايداع</v>
          </cell>
        </row>
        <row r="394">
          <cell r="C394" t="str">
            <v>ايداع</v>
          </cell>
        </row>
        <row r="395">
          <cell r="C395" t="str">
            <v>ايداع</v>
          </cell>
        </row>
        <row r="396">
          <cell r="C396" t="str">
            <v>ايداع</v>
          </cell>
        </row>
        <row r="397">
          <cell r="C397" t="str">
            <v>ايداع</v>
          </cell>
        </row>
        <row r="398">
          <cell r="C398" t="str">
            <v>ايداع</v>
          </cell>
        </row>
        <row r="399">
          <cell r="C399" t="str">
            <v>ايداع</v>
          </cell>
        </row>
        <row r="400">
          <cell r="C400" t="str">
            <v>ايداع</v>
          </cell>
        </row>
        <row r="401">
          <cell r="C401" t="str">
            <v>ايداع</v>
          </cell>
        </row>
        <row r="402">
          <cell r="C402" t="str">
            <v>ايداع</v>
          </cell>
        </row>
        <row r="403">
          <cell r="C403" t="str">
            <v>ايداع</v>
          </cell>
        </row>
        <row r="404">
          <cell r="C404" t="str">
            <v>ايداع</v>
          </cell>
        </row>
        <row r="405">
          <cell r="C405" t="str">
            <v>ايداع</v>
          </cell>
        </row>
        <row r="406">
          <cell r="B406">
            <v>64000</v>
          </cell>
          <cell r="C406" t="str">
            <v>شراء</v>
          </cell>
        </row>
        <row r="407">
          <cell r="C407" t="str">
            <v>ايداع</v>
          </cell>
        </row>
        <row r="408">
          <cell r="C408" t="str">
            <v>ايداع</v>
          </cell>
        </row>
        <row r="409">
          <cell r="C409" t="str">
            <v>ايداع</v>
          </cell>
        </row>
        <row r="410">
          <cell r="C410" t="str">
            <v>ايداع</v>
          </cell>
        </row>
        <row r="411">
          <cell r="C411" t="str">
            <v>ايداع</v>
          </cell>
        </row>
        <row r="412">
          <cell r="C412" t="str">
            <v>ايداع</v>
          </cell>
        </row>
        <row r="413">
          <cell r="C413" t="str">
            <v>ايداع</v>
          </cell>
        </row>
        <row r="414">
          <cell r="C414" t="str">
            <v>ايداع</v>
          </cell>
        </row>
        <row r="415">
          <cell r="C415" t="str">
            <v>ايداع</v>
          </cell>
        </row>
        <row r="416">
          <cell r="C416" t="str">
            <v>ايداع</v>
          </cell>
        </row>
        <row r="417">
          <cell r="C417" t="str">
            <v>ايداع</v>
          </cell>
        </row>
        <row r="418">
          <cell r="C418" t="str">
            <v>ايداع</v>
          </cell>
        </row>
        <row r="419">
          <cell r="C419" t="str">
            <v>ايداع</v>
          </cell>
        </row>
        <row r="420">
          <cell r="C420" t="str">
            <v>ايداع</v>
          </cell>
        </row>
        <row r="421">
          <cell r="C421" t="str">
            <v>ايداع</v>
          </cell>
        </row>
        <row r="422">
          <cell r="C422" t="str">
            <v>ايداع</v>
          </cell>
        </row>
        <row r="423">
          <cell r="C423" t="str">
            <v>ايداع</v>
          </cell>
        </row>
        <row r="424">
          <cell r="C424" t="str">
            <v>ايداع</v>
          </cell>
        </row>
        <row r="425">
          <cell r="C425" t="str">
            <v>ايداع</v>
          </cell>
        </row>
        <row r="426">
          <cell r="C426" t="str">
            <v>ايداع</v>
          </cell>
        </row>
        <row r="427">
          <cell r="C427" t="str">
            <v>ايداع</v>
          </cell>
        </row>
        <row r="428">
          <cell r="C428" t="str">
            <v>ايداع</v>
          </cell>
        </row>
        <row r="429">
          <cell r="C429" t="str">
            <v>ايداع</v>
          </cell>
        </row>
        <row r="430">
          <cell r="B430">
            <v>73000</v>
          </cell>
          <cell r="C430" t="str">
            <v>شراء</v>
          </cell>
        </row>
        <row r="431">
          <cell r="C431" t="str">
            <v>ايداع</v>
          </cell>
        </row>
        <row r="432">
          <cell r="C432" t="str">
            <v>ايداع</v>
          </cell>
        </row>
        <row r="433">
          <cell r="C433" t="str">
            <v>ايداع</v>
          </cell>
        </row>
        <row r="434">
          <cell r="C434" t="str">
            <v>ايداع</v>
          </cell>
        </row>
        <row r="435">
          <cell r="C435" t="str">
            <v>ايداع</v>
          </cell>
        </row>
        <row r="436">
          <cell r="C436" t="str">
            <v>ايداع</v>
          </cell>
        </row>
        <row r="437">
          <cell r="C437" t="str">
            <v>ايداع</v>
          </cell>
        </row>
        <row r="438">
          <cell r="C438" t="str">
            <v>ايداع</v>
          </cell>
        </row>
        <row r="439">
          <cell r="C439" t="str">
            <v>ايداع</v>
          </cell>
        </row>
        <row r="440">
          <cell r="C440" t="str">
            <v>ايداع</v>
          </cell>
        </row>
        <row r="441">
          <cell r="B441">
            <v>6000</v>
          </cell>
          <cell r="C441" t="str">
            <v>سحب</v>
          </cell>
        </row>
        <row r="442">
          <cell r="B442">
            <v>36000</v>
          </cell>
          <cell r="C442" t="str">
            <v>شراء</v>
          </cell>
        </row>
        <row r="443">
          <cell r="C443" t="str">
            <v>ايداع</v>
          </cell>
        </row>
        <row r="444">
          <cell r="C444" t="str">
            <v>ايداع</v>
          </cell>
        </row>
        <row r="445">
          <cell r="C445" t="str">
            <v>ايداع</v>
          </cell>
        </row>
        <row r="446">
          <cell r="C446" t="str">
            <v>ايداع</v>
          </cell>
        </row>
        <row r="447">
          <cell r="C447" t="str">
            <v>ايداع</v>
          </cell>
        </row>
        <row r="448">
          <cell r="C448" t="str">
            <v>ايداع</v>
          </cell>
        </row>
        <row r="449">
          <cell r="C449" t="str">
            <v>ايداع</v>
          </cell>
        </row>
        <row r="450">
          <cell r="C450" t="str">
            <v>ايداع</v>
          </cell>
        </row>
        <row r="451">
          <cell r="C451" t="str">
            <v>ايداع</v>
          </cell>
        </row>
        <row r="452">
          <cell r="C452" t="str">
            <v>ايداع</v>
          </cell>
        </row>
        <row r="453">
          <cell r="C453" t="str">
            <v>ايداع</v>
          </cell>
        </row>
        <row r="454">
          <cell r="C454" t="str">
            <v>ايداع</v>
          </cell>
        </row>
        <row r="455">
          <cell r="C455" t="str">
            <v>ايداع</v>
          </cell>
        </row>
        <row r="456">
          <cell r="C456" t="str">
            <v>ايداع</v>
          </cell>
        </row>
        <row r="457">
          <cell r="C457" t="str">
            <v>ايداع</v>
          </cell>
        </row>
        <row r="458">
          <cell r="C458" t="str">
            <v>ايداع</v>
          </cell>
        </row>
        <row r="459">
          <cell r="C459" t="str">
            <v>ايداع</v>
          </cell>
        </row>
        <row r="460">
          <cell r="C460" t="str">
            <v>ايداع</v>
          </cell>
        </row>
        <row r="461">
          <cell r="C461" t="str">
            <v>ايداع</v>
          </cell>
        </row>
        <row r="462">
          <cell r="C462" t="str">
            <v>ايداع</v>
          </cell>
        </row>
        <row r="463">
          <cell r="C463" t="str">
            <v>ايداع</v>
          </cell>
        </row>
        <row r="464">
          <cell r="C464" t="str">
            <v>ايداع</v>
          </cell>
        </row>
        <row r="465">
          <cell r="C465" t="str">
            <v>ايداع</v>
          </cell>
        </row>
        <row r="466">
          <cell r="C466" t="str">
            <v>ايداع</v>
          </cell>
        </row>
        <row r="467">
          <cell r="C467" t="str">
            <v>ايداع</v>
          </cell>
        </row>
        <row r="468">
          <cell r="C468" t="str">
            <v>ايداع</v>
          </cell>
        </row>
        <row r="469">
          <cell r="C469" t="str">
            <v>ايداع</v>
          </cell>
        </row>
        <row r="470">
          <cell r="C470" t="str">
            <v>ايداع</v>
          </cell>
        </row>
        <row r="471">
          <cell r="C471" t="str">
            <v>ايداع</v>
          </cell>
        </row>
        <row r="472">
          <cell r="C472" t="str">
            <v>ايداع</v>
          </cell>
        </row>
        <row r="473">
          <cell r="C473" t="str">
            <v>ايداع</v>
          </cell>
        </row>
        <row r="474">
          <cell r="C474" t="str">
            <v>ايداع</v>
          </cell>
        </row>
        <row r="475">
          <cell r="C475" t="str">
            <v>ايداع</v>
          </cell>
        </row>
        <row r="476">
          <cell r="C476" t="str">
            <v>ايداع</v>
          </cell>
        </row>
        <row r="477">
          <cell r="C477" t="str">
            <v>ايداع</v>
          </cell>
        </row>
        <row r="478">
          <cell r="C478" t="str">
            <v>ايداع</v>
          </cell>
        </row>
        <row r="479">
          <cell r="C479" t="str">
            <v>ايداع</v>
          </cell>
        </row>
        <row r="480">
          <cell r="C480" t="str">
            <v>ايداع</v>
          </cell>
        </row>
        <row r="481">
          <cell r="C481" t="str">
            <v>ايداع</v>
          </cell>
        </row>
        <row r="482">
          <cell r="C482" t="str">
            <v>ايداع</v>
          </cell>
        </row>
        <row r="483">
          <cell r="C483" t="str">
            <v>ايداع</v>
          </cell>
        </row>
        <row r="484">
          <cell r="C484" t="str">
            <v>ايداع</v>
          </cell>
        </row>
        <row r="485">
          <cell r="C485" t="str">
            <v>ايداع</v>
          </cell>
        </row>
        <row r="486">
          <cell r="C486" t="str">
            <v>ايداع</v>
          </cell>
        </row>
        <row r="487">
          <cell r="B487">
            <v>85000</v>
          </cell>
          <cell r="C487" t="str">
            <v>شراء</v>
          </cell>
        </row>
        <row r="488">
          <cell r="C488" t="str">
            <v>ايداع</v>
          </cell>
        </row>
        <row r="489">
          <cell r="C489" t="str">
            <v>ايداع</v>
          </cell>
        </row>
        <row r="490">
          <cell r="C490" t="str">
            <v>ايداع</v>
          </cell>
        </row>
        <row r="491">
          <cell r="C491" t="str">
            <v>ايداع</v>
          </cell>
        </row>
        <row r="492">
          <cell r="C492" t="str">
            <v>ايداع</v>
          </cell>
        </row>
        <row r="493">
          <cell r="C493" t="str">
            <v>ايداع</v>
          </cell>
        </row>
        <row r="494">
          <cell r="C494" t="str">
            <v>ايداع</v>
          </cell>
        </row>
        <row r="495">
          <cell r="C495" t="str">
            <v>ايداع</v>
          </cell>
        </row>
        <row r="496">
          <cell r="C496" t="str">
            <v>ايداع</v>
          </cell>
        </row>
        <row r="497">
          <cell r="C497" t="str">
            <v>ايداع</v>
          </cell>
        </row>
        <row r="498">
          <cell r="C498" t="str">
            <v>ايداع</v>
          </cell>
        </row>
        <row r="499">
          <cell r="C499" t="str">
            <v>ايداع</v>
          </cell>
        </row>
        <row r="500">
          <cell r="C500" t="str">
            <v>ايداع</v>
          </cell>
        </row>
        <row r="501">
          <cell r="C501" t="str">
            <v>ايداع</v>
          </cell>
        </row>
        <row r="502">
          <cell r="C502" t="str">
            <v>ايداع</v>
          </cell>
        </row>
        <row r="503">
          <cell r="C503" t="str">
            <v>ايداع</v>
          </cell>
        </row>
        <row r="504">
          <cell r="C504" t="str">
            <v>ايداع</v>
          </cell>
        </row>
        <row r="505">
          <cell r="C505" t="str">
            <v>ايداع</v>
          </cell>
        </row>
        <row r="506">
          <cell r="C506" t="str">
            <v>ايداع</v>
          </cell>
        </row>
        <row r="507">
          <cell r="C507" t="str">
            <v>ايداع</v>
          </cell>
        </row>
        <row r="508">
          <cell r="C508" t="str">
            <v>ايداع</v>
          </cell>
        </row>
        <row r="509">
          <cell r="C509" t="str">
            <v>ايداع</v>
          </cell>
        </row>
        <row r="510">
          <cell r="C510" t="str">
            <v>ايداع</v>
          </cell>
        </row>
        <row r="511">
          <cell r="C511" t="str">
            <v>ايداع</v>
          </cell>
        </row>
        <row r="512">
          <cell r="C512" t="str">
            <v>ايداع</v>
          </cell>
        </row>
        <row r="513">
          <cell r="C513" t="str">
            <v>ايداع</v>
          </cell>
        </row>
        <row r="514">
          <cell r="C514" t="str">
            <v>ايداع</v>
          </cell>
        </row>
        <row r="515">
          <cell r="C515" t="str">
            <v>ايداع</v>
          </cell>
        </row>
        <row r="516">
          <cell r="B516">
            <v>70000</v>
          </cell>
          <cell r="C516" t="str">
            <v>شراء</v>
          </cell>
        </row>
        <row r="517">
          <cell r="C517" t="str">
            <v>ايداع</v>
          </cell>
        </row>
        <row r="518">
          <cell r="C518" t="str">
            <v>ايداع</v>
          </cell>
        </row>
        <row r="519">
          <cell r="C519" t="str">
            <v>ايداع</v>
          </cell>
        </row>
        <row r="520">
          <cell r="C520" t="str">
            <v>ايداع</v>
          </cell>
        </row>
        <row r="521">
          <cell r="C521" t="str">
            <v>ايداع</v>
          </cell>
        </row>
        <row r="522">
          <cell r="C522" t="str">
            <v>ايداع</v>
          </cell>
        </row>
        <row r="523">
          <cell r="C523" t="str">
            <v>ايداع</v>
          </cell>
        </row>
        <row r="524">
          <cell r="C524" t="str">
            <v>ايداع</v>
          </cell>
        </row>
        <row r="525">
          <cell r="C525" t="str">
            <v>ايداع</v>
          </cell>
        </row>
        <row r="526">
          <cell r="C526" t="str">
            <v>ايداع</v>
          </cell>
        </row>
        <row r="527">
          <cell r="C527" t="str">
            <v>ايداع</v>
          </cell>
        </row>
        <row r="528">
          <cell r="C528" t="str">
            <v>ايداع</v>
          </cell>
        </row>
        <row r="529">
          <cell r="C529" t="str">
            <v>ايداع</v>
          </cell>
        </row>
        <row r="530">
          <cell r="C530" t="str">
            <v>ايداع</v>
          </cell>
        </row>
        <row r="531">
          <cell r="C531" t="str">
            <v>ايداع</v>
          </cell>
        </row>
        <row r="532">
          <cell r="C532" t="str">
            <v>ايداع</v>
          </cell>
        </row>
        <row r="533">
          <cell r="C533" t="str">
            <v>ايداع</v>
          </cell>
        </row>
        <row r="534">
          <cell r="C534" t="str">
            <v>ايداع</v>
          </cell>
        </row>
        <row r="535">
          <cell r="B535">
            <v>36000</v>
          </cell>
          <cell r="C535" t="str">
            <v>شراء</v>
          </cell>
        </row>
        <row r="536">
          <cell r="C536" t="str">
            <v>ايداع</v>
          </cell>
        </row>
        <row r="537">
          <cell r="C537" t="str">
            <v>ايداع</v>
          </cell>
        </row>
        <row r="538">
          <cell r="C538" t="str">
            <v>ايداع</v>
          </cell>
        </row>
        <row r="539">
          <cell r="C539" t="str">
            <v>ايداع</v>
          </cell>
        </row>
        <row r="540">
          <cell r="C540" t="str">
            <v>ايداع</v>
          </cell>
        </row>
        <row r="541">
          <cell r="C541" t="str">
            <v>ايداع</v>
          </cell>
        </row>
        <row r="542">
          <cell r="C542" t="str">
            <v>ايداع</v>
          </cell>
        </row>
        <row r="543">
          <cell r="C543" t="str">
            <v>ايداع</v>
          </cell>
        </row>
        <row r="544">
          <cell r="C544" t="str">
            <v>ايداع</v>
          </cell>
        </row>
        <row r="545">
          <cell r="C545" t="str">
            <v>ايداع</v>
          </cell>
        </row>
        <row r="546">
          <cell r="B546">
            <v>5400</v>
          </cell>
          <cell r="C546" t="str">
            <v>سحب</v>
          </cell>
        </row>
        <row r="547">
          <cell r="C547" t="str">
            <v>ايداع</v>
          </cell>
        </row>
        <row r="548">
          <cell r="C548" t="str">
            <v>ايداع</v>
          </cell>
        </row>
        <row r="549">
          <cell r="C549" t="str">
            <v>ايداع</v>
          </cell>
        </row>
        <row r="550">
          <cell r="C550" t="str">
            <v>ايداع</v>
          </cell>
        </row>
        <row r="551">
          <cell r="C551" t="str">
            <v>ايداع</v>
          </cell>
        </row>
        <row r="552">
          <cell r="C552" t="str">
            <v>ايداع</v>
          </cell>
        </row>
        <row r="553">
          <cell r="C553" t="str">
            <v>ايداع</v>
          </cell>
        </row>
        <row r="554">
          <cell r="C554" t="str">
            <v>ايداع</v>
          </cell>
        </row>
        <row r="555">
          <cell r="C555" t="str">
            <v>ايداع</v>
          </cell>
        </row>
        <row r="556">
          <cell r="C556" t="str">
            <v>ايداع</v>
          </cell>
        </row>
        <row r="557">
          <cell r="C557" t="str">
            <v>ايداع</v>
          </cell>
        </row>
        <row r="558">
          <cell r="C558" t="str">
            <v>ايداع</v>
          </cell>
        </row>
        <row r="559">
          <cell r="C559" t="str">
            <v>ايداع</v>
          </cell>
        </row>
        <row r="560">
          <cell r="C560" t="str">
            <v>ايداع</v>
          </cell>
        </row>
        <row r="561">
          <cell r="C561" t="str">
            <v>ايداع</v>
          </cell>
        </row>
        <row r="562">
          <cell r="C562" t="str">
            <v>ايداع</v>
          </cell>
        </row>
        <row r="563">
          <cell r="C563" t="str">
            <v>ايداع</v>
          </cell>
        </row>
        <row r="564">
          <cell r="C564" t="str">
            <v>ايداع</v>
          </cell>
        </row>
        <row r="565">
          <cell r="C565" t="str">
            <v>ايداع</v>
          </cell>
        </row>
        <row r="566">
          <cell r="C566" t="str">
            <v>ايداع</v>
          </cell>
        </row>
        <row r="567">
          <cell r="C567" t="str">
            <v>ايداع</v>
          </cell>
        </row>
        <row r="568">
          <cell r="C568" t="str">
            <v>ايداع</v>
          </cell>
        </row>
        <row r="569">
          <cell r="C569" t="str">
            <v>ايداع</v>
          </cell>
        </row>
        <row r="570">
          <cell r="C570" t="str">
            <v>ايداع</v>
          </cell>
        </row>
        <row r="571">
          <cell r="C571" t="str">
            <v>ايداع</v>
          </cell>
        </row>
        <row r="572">
          <cell r="C572" t="str">
            <v>ايداع</v>
          </cell>
        </row>
        <row r="573">
          <cell r="C573" t="str">
            <v>ايداع</v>
          </cell>
        </row>
        <row r="574">
          <cell r="B574">
            <v>38000</v>
          </cell>
          <cell r="C574" t="str">
            <v>شراء</v>
          </cell>
        </row>
        <row r="575">
          <cell r="C575" t="str">
            <v>ايداع</v>
          </cell>
        </row>
        <row r="576">
          <cell r="C576" t="str">
            <v>ايداع</v>
          </cell>
        </row>
        <row r="577">
          <cell r="C577" t="str">
            <v>ايداع</v>
          </cell>
        </row>
        <row r="578">
          <cell r="C578" t="str">
            <v>ايداع</v>
          </cell>
        </row>
        <row r="579">
          <cell r="C579" t="str">
            <v>ايداع</v>
          </cell>
        </row>
        <row r="580">
          <cell r="C580" t="str">
            <v>ايداع</v>
          </cell>
        </row>
        <row r="581">
          <cell r="C581" t="str">
            <v>ايداع</v>
          </cell>
        </row>
        <row r="582">
          <cell r="C582" t="str">
            <v>ايداع</v>
          </cell>
        </row>
        <row r="583">
          <cell r="C583" t="str">
            <v>ايداع</v>
          </cell>
        </row>
        <row r="584">
          <cell r="C584" t="str">
            <v>ايداع</v>
          </cell>
        </row>
        <row r="585">
          <cell r="C585" t="str">
            <v>ايداع</v>
          </cell>
        </row>
        <row r="586">
          <cell r="C586" t="str">
            <v>ايداع</v>
          </cell>
        </row>
        <row r="587">
          <cell r="C587" t="str">
            <v>ايداع</v>
          </cell>
        </row>
        <row r="588">
          <cell r="C588" t="str">
            <v>ايداع</v>
          </cell>
        </row>
        <row r="589">
          <cell r="C589" t="str">
            <v>ايداع</v>
          </cell>
        </row>
        <row r="590">
          <cell r="C590" t="str">
            <v>ايداع</v>
          </cell>
        </row>
        <row r="591">
          <cell r="C591" t="str">
            <v>ايداع</v>
          </cell>
        </row>
        <row r="592">
          <cell r="C592" t="str">
            <v>ايداع</v>
          </cell>
        </row>
        <row r="593">
          <cell r="C593" t="str">
            <v>ايداع</v>
          </cell>
        </row>
        <row r="594">
          <cell r="C594" t="str">
            <v>ايداع</v>
          </cell>
        </row>
        <row r="595">
          <cell r="C595" t="str">
            <v>ايداع</v>
          </cell>
        </row>
        <row r="596">
          <cell r="C596" t="str">
            <v>ايداع</v>
          </cell>
        </row>
        <row r="597">
          <cell r="C597" t="str">
            <v>ايداع</v>
          </cell>
        </row>
        <row r="598">
          <cell r="C598" t="str">
            <v>ايداع</v>
          </cell>
        </row>
        <row r="599">
          <cell r="C599" t="str">
            <v>ايداع</v>
          </cell>
        </row>
        <row r="600">
          <cell r="C600" t="str">
            <v>ايداع</v>
          </cell>
        </row>
        <row r="601">
          <cell r="C601" t="str">
            <v>ايداع</v>
          </cell>
        </row>
        <row r="602">
          <cell r="C602" t="str">
            <v>ايداع</v>
          </cell>
        </row>
        <row r="603">
          <cell r="C603" t="str">
            <v>ايداع</v>
          </cell>
        </row>
        <row r="604">
          <cell r="C604" t="str">
            <v>ايداع</v>
          </cell>
        </row>
        <row r="605">
          <cell r="C605" t="str">
            <v>ايداع</v>
          </cell>
        </row>
        <row r="606">
          <cell r="C606" t="str">
            <v>ايداع</v>
          </cell>
        </row>
        <row r="607">
          <cell r="C607" t="str">
            <v>ايداع</v>
          </cell>
        </row>
        <row r="608">
          <cell r="C608" t="str">
            <v>ايداع</v>
          </cell>
        </row>
        <row r="609">
          <cell r="C609" t="str">
            <v>ايداع</v>
          </cell>
        </row>
        <row r="610">
          <cell r="C610" t="str">
            <v>ايداع</v>
          </cell>
        </row>
        <row r="611">
          <cell r="C611" t="str">
            <v>ايداع</v>
          </cell>
        </row>
        <row r="612">
          <cell r="C612" t="str">
            <v>ايداع</v>
          </cell>
        </row>
        <row r="613">
          <cell r="C613" t="str">
            <v>ايداع</v>
          </cell>
        </row>
        <row r="614">
          <cell r="C614" t="str">
            <v>ايداع</v>
          </cell>
        </row>
        <row r="615">
          <cell r="C615" t="str">
            <v>ايداع</v>
          </cell>
        </row>
        <row r="616">
          <cell r="C616" t="str">
            <v>ايداع</v>
          </cell>
        </row>
        <row r="617">
          <cell r="C617" t="str">
            <v>ايداع</v>
          </cell>
        </row>
        <row r="618">
          <cell r="C618" t="str">
            <v>ايداع</v>
          </cell>
        </row>
        <row r="619">
          <cell r="C619" t="str">
            <v>ايداع</v>
          </cell>
        </row>
        <row r="620">
          <cell r="C620" t="str">
            <v>ايداع</v>
          </cell>
        </row>
        <row r="621">
          <cell r="C621" t="str">
            <v>ايداع</v>
          </cell>
        </row>
        <row r="622">
          <cell r="C622" t="str">
            <v>ايداع</v>
          </cell>
        </row>
        <row r="623">
          <cell r="C623" t="str">
            <v>ايداع</v>
          </cell>
        </row>
        <row r="624">
          <cell r="C624" t="str">
            <v>ايداع</v>
          </cell>
        </row>
        <row r="625">
          <cell r="C625" t="str">
            <v>ايداع</v>
          </cell>
        </row>
        <row r="626">
          <cell r="C626" t="str">
            <v>ايداع</v>
          </cell>
        </row>
        <row r="627">
          <cell r="C627" t="str">
            <v>ايداع</v>
          </cell>
        </row>
        <row r="628">
          <cell r="C628" t="str">
            <v>ايداع</v>
          </cell>
        </row>
        <row r="629">
          <cell r="C629" t="str">
            <v>ايداع</v>
          </cell>
        </row>
        <row r="630">
          <cell r="C630" t="str">
            <v>ايداع</v>
          </cell>
        </row>
        <row r="631">
          <cell r="C631" t="str">
            <v>ايداع</v>
          </cell>
        </row>
        <row r="632">
          <cell r="C632" t="str">
            <v>ايداع</v>
          </cell>
        </row>
        <row r="633">
          <cell r="C633" t="str">
            <v>ايداع</v>
          </cell>
        </row>
        <row r="634">
          <cell r="C634" t="str">
            <v>ايداع</v>
          </cell>
        </row>
        <row r="635">
          <cell r="C635" t="str">
            <v>ايداع</v>
          </cell>
        </row>
        <row r="636">
          <cell r="C636" t="str">
            <v>ايداع</v>
          </cell>
        </row>
        <row r="637">
          <cell r="C637" t="str">
            <v>ايداع</v>
          </cell>
        </row>
        <row r="638">
          <cell r="C638" t="str">
            <v>ايداع</v>
          </cell>
        </row>
        <row r="639">
          <cell r="C639" t="str">
            <v>ايداع</v>
          </cell>
        </row>
        <row r="640">
          <cell r="C640" t="str">
            <v>ايداع</v>
          </cell>
        </row>
        <row r="641">
          <cell r="C641" t="str">
            <v>ايداع</v>
          </cell>
        </row>
        <row r="642">
          <cell r="C642" t="str">
            <v>ايداع</v>
          </cell>
        </row>
        <row r="643">
          <cell r="C643" t="str">
            <v>ايداع</v>
          </cell>
        </row>
        <row r="644">
          <cell r="C644" t="str">
            <v>ايداع</v>
          </cell>
        </row>
        <row r="645">
          <cell r="C645" t="str">
            <v>ايداع</v>
          </cell>
        </row>
        <row r="646">
          <cell r="C646" t="str">
            <v>ايداع</v>
          </cell>
        </row>
        <row r="647">
          <cell r="C647" t="str">
            <v>ايداع</v>
          </cell>
        </row>
        <row r="648">
          <cell r="C648" t="str">
            <v>ايداع</v>
          </cell>
        </row>
        <row r="649">
          <cell r="C649" t="str">
            <v>ايداع</v>
          </cell>
        </row>
        <row r="650">
          <cell r="C650" t="str">
            <v>ايداع</v>
          </cell>
        </row>
        <row r="651">
          <cell r="C651" t="str">
            <v>ايداع</v>
          </cell>
        </row>
        <row r="652">
          <cell r="C652" t="str">
            <v>ايداع</v>
          </cell>
        </row>
        <row r="653">
          <cell r="B653">
            <v>4700</v>
          </cell>
          <cell r="C653" t="str">
            <v>سحب</v>
          </cell>
        </row>
        <row r="654">
          <cell r="C654" t="str">
            <v>ايداع</v>
          </cell>
        </row>
        <row r="655">
          <cell r="C655" t="str">
            <v>ايداع</v>
          </cell>
        </row>
        <row r="656">
          <cell r="C656" t="str">
            <v>ايداع</v>
          </cell>
        </row>
        <row r="657">
          <cell r="C657" t="str">
            <v>ايداع</v>
          </cell>
        </row>
        <row r="658">
          <cell r="C658" t="str">
            <v>ايداع</v>
          </cell>
        </row>
        <row r="659">
          <cell r="C659" t="str">
            <v>ايداع</v>
          </cell>
        </row>
        <row r="660">
          <cell r="C660" t="str">
            <v>ايداع</v>
          </cell>
        </row>
        <row r="661">
          <cell r="C661" t="str">
            <v>ايداع</v>
          </cell>
        </row>
        <row r="662">
          <cell r="C662" t="str">
            <v>ايداع</v>
          </cell>
        </row>
        <row r="663">
          <cell r="C663" t="str">
            <v>ايداع</v>
          </cell>
        </row>
        <row r="664">
          <cell r="C664" t="str">
            <v>ايداع</v>
          </cell>
        </row>
        <row r="665">
          <cell r="C665" t="str">
            <v>ايداع</v>
          </cell>
        </row>
        <row r="666">
          <cell r="C666" t="str">
            <v>ايداع</v>
          </cell>
        </row>
        <row r="667">
          <cell r="C667" t="str">
            <v>ايداع</v>
          </cell>
        </row>
        <row r="668">
          <cell r="C668" t="str">
            <v>ايداع</v>
          </cell>
        </row>
        <row r="669">
          <cell r="C669" t="str">
            <v>ايداع</v>
          </cell>
        </row>
        <row r="670">
          <cell r="C670" t="str">
            <v>ايداع</v>
          </cell>
        </row>
        <row r="671">
          <cell r="C671" t="str">
            <v>ايداع</v>
          </cell>
        </row>
        <row r="672">
          <cell r="C672" t="str">
            <v>ايداع</v>
          </cell>
        </row>
        <row r="673">
          <cell r="C673" t="str">
            <v>ايداع</v>
          </cell>
        </row>
        <row r="674">
          <cell r="C674" t="str">
            <v>ايداع</v>
          </cell>
        </row>
        <row r="675">
          <cell r="C675" t="str">
            <v>ايداع</v>
          </cell>
        </row>
        <row r="676">
          <cell r="C676" t="str">
            <v>ايداع</v>
          </cell>
        </row>
        <row r="677">
          <cell r="C677" t="str">
            <v>ايداع</v>
          </cell>
        </row>
        <row r="678">
          <cell r="C678" t="str">
            <v>ايداع</v>
          </cell>
        </row>
        <row r="679">
          <cell r="C679" t="str">
            <v>ايداع</v>
          </cell>
        </row>
        <row r="680">
          <cell r="C680" t="str">
            <v>ايداع</v>
          </cell>
        </row>
        <row r="681">
          <cell r="C681" t="str">
            <v>ايداع</v>
          </cell>
        </row>
        <row r="682">
          <cell r="C682" t="str">
            <v>ايداع</v>
          </cell>
        </row>
        <row r="683">
          <cell r="C683" t="str">
            <v>ايداع</v>
          </cell>
        </row>
        <row r="684">
          <cell r="C684" t="str">
            <v>ايداع</v>
          </cell>
        </row>
        <row r="685">
          <cell r="C685" t="str">
            <v>ايداع</v>
          </cell>
        </row>
        <row r="686">
          <cell r="C686" t="str">
            <v>ايداع</v>
          </cell>
        </row>
        <row r="687">
          <cell r="C687" t="str">
            <v>ايداع</v>
          </cell>
        </row>
        <row r="688">
          <cell r="C688" t="str">
            <v>ايداع</v>
          </cell>
        </row>
        <row r="689">
          <cell r="C689" t="str">
            <v>ايداع</v>
          </cell>
        </row>
        <row r="690">
          <cell r="C690" t="str">
            <v>ايداع</v>
          </cell>
        </row>
        <row r="691">
          <cell r="C691" t="str">
            <v>ايداع</v>
          </cell>
        </row>
        <row r="692">
          <cell r="C692" t="str">
            <v>ايداع</v>
          </cell>
        </row>
        <row r="693">
          <cell r="C693" t="str">
            <v>ايداع</v>
          </cell>
        </row>
        <row r="694">
          <cell r="C694" t="str">
            <v>ايداع</v>
          </cell>
        </row>
        <row r="695">
          <cell r="C695" t="str">
            <v>ايداع</v>
          </cell>
        </row>
        <row r="696">
          <cell r="C696" t="str">
            <v>ايداع</v>
          </cell>
        </row>
        <row r="697">
          <cell r="C697" t="str">
            <v>ايداع</v>
          </cell>
        </row>
        <row r="698">
          <cell r="C698" t="str">
            <v>ايداع</v>
          </cell>
        </row>
        <row r="699">
          <cell r="C699" t="str">
            <v>ايداع</v>
          </cell>
        </row>
        <row r="700">
          <cell r="C700" t="str">
            <v>ايداع</v>
          </cell>
        </row>
        <row r="701">
          <cell r="C701" t="str">
            <v>ايداع</v>
          </cell>
        </row>
        <row r="702">
          <cell r="B702">
            <v>235700</v>
          </cell>
          <cell r="C702" t="str">
            <v>سحب</v>
          </cell>
        </row>
        <row r="703">
          <cell r="C703" t="str">
            <v>ايداع</v>
          </cell>
        </row>
        <row r="704">
          <cell r="C704" t="str">
            <v>ايداع</v>
          </cell>
        </row>
        <row r="705">
          <cell r="C705" t="str">
            <v>ايداع</v>
          </cell>
        </row>
        <row r="706">
          <cell r="C706" t="str">
            <v>ايداع</v>
          </cell>
        </row>
        <row r="707">
          <cell r="C707" t="str">
            <v>ايداع</v>
          </cell>
        </row>
        <row r="708">
          <cell r="C708" t="str">
            <v>ايداع</v>
          </cell>
        </row>
        <row r="709">
          <cell r="C709" t="str">
            <v>ايداع</v>
          </cell>
        </row>
        <row r="710">
          <cell r="B710">
            <v>75000</v>
          </cell>
          <cell r="C710" t="str">
            <v>شراء</v>
          </cell>
        </row>
        <row r="711">
          <cell r="C711" t="str">
            <v>ايداع</v>
          </cell>
        </row>
        <row r="712">
          <cell r="C712" t="str">
            <v>ايداع</v>
          </cell>
        </row>
        <row r="713">
          <cell r="C713" t="str">
            <v>ايداع</v>
          </cell>
        </row>
        <row r="714">
          <cell r="C714" t="str">
            <v>ايداع</v>
          </cell>
        </row>
        <row r="715">
          <cell r="C715" t="str">
            <v>ايداع</v>
          </cell>
        </row>
        <row r="716">
          <cell r="C716" t="str">
            <v>ايداع</v>
          </cell>
        </row>
        <row r="717">
          <cell r="C717" t="str">
            <v>ايداع</v>
          </cell>
        </row>
        <row r="718">
          <cell r="C718" t="str">
            <v>ايداع</v>
          </cell>
        </row>
        <row r="719">
          <cell r="C719" t="str">
            <v>ايداع</v>
          </cell>
        </row>
        <row r="720">
          <cell r="C720" t="str">
            <v>ايداع</v>
          </cell>
        </row>
        <row r="721">
          <cell r="C721" t="str">
            <v>ايداع</v>
          </cell>
        </row>
        <row r="722">
          <cell r="C722" t="str">
            <v>ايداع</v>
          </cell>
        </row>
        <row r="723">
          <cell r="C723" t="str">
            <v>ايداع</v>
          </cell>
        </row>
        <row r="724">
          <cell r="C724" t="str">
            <v>ايداع</v>
          </cell>
        </row>
        <row r="725">
          <cell r="C725" t="str">
            <v>ايداع</v>
          </cell>
        </row>
        <row r="726">
          <cell r="C726" t="str">
            <v>ايداع</v>
          </cell>
        </row>
        <row r="727">
          <cell r="C727" t="str">
            <v>ايداع</v>
          </cell>
        </row>
        <row r="728">
          <cell r="C728" t="str">
            <v>ايداع</v>
          </cell>
        </row>
        <row r="729">
          <cell r="C729" t="str">
            <v>ايداع</v>
          </cell>
        </row>
        <row r="730">
          <cell r="C730" t="str">
            <v>ايداع</v>
          </cell>
        </row>
        <row r="731">
          <cell r="C731" t="str">
            <v>ايداع</v>
          </cell>
        </row>
        <row r="732">
          <cell r="C732" t="str">
            <v>ايداع</v>
          </cell>
        </row>
        <row r="733">
          <cell r="C733" t="str">
            <v>ايداع</v>
          </cell>
        </row>
        <row r="734">
          <cell r="C734" t="str">
            <v>ايداع</v>
          </cell>
        </row>
        <row r="735">
          <cell r="C735" t="str">
            <v>ايداع</v>
          </cell>
        </row>
        <row r="736">
          <cell r="C736" t="str">
            <v>ايداع</v>
          </cell>
        </row>
        <row r="737">
          <cell r="C737" t="str">
            <v>ايداع</v>
          </cell>
        </row>
        <row r="738">
          <cell r="C738" t="str">
            <v>ايداع</v>
          </cell>
        </row>
        <row r="739">
          <cell r="B739">
            <v>5000</v>
          </cell>
          <cell r="C739" t="str">
            <v>سحب</v>
          </cell>
        </row>
        <row r="740">
          <cell r="C740" t="str">
            <v>ايداع</v>
          </cell>
        </row>
        <row r="741">
          <cell r="C741" t="str">
            <v>ايداع</v>
          </cell>
        </row>
        <row r="742">
          <cell r="C742" t="str">
            <v>ايداع</v>
          </cell>
        </row>
        <row r="743">
          <cell r="C743" t="str">
            <v>ايداع</v>
          </cell>
        </row>
        <row r="744">
          <cell r="C744" t="str">
            <v>ايداع</v>
          </cell>
        </row>
        <row r="745">
          <cell r="B745">
            <v>75000</v>
          </cell>
          <cell r="C745" t="str">
            <v>شراء</v>
          </cell>
        </row>
        <row r="746">
          <cell r="C746" t="str">
            <v>ايداع</v>
          </cell>
        </row>
        <row r="747">
          <cell r="C747" t="str">
            <v>ايداع</v>
          </cell>
        </row>
        <row r="748">
          <cell r="C748" t="str">
            <v>ايداع</v>
          </cell>
        </row>
        <row r="749">
          <cell r="C749" t="str">
            <v>ايداع</v>
          </cell>
        </row>
        <row r="750">
          <cell r="C750" t="str">
            <v>ايداع</v>
          </cell>
        </row>
        <row r="751">
          <cell r="C751" t="str">
            <v>ايداع</v>
          </cell>
        </row>
        <row r="752">
          <cell r="C752" t="str">
            <v>ايداع</v>
          </cell>
        </row>
        <row r="753">
          <cell r="C753" t="str">
            <v>ايداع</v>
          </cell>
        </row>
        <row r="754">
          <cell r="C754" t="str">
            <v>ايداع</v>
          </cell>
        </row>
        <row r="755">
          <cell r="C755" t="str">
            <v>ايداع</v>
          </cell>
        </row>
        <row r="756">
          <cell r="C756" t="str">
            <v>ايداع</v>
          </cell>
        </row>
        <row r="757">
          <cell r="C757" t="str">
            <v>ايداع</v>
          </cell>
        </row>
        <row r="758">
          <cell r="C758" t="str">
            <v>ايداع</v>
          </cell>
        </row>
        <row r="759">
          <cell r="C759" t="str">
            <v>ايداع</v>
          </cell>
        </row>
        <row r="760">
          <cell r="C760" t="str">
            <v>ايداع</v>
          </cell>
        </row>
        <row r="761">
          <cell r="C761" t="str">
            <v>ايداع</v>
          </cell>
        </row>
        <row r="762">
          <cell r="C762" t="str">
            <v>ايداع</v>
          </cell>
        </row>
        <row r="763">
          <cell r="C763" t="str">
            <v>ايداع</v>
          </cell>
        </row>
        <row r="764">
          <cell r="C764" t="str">
            <v>ايداع</v>
          </cell>
        </row>
        <row r="765">
          <cell r="C765" t="str">
            <v>ايداع</v>
          </cell>
        </row>
        <row r="766">
          <cell r="C766" t="str">
            <v>ايداع</v>
          </cell>
        </row>
        <row r="767">
          <cell r="C767" t="str">
            <v>ايداع</v>
          </cell>
        </row>
        <row r="768">
          <cell r="C768" t="str">
            <v>ايداع</v>
          </cell>
        </row>
        <row r="769">
          <cell r="C769" t="str">
            <v>ايداع</v>
          </cell>
        </row>
        <row r="770">
          <cell r="C770" t="str">
            <v>ايداع</v>
          </cell>
        </row>
        <row r="771">
          <cell r="C771" t="str">
            <v>ايداع</v>
          </cell>
        </row>
        <row r="772">
          <cell r="C772" t="str">
            <v>ايداع</v>
          </cell>
        </row>
        <row r="773">
          <cell r="C773" t="str">
            <v>ايداع</v>
          </cell>
        </row>
        <row r="774">
          <cell r="C774" t="str">
            <v>ايداع</v>
          </cell>
        </row>
        <row r="775">
          <cell r="C775" t="str">
            <v>ايداع</v>
          </cell>
        </row>
        <row r="776">
          <cell r="C776" t="str">
            <v>ايداع</v>
          </cell>
        </row>
        <row r="777">
          <cell r="C777" t="str">
            <v>ايداع</v>
          </cell>
        </row>
        <row r="778">
          <cell r="C778" t="str">
            <v>ايداع</v>
          </cell>
        </row>
        <row r="779">
          <cell r="C779" t="str">
            <v>ايداع</v>
          </cell>
        </row>
        <row r="780">
          <cell r="C780" t="str">
            <v>ايداع</v>
          </cell>
        </row>
        <row r="781">
          <cell r="C781" t="str">
            <v>ايداع</v>
          </cell>
        </row>
        <row r="782">
          <cell r="C782" t="str">
            <v>ايداع</v>
          </cell>
        </row>
        <row r="783">
          <cell r="C783" t="str">
            <v>ايداع</v>
          </cell>
        </row>
        <row r="784">
          <cell r="C784" t="str">
            <v>ايداع</v>
          </cell>
        </row>
        <row r="785">
          <cell r="C785" t="str">
            <v>ايداع</v>
          </cell>
        </row>
        <row r="786">
          <cell r="C786" t="str">
            <v>ايداع</v>
          </cell>
        </row>
        <row r="787">
          <cell r="C787" t="str">
            <v>ايداع</v>
          </cell>
        </row>
        <row r="788">
          <cell r="C788" t="str">
            <v>ايداع</v>
          </cell>
        </row>
        <row r="789">
          <cell r="B789">
            <v>75000</v>
          </cell>
          <cell r="C789" t="str">
            <v>شراء</v>
          </cell>
        </row>
        <row r="790">
          <cell r="C790" t="str">
            <v>ايداع</v>
          </cell>
        </row>
        <row r="791">
          <cell r="C791" t="str">
            <v>ايداع</v>
          </cell>
        </row>
        <row r="792">
          <cell r="C792" t="str">
            <v>ايداع</v>
          </cell>
        </row>
        <row r="793">
          <cell r="C793" t="str">
            <v>ايداع</v>
          </cell>
        </row>
        <row r="794">
          <cell r="C794" t="str">
            <v>ايداع</v>
          </cell>
        </row>
        <row r="795">
          <cell r="C795" t="str">
            <v>ايداع</v>
          </cell>
        </row>
        <row r="796">
          <cell r="C796" t="str">
            <v>ايداع</v>
          </cell>
        </row>
        <row r="797">
          <cell r="C797" t="str">
            <v>ايداع</v>
          </cell>
        </row>
        <row r="798">
          <cell r="C798" t="str">
            <v>ايداع</v>
          </cell>
        </row>
        <row r="799">
          <cell r="C799" t="str">
            <v>ايداع</v>
          </cell>
        </row>
        <row r="800">
          <cell r="C800" t="str">
            <v>ايداع</v>
          </cell>
        </row>
        <row r="801">
          <cell r="C801" t="str">
            <v>ايداع</v>
          </cell>
        </row>
        <row r="802">
          <cell r="C802" t="str">
            <v>ايداع</v>
          </cell>
        </row>
        <row r="803">
          <cell r="C803" t="str">
            <v>ايداع</v>
          </cell>
        </row>
        <row r="804">
          <cell r="C804" t="str">
            <v>ايداع</v>
          </cell>
        </row>
        <row r="805">
          <cell r="C805" t="str">
            <v>ايداع</v>
          </cell>
        </row>
        <row r="806">
          <cell r="C806" t="str">
            <v>ايداع</v>
          </cell>
        </row>
        <row r="807">
          <cell r="C807" t="str">
            <v>ايداع</v>
          </cell>
        </row>
        <row r="808">
          <cell r="B808">
            <v>3600</v>
          </cell>
          <cell r="C808" t="str">
            <v>سحب</v>
          </cell>
        </row>
        <row r="809">
          <cell r="C809" t="str">
            <v>ايداع</v>
          </cell>
        </row>
        <row r="810">
          <cell r="C810" t="str">
            <v>ايداع</v>
          </cell>
        </row>
        <row r="811">
          <cell r="C811" t="str">
            <v>ايداع</v>
          </cell>
        </row>
        <row r="812">
          <cell r="C812" t="str">
            <v>ايداع</v>
          </cell>
        </row>
        <row r="813">
          <cell r="C813" t="str">
            <v>ايداع</v>
          </cell>
        </row>
        <row r="814">
          <cell r="C814" t="str">
            <v>ايداع</v>
          </cell>
        </row>
        <row r="815">
          <cell r="C815" t="str">
            <v>ايداع</v>
          </cell>
        </row>
        <row r="816">
          <cell r="C816" t="str">
            <v>ايداع</v>
          </cell>
        </row>
        <row r="817">
          <cell r="C817" t="str">
            <v>ايداع</v>
          </cell>
        </row>
        <row r="818">
          <cell r="C818" t="str">
            <v>ايداع</v>
          </cell>
        </row>
        <row r="819">
          <cell r="B819">
            <v>57000</v>
          </cell>
          <cell r="C819" t="str">
            <v>شراء</v>
          </cell>
        </row>
        <row r="820">
          <cell r="C820" t="str">
            <v>ايداع</v>
          </cell>
        </row>
        <row r="821">
          <cell r="C821" t="str">
            <v>ايداع</v>
          </cell>
        </row>
        <row r="822">
          <cell r="C822" t="str">
            <v>ايداع</v>
          </cell>
        </row>
        <row r="823">
          <cell r="C823" t="str">
            <v>ايداع</v>
          </cell>
        </row>
        <row r="824">
          <cell r="C824" t="str">
            <v>ايداع</v>
          </cell>
        </row>
        <row r="825">
          <cell r="C825" t="str">
            <v>ايداع</v>
          </cell>
        </row>
        <row r="826">
          <cell r="C826" t="str">
            <v>ايداع</v>
          </cell>
        </row>
        <row r="827">
          <cell r="C827" t="str">
            <v>ايداع</v>
          </cell>
        </row>
        <row r="828">
          <cell r="C828" t="str">
            <v>ايداع</v>
          </cell>
        </row>
        <row r="829">
          <cell r="C829" t="str">
            <v>ايداع</v>
          </cell>
        </row>
        <row r="830">
          <cell r="C830" t="str">
            <v>ايداع</v>
          </cell>
        </row>
        <row r="831">
          <cell r="C831" t="str">
            <v>ايداع</v>
          </cell>
        </row>
        <row r="832">
          <cell r="C832" t="str">
            <v>ايداع</v>
          </cell>
        </row>
        <row r="833">
          <cell r="C833" t="str">
            <v>ايداع</v>
          </cell>
        </row>
        <row r="834">
          <cell r="C834" t="str">
            <v>ايداع</v>
          </cell>
        </row>
        <row r="835">
          <cell r="C835" t="str">
            <v>ايداع</v>
          </cell>
        </row>
        <row r="836">
          <cell r="C836" t="str">
            <v>ايداع</v>
          </cell>
        </row>
        <row r="837">
          <cell r="C837" t="str">
            <v>ايداع</v>
          </cell>
        </row>
        <row r="838">
          <cell r="C838" t="str">
            <v>ايداع</v>
          </cell>
        </row>
        <row r="839">
          <cell r="C839" t="str">
            <v>ايداع</v>
          </cell>
        </row>
        <row r="840">
          <cell r="C840" t="str">
            <v>ايداع</v>
          </cell>
        </row>
        <row r="841">
          <cell r="C841" t="str">
            <v>ايداع</v>
          </cell>
        </row>
        <row r="842">
          <cell r="C842" t="str">
            <v>ايداع</v>
          </cell>
        </row>
        <row r="843">
          <cell r="C843" t="str">
            <v>ايداع</v>
          </cell>
        </row>
        <row r="844">
          <cell r="C844" t="str">
            <v>ايداع</v>
          </cell>
        </row>
        <row r="845">
          <cell r="C845" t="str">
            <v>ايداع</v>
          </cell>
        </row>
        <row r="846">
          <cell r="C846" t="str">
            <v>ايداع</v>
          </cell>
        </row>
        <row r="847">
          <cell r="C847" t="str">
            <v>ايداع</v>
          </cell>
        </row>
        <row r="848">
          <cell r="C848" t="str">
            <v>ايداع</v>
          </cell>
        </row>
        <row r="849">
          <cell r="C849" t="str">
            <v>ايداع</v>
          </cell>
        </row>
        <row r="850">
          <cell r="C850" t="str">
            <v>ايداع</v>
          </cell>
        </row>
        <row r="851">
          <cell r="C851" t="str">
            <v>ايداع</v>
          </cell>
        </row>
        <row r="852">
          <cell r="C852" t="str">
            <v>ايداع</v>
          </cell>
        </row>
        <row r="853">
          <cell r="C853" t="str">
            <v>ايداع</v>
          </cell>
        </row>
        <row r="854">
          <cell r="C854" t="str">
            <v>ايداع</v>
          </cell>
        </row>
        <row r="855">
          <cell r="C855" t="str">
            <v>ايداع</v>
          </cell>
        </row>
        <row r="856">
          <cell r="C856" t="str">
            <v>ايداع</v>
          </cell>
        </row>
        <row r="857">
          <cell r="C857" t="str">
            <v>ايداع</v>
          </cell>
        </row>
        <row r="858">
          <cell r="C858" t="str">
            <v>ايداع</v>
          </cell>
        </row>
        <row r="859">
          <cell r="C859" t="str">
            <v>ايداع</v>
          </cell>
        </row>
        <row r="860">
          <cell r="C860" t="str">
            <v>ايداع</v>
          </cell>
        </row>
        <row r="861">
          <cell r="C861" t="str">
            <v>ايداع</v>
          </cell>
        </row>
        <row r="862">
          <cell r="C862" t="str">
            <v>ايداع</v>
          </cell>
        </row>
        <row r="863">
          <cell r="C863" t="str">
            <v>ايداع</v>
          </cell>
        </row>
        <row r="864">
          <cell r="C864" t="str">
            <v>ايداع</v>
          </cell>
        </row>
        <row r="865">
          <cell r="C865" t="str">
            <v>ايداع</v>
          </cell>
        </row>
        <row r="866">
          <cell r="C866" t="str">
            <v>ايداع</v>
          </cell>
        </row>
        <row r="867">
          <cell r="C867" t="str">
            <v>ايداع</v>
          </cell>
        </row>
        <row r="868">
          <cell r="C868" t="str">
            <v>ايداع</v>
          </cell>
        </row>
        <row r="869">
          <cell r="C869" t="str">
            <v>ايداع</v>
          </cell>
        </row>
        <row r="870">
          <cell r="C870" t="str">
            <v>ايداع</v>
          </cell>
        </row>
        <row r="871">
          <cell r="C871" t="str">
            <v>ايداع</v>
          </cell>
        </row>
        <row r="872">
          <cell r="C872" t="str">
            <v>ايداع</v>
          </cell>
        </row>
        <row r="873">
          <cell r="C873" t="str">
            <v>ايداع</v>
          </cell>
        </row>
        <row r="874">
          <cell r="C874" t="str">
            <v>ايداع</v>
          </cell>
        </row>
        <row r="875">
          <cell r="C875" t="str">
            <v>ايداع</v>
          </cell>
        </row>
        <row r="876">
          <cell r="C876" t="str">
            <v>ايداع</v>
          </cell>
        </row>
        <row r="877">
          <cell r="C877" t="str">
            <v>ايداع</v>
          </cell>
        </row>
        <row r="878">
          <cell r="C878" t="str">
            <v>ايداع</v>
          </cell>
        </row>
        <row r="879">
          <cell r="C879" t="str">
            <v>ايداع</v>
          </cell>
        </row>
        <row r="880">
          <cell r="B880">
            <v>95000</v>
          </cell>
          <cell r="C880" t="str">
            <v>شراء</v>
          </cell>
        </row>
        <row r="881">
          <cell r="C881" t="str">
            <v>ايداع</v>
          </cell>
        </row>
        <row r="882">
          <cell r="C882" t="str">
            <v>ايداع</v>
          </cell>
        </row>
        <row r="883">
          <cell r="B883">
            <v>3600</v>
          </cell>
          <cell r="C883" t="str">
            <v>سحب</v>
          </cell>
        </row>
        <row r="884">
          <cell r="C884" t="str">
            <v>ايداع</v>
          </cell>
        </row>
        <row r="885">
          <cell r="C885" t="str">
            <v>ايداع</v>
          </cell>
        </row>
        <row r="886">
          <cell r="C886" t="str">
            <v>ايداع</v>
          </cell>
        </row>
        <row r="887">
          <cell r="C887" t="str">
            <v>ايداع</v>
          </cell>
        </row>
        <row r="888">
          <cell r="C888" t="str">
            <v>ايداع</v>
          </cell>
        </row>
        <row r="889">
          <cell r="C889" t="str">
            <v>ايداع</v>
          </cell>
        </row>
        <row r="890">
          <cell r="C890" t="str">
            <v>ايداع</v>
          </cell>
        </row>
        <row r="891">
          <cell r="C891" t="str">
            <v>ايداع</v>
          </cell>
        </row>
        <row r="892">
          <cell r="C892" t="str">
            <v>ايداع</v>
          </cell>
        </row>
        <row r="893">
          <cell r="C893" t="str">
            <v>ايداع</v>
          </cell>
        </row>
        <row r="894">
          <cell r="C894" t="str">
            <v>ايداع</v>
          </cell>
        </row>
        <row r="895">
          <cell r="C895" t="str">
            <v>ايداع</v>
          </cell>
        </row>
        <row r="896">
          <cell r="C896" t="str">
            <v>ايداع</v>
          </cell>
        </row>
        <row r="897">
          <cell r="C897" t="str">
            <v>ايداع</v>
          </cell>
        </row>
        <row r="898">
          <cell r="C898" t="str">
            <v>ايداع</v>
          </cell>
        </row>
        <row r="899">
          <cell r="C899" t="str">
            <v>ايداع</v>
          </cell>
        </row>
        <row r="900">
          <cell r="C900" t="str">
            <v>ايداع</v>
          </cell>
        </row>
        <row r="901">
          <cell r="C901" t="str">
            <v>ايداع</v>
          </cell>
        </row>
        <row r="902">
          <cell r="C902" t="str">
            <v>ايداع</v>
          </cell>
        </row>
        <row r="903">
          <cell r="C903" t="str">
            <v>ايداع</v>
          </cell>
        </row>
        <row r="904">
          <cell r="C904" t="str">
            <v>ايداع</v>
          </cell>
        </row>
        <row r="905">
          <cell r="C905" t="str">
            <v>ايداع</v>
          </cell>
        </row>
        <row r="906">
          <cell r="C906" t="str">
            <v>ايداع</v>
          </cell>
        </row>
        <row r="907">
          <cell r="C907" t="str">
            <v>ايداع</v>
          </cell>
        </row>
        <row r="908">
          <cell r="C908" t="str">
            <v>ايداع</v>
          </cell>
        </row>
        <row r="909">
          <cell r="B909">
            <v>70000</v>
          </cell>
          <cell r="C909" t="str">
            <v>سحب</v>
          </cell>
        </row>
        <row r="910">
          <cell r="C910" t="str">
            <v>ايداع</v>
          </cell>
        </row>
        <row r="911">
          <cell r="C911" t="str">
            <v>ايداع</v>
          </cell>
        </row>
        <row r="912">
          <cell r="C912" t="str">
            <v>ايداع</v>
          </cell>
        </row>
        <row r="913">
          <cell r="C913" t="str">
            <v>ايداع</v>
          </cell>
        </row>
        <row r="914">
          <cell r="C914" t="str">
            <v>ايداع</v>
          </cell>
        </row>
        <row r="915">
          <cell r="C915" t="str">
            <v>ايداع</v>
          </cell>
        </row>
        <row r="916">
          <cell r="C916" t="str">
            <v>ايداع</v>
          </cell>
        </row>
        <row r="917">
          <cell r="C917" t="str">
            <v>ايداع</v>
          </cell>
        </row>
        <row r="918">
          <cell r="C918" t="str">
            <v>ايداع</v>
          </cell>
        </row>
        <row r="919">
          <cell r="C919" t="str">
            <v>ايداع</v>
          </cell>
        </row>
        <row r="920">
          <cell r="C920" t="str">
            <v>ايداع</v>
          </cell>
        </row>
        <row r="921">
          <cell r="C921" t="str">
            <v>ايداع</v>
          </cell>
        </row>
        <row r="922">
          <cell r="C922" t="str">
            <v>ايداع</v>
          </cell>
        </row>
        <row r="923">
          <cell r="C923" t="str">
            <v>ايداع</v>
          </cell>
        </row>
        <row r="924">
          <cell r="B924">
            <v>56000</v>
          </cell>
          <cell r="C924" t="str">
            <v>سحب</v>
          </cell>
        </row>
        <row r="925">
          <cell r="C925" t="str">
            <v>ايداع</v>
          </cell>
        </row>
        <row r="926">
          <cell r="C926" t="str">
            <v>ايداع</v>
          </cell>
        </row>
        <row r="927">
          <cell r="C927" t="str">
            <v>ايداع</v>
          </cell>
        </row>
        <row r="928">
          <cell r="C928" t="str">
            <v>ايداع</v>
          </cell>
        </row>
        <row r="929">
          <cell r="C929" t="str">
            <v>ايداع</v>
          </cell>
        </row>
        <row r="930">
          <cell r="C930" t="str">
            <v>ايداع</v>
          </cell>
        </row>
        <row r="931">
          <cell r="C931" t="str">
            <v>ايداع</v>
          </cell>
        </row>
        <row r="932">
          <cell r="C932" t="str">
            <v>ايداع</v>
          </cell>
        </row>
        <row r="933">
          <cell r="C933" t="str">
            <v>ايداع</v>
          </cell>
        </row>
        <row r="934">
          <cell r="C934" t="str">
            <v>ايداع</v>
          </cell>
        </row>
        <row r="935">
          <cell r="C935" t="str">
            <v>ايداع</v>
          </cell>
        </row>
        <row r="936">
          <cell r="C936" t="str">
            <v>ايداع</v>
          </cell>
        </row>
        <row r="937">
          <cell r="C937" t="str">
            <v>ايداع</v>
          </cell>
        </row>
        <row r="938">
          <cell r="C938" t="str">
            <v>ايداع</v>
          </cell>
        </row>
        <row r="939">
          <cell r="B939">
            <v>30000</v>
          </cell>
          <cell r="C939" t="str">
            <v>سحب</v>
          </cell>
        </row>
        <row r="940">
          <cell r="C940" t="str">
            <v>ايداع</v>
          </cell>
        </row>
        <row r="941">
          <cell r="C941" t="str">
            <v>ايداع</v>
          </cell>
        </row>
        <row r="942">
          <cell r="C942" t="str">
            <v>ايداع</v>
          </cell>
        </row>
        <row r="943">
          <cell r="C943" t="str">
            <v>ايداع</v>
          </cell>
        </row>
        <row r="944">
          <cell r="C944" t="str">
            <v>ايداع</v>
          </cell>
        </row>
        <row r="945">
          <cell r="C945" t="str">
            <v>ايداع</v>
          </cell>
        </row>
        <row r="946">
          <cell r="C946" t="str">
            <v>ايداع</v>
          </cell>
        </row>
        <row r="947">
          <cell r="C947" t="str">
            <v>ايداع</v>
          </cell>
        </row>
        <row r="948">
          <cell r="C948" t="str">
            <v>ايداع</v>
          </cell>
        </row>
        <row r="949">
          <cell r="B949">
            <v>16000</v>
          </cell>
          <cell r="C949" t="str">
            <v>سحب</v>
          </cell>
        </row>
        <row r="950">
          <cell r="C950" t="str">
            <v>ايداع</v>
          </cell>
        </row>
        <row r="951">
          <cell r="B951">
            <v>4000</v>
          </cell>
          <cell r="C951" t="str">
            <v>سحب</v>
          </cell>
        </row>
        <row r="952">
          <cell r="C952" t="str">
            <v>ايداع</v>
          </cell>
        </row>
        <row r="953">
          <cell r="C953" t="str">
            <v>ايداع</v>
          </cell>
        </row>
        <row r="954">
          <cell r="C954" t="str">
            <v>ايداع</v>
          </cell>
        </row>
        <row r="955">
          <cell r="C955" t="str">
            <v>ايداع</v>
          </cell>
        </row>
        <row r="956">
          <cell r="C956" t="str">
            <v>ايداع</v>
          </cell>
        </row>
        <row r="957">
          <cell r="C957" t="str">
            <v>ايداع</v>
          </cell>
        </row>
        <row r="958">
          <cell r="C958" t="str">
            <v>ايداع</v>
          </cell>
        </row>
        <row r="959">
          <cell r="C959" t="str">
            <v>ايداع</v>
          </cell>
        </row>
        <row r="960">
          <cell r="C960" t="str">
            <v>ايداع</v>
          </cell>
        </row>
        <row r="961">
          <cell r="C961" t="str">
            <v>ايداع</v>
          </cell>
        </row>
        <row r="962">
          <cell r="C962" t="str">
            <v>ايداع</v>
          </cell>
        </row>
        <row r="963">
          <cell r="B963">
            <v>25000</v>
          </cell>
          <cell r="C963" t="str">
            <v>سحب</v>
          </cell>
        </row>
        <row r="964">
          <cell r="C964" t="str">
            <v>ايداع</v>
          </cell>
        </row>
        <row r="965">
          <cell r="C965" t="str">
            <v>ايداع</v>
          </cell>
        </row>
        <row r="966">
          <cell r="C966" t="str">
            <v>ايداع</v>
          </cell>
        </row>
        <row r="967">
          <cell r="C967" t="str">
            <v>ايداع</v>
          </cell>
        </row>
        <row r="968">
          <cell r="C968" t="str">
            <v>ايداع</v>
          </cell>
        </row>
        <row r="969">
          <cell r="C969" t="str">
            <v>ايداع</v>
          </cell>
        </row>
        <row r="970">
          <cell r="C970" t="str">
            <v>ايداع</v>
          </cell>
        </row>
        <row r="971">
          <cell r="C971" t="str">
            <v>ايداع</v>
          </cell>
        </row>
        <row r="972">
          <cell r="C972" t="str">
            <v>ايداع</v>
          </cell>
        </row>
        <row r="973">
          <cell r="C973" t="str">
            <v>ايداع</v>
          </cell>
        </row>
        <row r="974">
          <cell r="C974" t="str">
            <v>ايداع</v>
          </cell>
        </row>
        <row r="975">
          <cell r="C975" t="str">
            <v>ايداع</v>
          </cell>
        </row>
        <row r="976">
          <cell r="C976" t="str">
            <v>ايداع</v>
          </cell>
        </row>
        <row r="977">
          <cell r="C977" t="str">
            <v>ايداع</v>
          </cell>
        </row>
        <row r="978">
          <cell r="C978" t="str">
            <v>ايداع</v>
          </cell>
        </row>
        <row r="979">
          <cell r="C979" t="str">
            <v>ايداع</v>
          </cell>
        </row>
        <row r="980">
          <cell r="B980">
            <v>25000</v>
          </cell>
          <cell r="C980" t="str">
            <v>سحب</v>
          </cell>
        </row>
        <row r="981">
          <cell r="C981" t="str">
            <v>ايداع</v>
          </cell>
        </row>
        <row r="982">
          <cell r="C982" t="str">
            <v>ايداع</v>
          </cell>
        </row>
        <row r="983">
          <cell r="C983" t="str">
            <v>ايداع</v>
          </cell>
        </row>
        <row r="984">
          <cell r="C984" t="str">
            <v>ايداع</v>
          </cell>
        </row>
        <row r="985">
          <cell r="C985" t="str">
            <v>ايداع</v>
          </cell>
        </row>
        <row r="986">
          <cell r="C986" t="str">
            <v>ايداع</v>
          </cell>
        </row>
        <row r="987">
          <cell r="C987" t="str">
            <v>ايداع</v>
          </cell>
        </row>
        <row r="988">
          <cell r="C988" t="str">
            <v>ايداع</v>
          </cell>
        </row>
        <row r="989">
          <cell r="C989" t="str">
            <v>ايداع</v>
          </cell>
        </row>
        <row r="990">
          <cell r="C990" t="str">
            <v>ايداع</v>
          </cell>
        </row>
        <row r="991">
          <cell r="C991" t="str">
            <v>ايداع</v>
          </cell>
        </row>
        <row r="992">
          <cell r="C992" t="str">
            <v>ايداع</v>
          </cell>
        </row>
        <row r="993">
          <cell r="B993">
            <v>25000</v>
          </cell>
          <cell r="C993" t="str">
            <v>سحب</v>
          </cell>
        </row>
        <row r="994">
          <cell r="C994" t="str">
            <v>ايداع</v>
          </cell>
        </row>
        <row r="995">
          <cell r="C995" t="str">
            <v>ايداع</v>
          </cell>
        </row>
        <row r="996">
          <cell r="C996" t="str">
            <v>ايداع</v>
          </cell>
        </row>
        <row r="997">
          <cell r="C997" t="str">
            <v>ايداع</v>
          </cell>
        </row>
        <row r="998">
          <cell r="C998" t="str">
            <v>ايداع</v>
          </cell>
        </row>
        <row r="999">
          <cell r="C999" t="str">
            <v>ايداع</v>
          </cell>
        </row>
        <row r="1000">
          <cell r="C1000" t="str">
            <v>ايداع</v>
          </cell>
        </row>
        <row r="1001">
          <cell r="C1001" t="str">
            <v>ايداع</v>
          </cell>
        </row>
        <row r="1002">
          <cell r="C1002" t="str">
            <v>ايداع</v>
          </cell>
        </row>
        <row r="1003">
          <cell r="C1003" t="str">
            <v>ايداع</v>
          </cell>
        </row>
        <row r="1004">
          <cell r="B1004">
            <v>25000</v>
          </cell>
          <cell r="C1004" t="str">
            <v>سحب</v>
          </cell>
        </row>
        <row r="1005">
          <cell r="C1005" t="str">
            <v>ايداع</v>
          </cell>
        </row>
        <row r="1006">
          <cell r="C1006" t="str">
            <v>ايداع</v>
          </cell>
        </row>
        <row r="1007">
          <cell r="C1007" t="str">
            <v>ايداع</v>
          </cell>
        </row>
        <row r="1008">
          <cell r="C1008" t="str">
            <v>ايداع</v>
          </cell>
        </row>
        <row r="1009">
          <cell r="C1009" t="str">
            <v>ايداع</v>
          </cell>
        </row>
        <row r="1010">
          <cell r="C1010" t="str">
            <v>ايداع</v>
          </cell>
        </row>
        <row r="1011">
          <cell r="C1011" t="str">
            <v>ايداع</v>
          </cell>
        </row>
        <row r="1012">
          <cell r="C1012" t="str">
            <v>ايداع</v>
          </cell>
        </row>
        <row r="1013">
          <cell r="C1013" t="str">
            <v>ايداع</v>
          </cell>
        </row>
        <row r="1014">
          <cell r="B1014">
            <v>25000</v>
          </cell>
          <cell r="C1014" t="str">
            <v>سحب</v>
          </cell>
        </row>
        <row r="1015">
          <cell r="C1015" t="str">
            <v>ايداع</v>
          </cell>
        </row>
        <row r="1016">
          <cell r="C1016" t="str">
            <v>ايداع</v>
          </cell>
        </row>
        <row r="1017">
          <cell r="C1017" t="str">
            <v>ايداع</v>
          </cell>
        </row>
        <row r="1018">
          <cell r="C1018" t="str">
            <v>ايداع</v>
          </cell>
        </row>
        <row r="1019">
          <cell r="C1019" t="str">
            <v>ايداع</v>
          </cell>
        </row>
        <row r="1020">
          <cell r="C1020" t="str">
            <v>ايداع</v>
          </cell>
        </row>
        <row r="1021">
          <cell r="C1021" t="str">
            <v>ايداع</v>
          </cell>
        </row>
        <row r="1022">
          <cell r="C1022" t="str">
            <v>ايداع</v>
          </cell>
        </row>
        <row r="1023">
          <cell r="C1023" t="str">
            <v>ايداع</v>
          </cell>
        </row>
        <row r="1024">
          <cell r="C1024" t="str">
            <v>ايداع</v>
          </cell>
        </row>
        <row r="1025">
          <cell r="C1025" t="str">
            <v>ايداع</v>
          </cell>
        </row>
        <row r="1026">
          <cell r="C1026" t="str">
            <v>ايداع</v>
          </cell>
        </row>
        <row r="1027">
          <cell r="C1027" t="str">
            <v>ايداع</v>
          </cell>
        </row>
        <row r="1028">
          <cell r="C1028" t="str">
            <v>ايداع</v>
          </cell>
        </row>
        <row r="1029">
          <cell r="C1029" t="str">
            <v>ايداع</v>
          </cell>
        </row>
        <row r="1030">
          <cell r="C1030" t="str">
            <v>ايداع</v>
          </cell>
        </row>
        <row r="1031">
          <cell r="C1031" t="str">
            <v>ايداع</v>
          </cell>
        </row>
        <row r="1032">
          <cell r="B1032">
            <v>50000</v>
          </cell>
          <cell r="C1032" t="str">
            <v>سحب</v>
          </cell>
        </row>
        <row r="1033">
          <cell r="C1033" t="str">
            <v>ايداع</v>
          </cell>
        </row>
        <row r="1034">
          <cell r="C1034" t="str">
            <v>ايداع</v>
          </cell>
        </row>
        <row r="1035">
          <cell r="C1035" t="str">
            <v>ايداع</v>
          </cell>
        </row>
        <row r="1036">
          <cell r="C1036" t="str">
            <v>ايداع</v>
          </cell>
        </row>
        <row r="1037">
          <cell r="B1037">
            <v>1725</v>
          </cell>
          <cell r="C1037" t="str">
            <v>محامي</v>
          </cell>
        </row>
        <row r="1038">
          <cell r="C1038" t="str">
            <v>ايداع</v>
          </cell>
        </row>
        <row r="1039">
          <cell r="C1039" t="str">
            <v>ايداع</v>
          </cell>
        </row>
        <row r="1040">
          <cell r="C1040" t="str">
            <v>ايداع</v>
          </cell>
        </row>
        <row r="1041">
          <cell r="C1041" t="str">
            <v>ايداع</v>
          </cell>
        </row>
        <row r="1042">
          <cell r="C1042" t="str">
            <v>ايداع</v>
          </cell>
        </row>
        <row r="1043">
          <cell r="B1043">
            <v>3975</v>
          </cell>
          <cell r="C1043" t="str">
            <v>محامي</v>
          </cell>
        </row>
        <row r="1044">
          <cell r="B1044">
            <v>25000</v>
          </cell>
          <cell r="C1044" t="str">
            <v>سحب</v>
          </cell>
        </row>
        <row r="1045">
          <cell r="C1045" t="str">
            <v>ايداع</v>
          </cell>
        </row>
        <row r="1046">
          <cell r="C1046" t="str">
            <v>ايداع</v>
          </cell>
        </row>
        <row r="1047">
          <cell r="C1047" t="str">
            <v>ايداع</v>
          </cell>
        </row>
        <row r="1048">
          <cell r="C1048" t="str">
            <v>ايداع</v>
          </cell>
        </row>
        <row r="1049">
          <cell r="C1049" t="str">
            <v>ايداع</v>
          </cell>
        </row>
        <row r="1050">
          <cell r="C1050" t="str">
            <v>ايداع</v>
          </cell>
        </row>
        <row r="1051">
          <cell r="C1051" t="str">
            <v>ايداع</v>
          </cell>
        </row>
        <row r="1052">
          <cell r="C1052" t="str">
            <v>ايداع</v>
          </cell>
        </row>
        <row r="1053">
          <cell r="C1053" t="str">
            <v>ايداع</v>
          </cell>
        </row>
        <row r="1054">
          <cell r="C1054" t="str">
            <v>ايداع</v>
          </cell>
        </row>
        <row r="1055">
          <cell r="B1055">
            <v>30000</v>
          </cell>
          <cell r="C1055" t="str">
            <v>سحب</v>
          </cell>
        </row>
        <row r="1056">
          <cell r="C1056" t="str">
            <v>ايداع</v>
          </cell>
        </row>
        <row r="1057">
          <cell r="C1057" t="str">
            <v>ايداع</v>
          </cell>
        </row>
        <row r="1058">
          <cell r="C1058" t="str">
            <v>ايداع</v>
          </cell>
        </row>
        <row r="1059">
          <cell r="C1059" t="str">
            <v>ايداع</v>
          </cell>
        </row>
        <row r="1060">
          <cell r="C1060" t="str">
            <v>ايداع</v>
          </cell>
        </row>
        <row r="1061">
          <cell r="C1061" t="str">
            <v>ايداع</v>
          </cell>
        </row>
        <row r="1062">
          <cell r="C1062" t="str">
            <v>ايداع</v>
          </cell>
        </row>
        <row r="1063">
          <cell r="C1063" t="str">
            <v>ايداع</v>
          </cell>
        </row>
        <row r="1064">
          <cell r="C1064" t="str">
            <v>ايداع</v>
          </cell>
        </row>
        <row r="1065">
          <cell r="C1065" t="str">
            <v>ايداع</v>
          </cell>
        </row>
        <row r="1066">
          <cell r="C1066" t="str">
            <v>ايداع</v>
          </cell>
        </row>
        <row r="1067">
          <cell r="C1067" t="str">
            <v>ايداع</v>
          </cell>
        </row>
        <row r="1068">
          <cell r="C1068" t="str">
            <v>ايداع</v>
          </cell>
        </row>
        <row r="1069">
          <cell r="C1069" t="str">
            <v>ايداع</v>
          </cell>
        </row>
        <row r="1070">
          <cell r="C1070" t="str">
            <v>ايداع</v>
          </cell>
        </row>
        <row r="1071">
          <cell r="C1071" t="str">
            <v>ايداع</v>
          </cell>
        </row>
        <row r="1072">
          <cell r="C1072" t="str">
            <v>ايداع</v>
          </cell>
        </row>
        <row r="1073">
          <cell r="C1073" t="str">
            <v>ايداع</v>
          </cell>
        </row>
        <row r="1074">
          <cell r="C1074" t="str">
            <v>ايداع</v>
          </cell>
        </row>
        <row r="1075">
          <cell r="C1075" t="str">
            <v>ايداع</v>
          </cell>
        </row>
        <row r="1076">
          <cell r="C1076" t="str">
            <v>ايداع</v>
          </cell>
        </row>
        <row r="1077">
          <cell r="C1077" t="str">
            <v>ايداع</v>
          </cell>
        </row>
        <row r="1078">
          <cell r="C1078" t="str">
            <v>ايداع</v>
          </cell>
        </row>
        <row r="1079">
          <cell r="C1079" t="str">
            <v>ايداع</v>
          </cell>
        </row>
        <row r="1080">
          <cell r="C1080" t="str">
            <v>ايداع</v>
          </cell>
        </row>
        <row r="1081">
          <cell r="C1081" t="str">
            <v>ايداع</v>
          </cell>
        </row>
        <row r="1082">
          <cell r="C1082" t="str">
            <v>ايداع</v>
          </cell>
        </row>
        <row r="1083">
          <cell r="B1083">
            <v>30000</v>
          </cell>
          <cell r="C1083" t="str">
            <v>سحب</v>
          </cell>
        </row>
        <row r="1084">
          <cell r="C1084" t="str">
            <v>ايداع</v>
          </cell>
        </row>
        <row r="1085">
          <cell r="C1085" t="str">
            <v>ايداع</v>
          </cell>
        </row>
      </sheetData>
      <sheetData sheetId="22">
        <row r="6">
          <cell r="C6" t="str">
            <v>ايداع</v>
          </cell>
        </row>
        <row r="7">
          <cell r="B7">
            <v>63000</v>
          </cell>
          <cell r="C7" t="str">
            <v>شراء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B10">
            <v>72000</v>
          </cell>
          <cell r="C10" t="str">
            <v>شراء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B14">
            <v>120000</v>
          </cell>
          <cell r="C14" t="str">
            <v>شراء</v>
          </cell>
        </row>
        <row r="15">
          <cell r="C15" t="str">
            <v>ايداع</v>
          </cell>
        </row>
        <row r="16">
          <cell r="B16">
            <v>10000</v>
          </cell>
          <cell r="C16" t="str">
            <v>سحب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B22">
            <v>15000</v>
          </cell>
          <cell r="C22" t="str">
            <v>سحب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B26">
            <v>5000</v>
          </cell>
          <cell r="C26" t="str">
            <v>سحب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B32">
            <v>67000</v>
          </cell>
          <cell r="C32" t="str">
            <v>شراء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B36">
            <v>130000</v>
          </cell>
          <cell r="C36" t="str">
            <v>شراء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B43">
            <v>7000</v>
          </cell>
          <cell r="C43" t="str">
            <v>سحب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B71">
            <v>65000</v>
          </cell>
          <cell r="C71" t="str">
            <v>شراء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B91">
            <v>105000</v>
          </cell>
          <cell r="C91" t="str">
            <v>شراء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B100">
            <v>10000</v>
          </cell>
          <cell r="C100" t="str">
            <v>سحب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B105">
            <v>30000</v>
          </cell>
          <cell r="C105" t="str">
            <v>سحب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B119">
            <v>95000</v>
          </cell>
          <cell r="C119" t="str">
            <v>شراء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B136">
            <v>1500</v>
          </cell>
          <cell r="C136" t="str">
            <v>محامي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B140">
            <v>15000</v>
          </cell>
          <cell r="C140" t="str">
            <v>سحب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B150">
            <v>1500</v>
          </cell>
          <cell r="C150" t="str">
            <v>محامي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B157">
            <v>61500</v>
          </cell>
          <cell r="C157" t="str">
            <v>سحب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</sheetData>
      <sheetData sheetId="23">
        <row r="6">
          <cell r="C6" t="str">
            <v>ايداع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B13">
            <v>315000</v>
          </cell>
          <cell r="C13" t="str">
            <v>شراء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B17">
            <v>100000</v>
          </cell>
          <cell r="C17" t="str">
            <v>شراء</v>
          </cell>
        </row>
        <row r="18">
          <cell r="C18" t="str">
            <v>ايداع</v>
          </cell>
        </row>
        <row r="19">
          <cell r="B19">
            <v>15000</v>
          </cell>
          <cell r="C19" t="str">
            <v>سلفه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B33">
            <v>4100</v>
          </cell>
          <cell r="C33" t="str">
            <v>سحب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B36">
            <v>43000</v>
          </cell>
          <cell r="C36" t="str">
            <v>شراء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B45">
            <v>5000</v>
          </cell>
          <cell r="C45" t="str">
            <v>سحب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B53">
            <v>55500</v>
          </cell>
          <cell r="C53" t="str">
            <v>شراء</v>
          </cell>
        </row>
        <row r="54">
          <cell r="B54">
            <v>55500</v>
          </cell>
          <cell r="C54" t="str">
            <v>شراء</v>
          </cell>
        </row>
        <row r="55">
          <cell r="B55">
            <v>110000</v>
          </cell>
          <cell r="C55" t="str">
            <v>شراء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B62">
            <v>2000</v>
          </cell>
          <cell r="C62" t="str">
            <v>سحب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B69">
            <v>55000</v>
          </cell>
          <cell r="C69" t="str">
            <v>شراء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B73">
            <v>166500</v>
          </cell>
          <cell r="C73" t="str">
            <v>شراء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</sheetData>
      <sheetData sheetId="24">
        <row r="6">
          <cell r="C6" t="str">
            <v>ايداع</v>
          </cell>
        </row>
        <row r="7">
          <cell r="C7" t="str">
            <v>شراء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شراء</v>
          </cell>
        </row>
        <row r="15">
          <cell r="C15" t="str">
            <v>ايداع</v>
          </cell>
        </row>
        <row r="16">
          <cell r="C16" t="str">
            <v>شراء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سحب</v>
          </cell>
        </row>
        <row r="39">
          <cell r="C39" t="str">
            <v>ايداع</v>
          </cell>
        </row>
        <row r="40">
          <cell r="C40" t="str">
            <v>شراء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سحب</v>
          </cell>
        </row>
        <row r="44">
          <cell r="C44" t="str">
            <v>ايداع</v>
          </cell>
        </row>
        <row r="45">
          <cell r="C45" t="str">
            <v>سلفه</v>
          </cell>
        </row>
        <row r="46">
          <cell r="C46" t="str">
            <v>سلفه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سحب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سحب</v>
          </cell>
        </row>
        <row r="77">
          <cell r="C77" t="str">
            <v>شراء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سحب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سحب</v>
          </cell>
        </row>
        <row r="93">
          <cell r="C93" t="str">
            <v>سحب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سحب</v>
          </cell>
        </row>
        <row r="100">
          <cell r="C100" t="str">
            <v>سحب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</sheetData>
      <sheetData sheetId="25">
        <row r="6">
          <cell r="C6" t="str">
            <v>ايداع</v>
          </cell>
        </row>
        <row r="7">
          <cell r="B7">
            <v>73000</v>
          </cell>
          <cell r="C7" t="str">
            <v>شراء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B11">
            <v>38000</v>
          </cell>
          <cell r="C11" t="str">
            <v>شراء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B21">
            <v>38000</v>
          </cell>
          <cell r="C21" t="str">
            <v>شراء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B31">
            <v>47500</v>
          </cell>
          <cell r="C31" t="str">
            <v>شراء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B41">
            <v>65000</v>
          </cell>
          <cell r="C41" t="str">
            <v>شراء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B46">
            <v>35000</v>
          </cell>
          <cell r="C46" t="str">
            <v>سحب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B54">
            <v>3000</v>
          </cell>
          <cell r="C54" t="str">
            <v>سحب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B77">
            <v>1600</v>
          </cell>
          <cell r="C77" t="str">
            <v>سحب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B81">
            <v>50000</v>
          </cell>
          <cell r="C81" t="str">
            <v>سحب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B96">
            <v>58000</v>
          </cell>
          <cell r="C96" t="str">
            <v>شراء</v>
          </cell>
        </row>
        <row r="97">
          <cell r="B97">
            <v>30000</v>
          </cell>
          <cell r="C97" t="str">
            <v>سحب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B103">
            <v>12000</v>
          </cell>
          <cell r="C103" t="str">
            <v>سحب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B106">
            <v>15000</v>
          </cell>
          <cell r="C106" t="str">
            <v>سحب</v>
          </cell>
        </row>
      </sheetData>
      <sheetData sheetId="26">
        <row r="6">
          <cell r="C6" t="str">
            <v>ايداع</v>
          </cell>
        </row>
        <row r="7">
          <cell r="B7">
            <v>68000</v>
          </cell>
          <cell r="C7" t="str">
            <v>شراء</v>
          </cell>
        </row>
        <row r="8">
          <cell r="B8">
            <v>43000</v>
          </cell>
          <cell r="C8" t="str">
            <v>شراء</v>
          </cell>
        </row>
        <row r="9">
          <cell r="B9">
            <v>62000</v>
          </cell>
          <cell r="C9" t="str">
            <v>شراء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B26">
            <v>26000</v>
          </cell>
          <cell r="C26" t="str">
            <v>سحب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B67">
            <v>68000</v>
          </cell>
          <cell r="C67" t="str">
            <v>شراء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B92">
            <v>40000</v>
          </cell>
          <cell r="C92" t="str">
            <v>سحب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B127">
            <v>30000</v>
          </cell>
          <cell r="C127" t="str">
            <v>سحب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B136">
            <v>50000</v>
          </cell>
          <cell r="C136" t="str">
            <v>سحب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B140">
            <v>15000</v>
          </cell>
          <cell r="C140" t="str">
            <v>سحب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</sheetData>
      <sheetData sheetId="27">
        <row r="6">
          <cell r="C6" t="str">
            <v>ايداع</v>
          </cell>
        </row>
        <row r="7">
          <cell r="C7" t="str">
            <v>ايداع</v>
          </cell>
        </row>
        <row r="8">
          <cell r="B8">
            <v>70000</v>
          </cell>
          <cell r="C8" t="str">
            <v>شراء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B13">
            <v>5000</v>
          </cell>
          <cell r="C13" t="str">
            <v>سحب</v>
          </cell>
        </row>
        <row r="14">
          <cell r="B14">
            <v>45000</v>
          </cell>
          <cell r="C14" t="str">
            <v>شراء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B25">
            <v>45000</v>
          </cell>
          <cell r="C25" t="str">
            <v>شراء</v>
          </cell>
        </row>
        <row r="26">
          <cell r="B26">
            <v>45000</v>
          </cell>
          <cell r="C26" t="str">
            <v>شراء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B31">
            <v>5000</v>
          </cell>
          <cell r="C31" t="str">
            <v>سحب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B51">
            <v>25000</v>
          </cell>
          <cell r="C51" t="str">
            <v>سحب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B94">
            <v>153000</v>
          </cell>
          <cell r="C94" t="str">
            <v>شراء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B102">
            <v>6000</v>
          </cell>
          <cell r="C102" t="str">
            <v>سحب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B107">
            <v>45000</v>
          </cell>
          <cell r="C107" t="str">
            <v>شراء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B121">
            <v>5000</v>
          </cell>
          <cell r="C121" t="str">
            <v>سحب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B131">
            <v>46500</v>
          </cell>
          <cell r="C131" t="str">
            <v>شراء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B154">
            <v>6000</v>
          </cell>
          <cell r="C154" t="str">
            <v>سحب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B176">
            <v>9000</v>
          </cell>
          <cell r="C176" t="str">
            <v>سحب</v>
          </cell>
        </row>
        <row r="177">
          <cell r="B177">
            <v>17000</v>
          </cell>
          <cell r="C177" t="str">
            <v>سحب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B190">
            <v>15000</v>
          </cell>
          <cell r="C190" t="str">
            <v>سحب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B196">
            <v>9000</v>
          </cell>
          <cell r="C196" t="str">
            <v>سحب</v>
          </cell>
        </row>
        <row r="197">
          <cell r="B197">
            <v>25000</v>
          </cell>
          <cell r="C197" t="str">
            <v>سحب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B207">
            <v>10000</v>
          </cell>
          <cell r="C207" t="str">
            <v>سحب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B211">
            <v>2475</v>
          </cell>
          <cell r="C211" t="str">
            <v>محامي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B223">
            <v>9000</v>
          </cell>
          <cell r="C223" t="str">
            <v>سحب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B231">
            <v>12000</v>
          </cell>
          <cell r="C231" t="str">
            <v>سحب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B236">
            <v>6000</v>
          </cell>
          <cell r="C236" t="str">
            <v>سحب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</sheetData>
      <sheetData sheetId="28">
        <row r="6">
          <cell r="C6" t="str">
            <v>ايداع</v>
          </cell>
        </row>
        <row r="7">
          <cell r="B7">
            <v>53000</v>
          </cell>
          <cell r="C7" t="str">
            <v>شراء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B24">
            <v>3000</v>
          </cell>
          <cell r="C24" t="str">
            <v>سحب</v>
          </cell>
        </row>
        <row r="25">
          <cell r="C25" t="str">
            <v>ايداع</v>
          </cell>
        </row>
        <row r="26">
          <cell r="B26">
            <v>2000</v>
          </cell>
          <cell r="C26" t="str">
            <v>سحب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B29">
            <v>2000</v>
          </cell>
          <cell r="C29" t="str">
            <v>سحب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4">
          <cell r="C34" t="str">
            <v>ايداع</v>
          </cell>
        </row>
        <row r="35">
          <cell r="B35">
            <v>40000</v>
          </cell>
          <cell r="C35" t="str">
            <v>سحب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</sheetData>
      <sheetData sheetId="29">
        <row r="6">
          <cell r="C6" t="str">
            <v xml:space="preserve">ايداع </v>
          </cell>
        </row>
        <row r="7">
          <cell r="B7">
            <v>68000</v>
          </cell>
          <cell r="C7" t="str">
            <v>شراء</v>
          </cell>
        </row>
        <row r="8">
          <cell r="C8" t="str">
            <v xml:space="preserve">ايداع </v>
          </cell>
        </row>
        <row r="9">
          <cell r="C9" t="str">
            <v xml:space="preserve">ايداع </v>
          </cell>
        </row>
        <row r="10">
          <cell r="C10" t="str">
            <v xml:space="preserve">ايداع </v>
          </cell>
        </row>
        <row r="11">
          <cell r="C11" t="str">
            <v xml:space="preserve">ايداع </v>
          </cell>
        </row>
        <row r="12">
          <cell r="C12" t="str">
            <v xml:space="preserve">ايداع </v>
          </cell>
        </row>
        <row r="13">
          <cell r="C13" t="str">
            <v xml:space="preserve">ايداع </v>
          </cell>
        </row>
        <row r="14">
          <cell r="C14" t="str">
            <v xml:space="preserve">ايداع </v>
          </cell>
        </row>
        <row r="15">
          <cell r="C15" t="str">
            <v xml:space="preserve">ايداع </v>
          </cell>
        </row>
        <row r="16">
          <cell r="C16" t="str">
            <v xml:space="preserve">ايداع </v>
          </cell>
        </row>
        <row r="17">
          <cell r="C17" t="str">
            <v xml:space="preserve">ايداع </v>
          </cell>
        </row>
        <row r="18">
          <cell r="C18" t="str">
            <v xml:space="preserve">ايداع </v>
          </cell>
        </row>
        <row r="19">
          <cell r="C19" t="str">
            <v xml:space="preserve">ايداع </v>
          </cell>
        </row>
        <row r="20">
          <cell r="B20">
            <v>58000</v>
          </cell>
          <cell r="C20" t="str">
            <v>شراء</v>
          </cell>
        </row>
        <row r="21">
          <cell r="C21" t="str">
            <v xml:space="preserve">ايداع </v>
          </cell>
        </row>
        <row r="22">
          <cell r="C22" t="str">
            <v xml:space="preserve">ايداع </v>
          </cell>
        </row>
        <row r="23">
          <cell r="C23" t="str">
            <v xml:space="preserve">ايداع </v>
          </cell>
        </row>
        <row r="24">
          <cell r="C24" t="str">
            <v xml:space="preserve">ايداع </v>
          </cell>
        </row>
        <row r="25">
          <cell r="C25" t="str">
            <v xml:space="preserve">ايداع </v>
          </cell>
        </row>
        <row r="26">
          <cell r="C26" t="str">
            <v xml:space="preserve">ايداع </v>
          </cell>
        </row>
        <row r="27">
          <cell r="C27" t="str">
            <v xml:space="preserve">ايداع </v>
          </cell>
        </row>
        <row r="28">
          <cell r="C28" t="str">
            <v xml:space="preserve">ايداع </v>
          </cell>
        </row>
        <row r="29">
          <cell r="C29" t="str">
            <v xml:space="preserve">ايداع </v>
          </cell>
        </row>
        <row r="30">
          <cell r="C30" t="str">
            <v xml:space="preserve">ايداع </v>
          </cell>
        </row>
        <row r="31">
          <cell r="C31" t="str">
            <v xml:space="preserve">ايداع </v>
          </cell>
        </row>
        <row r="32">
          <cell r="C32" t="str">
            <v xml:space="preserve">ايداع </v>
          </cell>
        </row>
        <row r="33">
          <cell r="C33" t="str">
            <v xml:space="preserve">ايداع </v>
          </cell>
        </row>
        <row r="34">
          <cell r="C34" t="str">
            <v xml:space="preserve">ايداع </v>
          </cell>
        </row>
        <row r="36">
          <cell r="C36" t="str">
            <v xml:space="preserve">ايداع </v>
          </cell>
        </row>
        <row r="37">
          <cell r="C37" t="str">
            <v xml:space="preserve">ايداع </v>
          </cell>
        </row>
        <row r="38">
          <cell r="C38" t="str">
            <v xml:space="preserve">ايداع </v>
          </cell>
        </row>
        <row r="39">
          <cell r="C39" t="str">
            <v xml:space="preserve">ايداع </v>
          </cell>
        </row>
        <row r="40">
          <cell r="C40" t="str">
            <v xml:space="preserve">ايداع </v>
          </cell>
        </row>
        <row r="41">
          <cell r="C41" t="str">
            <v xml:space="preserve">ايداع </v>
          </cell>
        </row>
        <row r="42">
          <cell r="B42">
            <v>90000</v>
          </cell>
          <cell r="C42" t="str">
            <v>سحب</v>
          </cell>
        </row>
        <row r="43">
          <cell r="C43" t="str">
            <v xml:space="preserve">ايداع </v>
          </cell>
        </row>
        <row r="44">
          <cell r="C44" t="str">
            <v xml:space="preserve">ايداع </v>
          </cell>
        </row>
        <row r="45">
          <cell r="C45" t="str">
            <v xml:space="preserve">ايداع </v>
          </cell>
        </row>
        <row r="46">
          <cell r="C46" t="str">
            <v xml:space="preserve">ايداع </v>
          </cell>
        </row>
        <row r="47">
          <cell r="C47" t="str">
            <v xml:space="preserve">ايداع </v>
          </cell>
        </row>
        <row r="48">
          <cell r="C48" t="str">
            <v xml:space="preserve">ايداع </v>
          </cell>
        </row>
        <row r="49">
          <cell r="C49" t="str">
            <v xml:space="preserve">ايداع </v>
          </cell>
        </row>
        <row r="50">
          <cell r="C50" t="str">
            <v xml:space="preserve">ايداع </v>
          </cell>
        </row>
        <row r="51">
          <cell r="C51" t="str">
            <v xml:space="preserve">ايداع </v>
          </cell>
        </row>
        <row r="52">
          <cell r="C52" t="str">
            <v xml:space="preserve">ايداع </v>
          </cell>
        </row>
        <row r="53">
          <cell r="C53" t="str">
            <v xml:space="preserve">ايداع </v>
          </cell>
        </row>
        <row r="54">
          <cell r="B54">
            <v>30000</v>
          </cell>
          <cell r="C54" t="str">
            <v>سحب</v>
          </cell>
        </row>
        <row r="55">
          <cell r="C55" t="str">
            <v xml:space="preserve">ايداع </v>
          </cell>
        </row>
        <row r="56">
          <cell r="C56" t="str">
            <v xml:space="preserve">ايداع </v>
          </cell>
        </row>
        <row r="57">
          <cell r="C57" t="str">
            <v xml:space="preserve">ايداع </v>
          </cell>
        </row>
      </sheetData>
      <sheetData sheetId="30">
        <row r="6">
          <cell r="C6" t="str">
            <v>ايداع</v>
          </cell>
        </row>
        <row r="7">
          <cell r="B7">
            <v>37000</v>
          </cell>
          <cell r="C7" t="str">
            <v>شراء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B10">
            <v>37000</v>
          </cell>
          <cell r="C10" t="str">
            <v>شراء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B23">
            <v>25000</v>
          </cell>
          <cell r="C23" t="str">
            <v>سحب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B35">
            <v>59000</v>
          </cell>
          <cell r="C35" t="str">
            <v>شراء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B46">
            <v>75000</v>
          </cell>
          <cell r="C46" t="str">
            <v>شراء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B88">
            <v>70000</v>
          </cell>
          <cell r="C88" t="str">
            <v>شراء</v>
          </cell>
        </row>
        <row r="89">
          <cell r="B89">
            <v>2000</v>
          </cell>
          <cell r="C89" t="str">
            <v>سحب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B107" t="str">
            <v>بدايه الدفتر الجديد</v>
          </cell>
        </row>
        <row r="108">
          <cell r="B108">
            <v>70000</v>
          </cell>
          <cell r="C108" t="str">
            <v>شراء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B122">
            <v>2700</v>
          </cell>
          <cell r="C122" t="str">
            <v>سحب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B133">
            <v>400</v>
          </cell>
          <cell r="C133" t="str">
            <v>سحب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B145">
            <v>65000</v>
          </cell>
          <cell r="C145" t="str">
            <v>شراء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B155">
            <v>47000</v>
          </cell>
          <cell r="C155" t="str">
            <v>شراء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B185">
            <v>81000</v>
          </cell>
          <cell r="C185" t="str">
            <v>سحب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B196">
            <v>48000</v>
          </cell>
          <cell r="C196" t="str">
            <v>شراء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C223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B238">
            <v>58000</v>
          </cell>
          <cell r="C238" t="str">
            <v>سحب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B242">
            <v>4500</v>
          </cell>
          <cell r="C242" t="str">
            <v>سحب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B260">
            <v>62500</v>
          </cell>
          <cell r="C260" t="str">
            <v>شراء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  <row r="282">
          <cell r="C282" t="str">
            <v>ايداع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B286">
            <v>40000</v>
          </cell>
          <cell r="C286" t="str">
            <v>شراء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C299" t="str">
            <v>ايداع</v>
          </cell>
        </row>
        <row r="300">
          <cell r="C300" t="str">
            <v>ايداع</v>
          </cell>
        </row>
        <row r="301">
          <cell r="C301" t="str">
            <v>ايداع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B307">
            <v>43000</v>
          </cell>
          <cell r="C307" t="str">
            <v>سحب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C315" t="str">
            <v>ايداع</v>
          </cell>
        </row>
        <row r="316">
          <cell r="C316" t="str">
            <v>ايداع</v>
          </cell>
        </row>
        <row r="317">
          <cell r="C317" t="str">
            <v>ايداع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B322">
            <v>2700</v>
          </cell>
          <cell r="C322" t="str">
            <v>سحب</v>
          </cell>
        </row>
        <row r="323">
          <cell r="B323">
            <v>24800</v>
          </cell>
          <cell r="C323" t="str">
            <v>سحب</v>
          </cell>
        </row>
        <row r="324">
          <cell r="C324" t="str">
            <v>ايداع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C328" t="str">
            <v>ايداع</v>
          </cell>
        </row>
        <row r="329">
          <cell r="B329">
            <v>9500</v>
          </cell>
          <cell r="C329" t="str">
            <v>سحب</v>
          </cell>
        </row>
        <row r="330">
          <cell r="B330">
            <v>60000</v>
          </cell>
          <cell r="C330" t="str">
            <v>سحب</v>
          </cell>
        </row>
        <row r="331">
          <cell r="C331" t="str">
            <v>ايداع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C338" t="str">
            <v>ايداع</v>
          </cell>
        </row>
        <row r="339">
          <cell r="C339" t="str">
            <v>ايداع</v>
          </cell>
        </row>
        <row r="340">
          <cell r="C340" t="str">
            <v>ايداع</v>
          </cell>
        </row>
        <row r="341">
          <cell r="C341" t="str">
            <v>ايداع</v>
          </cell>
        </row>
        <row r="342">
          <cell r="C342" t="str">
            <v>ايداع</v>
          </cell>
        </row>
        <row r="343">
          <cell r="C343" t="str">
            <v>ايداع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C346" t="str">
            <v>ايداع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C349" t="str">
            <v>ايداع</v>
          </cell>
        </row>
        <row r="350">
          <cell r="B350">
            <v>5100</v>
          </cell>
          <cell r="C350" t="str">
            <v>محامي</v>
          </cell>
        </row>
        <row r="351">
          <cell r="B351">
            <v>17500</v>
          </cell>
          <cell r="C351" t="str">
            <v>سحب</v>
          </cell>
        </row>
        <row r="352">
          <cell r="C352" t="str">
            <v>ايداع</v>
          </cell>
        </row>
        <row r="353">
          <cell r="C353" t="str">
            <v>ايداع</v>
          </cell>
        </row>
        <row r="354">
          <cell r="C354" t="str">
            <v>ايداع</v>
          </cell>
        </row>
        <row r="355">
          <cell r="B355">
            <v>6000</v>
          </cell>
          <cell r="C355" t="str">
            <v>سحب</v>
          </cell>
        </row>
        <row r="356">
          <cell r="C356" t="str">
            <v>ايداع</v>
          </cell>
        </row>
        <row r="357">
          <cell r="C357" t="str">
            <v>ايداع</v>
          </cell>
        </row>
        <row r="358">
          <cell r="C358" t="str">
            <v>ايداع</v>
          </cell>
        </row>
        <row r="359">
          <cell r="C359" t="str">
            <v>ايداع</v>
          </cell>
        </row>
        <row r="360">
          <cell r="C360" t="str">
            <v>ايداع</v>
          </cell>
        </row>
        <row r="361">
          <cell r="B361">
            <v>10000</v>
          </cell>
          <cell r="C361" t="str">
            <v>سحب</v>
          </cell>
        </row>
        <row r="362">
          <cell r="C362" t="str">
            <v>ايداع</v>
          </cell>
        </row>
        <row r="363">
          <cell r="C363" t="str">
            <v>ايداع</v>
          </cell>
        </row>
        <row r="364">
          <cell r="C364" t="str">
            <v>ايداع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C367" t="str">
            <v>ايداع</v>
          </cell>
        </row>
        <row r="368">
          <cell r="C368" t="str">
            <v>ايداع</v>
          </cell>
        </row>
        <row r="369">
          <cell r="B369">
            <v>15000</v>
          </cell>
          <cell r="C369" t="str">
            <v>سحب</v>
          </cell>
        </row>
        <row r="370">
          <cell r="C370" t="str">
            <v>ايداع</v>
          </cell>
        </row>
        <row r="371">
          <cell r="C371" t="str">
            <v>ايداع</v>
          </cell>
        </row>
        <row r="372">
          <cell r="C372" t="str">
            <v>ايداع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B375">
            <v>10500</v>
          </cell>
          <cell r="C375" t="str">
            <v>سحب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C378" t="str">
            <v>ايداع</v>
          </cell>
        </row>
        <row r="379">
          <cell r="B379">
            <v>8000</v>
          </cell>
          <cell r="C379" t="str">
            <v>سحب</v>
          </cell>
        </row>
      </sheetData>
      <sheetData sheetId="31">
        <row r="6">
          <cell r="C6" t="str">
            <v>ايداع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B9">
            <v>75000</v>
          </cell>
          <cell r="C9" t="str">
            <v>شراء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</sheetData>
      <sheetData sheetId="32">
        <row r="6">
          <cell r="C6" t="str">
            <v xml:space="preserve">ايداع </v>
          </cell>
        </row>
        <row r="7">
          <cell r="B7">
            <v>53000</v>
          </cell>
          <cell r="C7" t="str">
            <v>شراء</v>
          </cell>
        </row>
        <row r="8">
          <cell r="C8" t="str">
            <v xml:space="preserve">ايداع </v>
          </cell>
        </row>
        <row r="9">
          <cell r="C9" t="str">
            <v xml:space="preserve">ايداع </v>
          </cell>
        </row>
        <row r="10">
          <cell r="B10">
            <v>48000</v>
          </cell>
          <cell r="C10" t="str">
            <v>شراء</v>
          </cell>
        </row>
        <row r="11">
          <cell r="C11" t="str">
            <v xml:space="preserve">ايداع </v>
          </cell>
        </row>
        <row r="12">
          <cell r="C12" t="str">
            <v xml:space="preserve">ايداع </v>
          </cell>
        </row>
        <row r="13">
          <cell r="C13" t="str">
            <v xml:space="preserve">ايداع </v>
          </cell>
        </row>
        <row r="14">
          <cell r="C14" t="str">
            <v xml:space="preserve">ايداع </v>
          </cell>
        </row>
        <row r="15">
          <cell r="C15" t="str">
            <v xml:space="preserve">ايداع </v>
          </cell>
        </row>
        <row r="16">
          <cell r="C16" t="str">
            <v xml:space="preserve">ايداع </v>
          </cell>
        </row>
        <row r="17">
          <cell r="C17" t="str">
            <v xml:space="preserve">ايداع </v>
          </cell>
        </row>
        <row r="18">
          <cell r="C18" t="str">
            <v xml:space="preserve">ايداع </v>
          </cell>
        </row>
        <row r="19">
          <cell r="C19" t="str">
            <v xml:space="preserve">ايداع </v>
          </cell>
        </row>
        <row r="20">
          <cell r="C20" t="str">
            <v xml:space="preserve">ايداع </v>
          </cell>
        </row>
        <row r="21">
          <cell r="B21">
            <v>55000</v>
          </cell>
          <cell r="C21" t="str">
            <v>شراء</v>
          </cell>
        </row>
        <row r="22">
          <cell r="C22" t="str">
            <v xml:space="preserve">ايداع </v>
          </cell>
        </row>
        <row r="23">
          <cell r="C23" t="str">
            <v xml:space="preserve">ايداع </v>
          </cell>
        </row>
        <row r="24">
          <cell r="C24" t="str">
            <v xml:space="preserve">ايداع </v>
          </cell>
        </row>
        <row r="25">
          <cell r="C25" t="str">
            <v xml:space="preserve">ايداع </v>
          </cell>
        </row>
        <row r="26">
          <cell r="C26" t="str">
            <v xml:space="preserve">ايداع </v>
          </cell>
        </row>
        <row r="27">
          <cell r="C27" t="str">
            <v xml:space="preserve">ايداع </v>
          </cell>
        </row>
        <row r="28">
          <cell r="C28" t="str">
            <v xml:space="preserve">ايداع </v>
          </cell>
        </row>
        <row r="29">
          <cell r="C29" t="str">
            <v xml:space="preserve">ايداع </v>
          </cell>
        </row>
        <row r="30">
          <cell r="B30">
            <v>5000</v>
          </cell>
          <cell r="C30" t="str">
            <v>سحب</v>
          </cell>
        </row>
        <row r="31">
          <cell r="C31" t="str">
            <v xml:space="preserve">ايداع </v>
          </cell>
        </row>
        <row r="32">
          <cell r="C32" t="str">
            <v xml:space="preserve">ايداع </v>
          </cell>
        </row>
        <row r="33">
          <cell r="C33" t="str">
            <v xml:space="preserve">ايداع </v>
          </cell>
        </row>
        <row r="34">
          <cell r="C34" t="str">
            <v xml:space="preserve">ايداع </v>
          </cell>
        </row>
        <row r="35">
          <cell r="C35" t="str">
            <v xml:space="preserve">ايداع </v>
          </cell>
        </row>
        <row r="36">
          <cell r="C36" t="str">
            <v xml:space="preserve">ايداع </v>
          </cell>
        </row>
        <row r="37">
          <cell r="C37" t="str">
            <v xml:space="preserve">ايداع </v>
          </cell>
        </row>
        <row r="38">
          <cell r="C38" t="str">
            <v xml:space="preserve">ايداع </v>
          </cell>
        </row>
        <row r="39">
          <cell r="C39" t="str">
            <v xml:space="preserve">ايداع </v>
          </cell>
        </row>
        <row r="40">
          <cell r="C40" t="str">
            <v xml:space="preserve">ايداع </v>
          </cell>
        </row>
        <row r="41">
          <cell r="C41" t="str">
            <v xml:space="preserve">ايداع </v>
          </cell>
        </row>
        <row r="42">
          <cell r="C42" t="str">
            <v xml:space="preserve">ايداع </v>
          </cell>
        </row>
        <row r="43">
          <cell r="C43" t="str">
            <v xml:space="preserve">ايداع </v>
          </cell>
        </row>
        <row r="44">
          <cell r="C44" t="str">
            <v xml:space="preserve">ايداع </v>
          </cell>
        </row>
        <row r="45">
          <cell r="C45" t="str">
            <v xml:space="preserve">ايداع </v>
          </cell>
        </row>
        <row r="46">
          <cell r="C46" t="str">
            <v xml:space="preserve">ايداع </v>
          </cell>
        </row>
        <row r="47">
          <cell r="C47" t="str">
            <v xml:space="preserve">ايداع </v>
          </cell>
        </row>
        <row r="48">
          <cell r="C48" t="str">
            <v xml:space="preserve">ايداع </v>
          </cell>
        </row>
        <row r="49">
          <cell r="C49" t="str">
            <v xml:space="preserve">ايداع </v>
          </cell>
        </row>
        <row r="50">
          <cell r="C50" t="str">
            <v xml:space="preserve">ايداع </v>
          </cell>
        </row>
        <row r="52">
          <cell r="C52" t="str">
            <v xml:space="preserve">ايداع </v>
          </cell>
        </row>
        <row r="53">
          <cell r="C53" t="str">
            <v xml:space="preserve">ايداع </v>
          </cell>
        </row>
        <row r="54">
          <cell r="C54" t="str">
            <v xml:space="preserve">ايداع </v>
          </cell>
        </row>
        <row r="55">
          <cell r="C55" t="str">
            <v xml:space="preserve">ايداع </v>
          </cell>
        </row>
        <row r="56">
          <cell r="B56">
            <v>15000</v>
          </cell>
          <cell r="C56" t="str">
            <v>سحب</v>
          </cell>
        </row>
        <row r="57">
          <cell r="C57" t="str">
            <v xml:space="preserve">ايداع </v>
          </cell>
        </row>
        <row r="58">
          <cell r="C58" t="str">
            <v xml:space="preserve">ايداع </v>
          </cell>
        </row>
        <row r="59">
          <cell r="C59" t="str">
            <v xml:space="preserve">ايداع </v>
          </cell>
        </row>
        <row r="60">
          <cell r="C60" t="str">
            <v xml:space="preserve">ايداع </v>
          </cell>
        </row>
        <row r="61">
          <cell r="C61" t="str">
            <v xml:space="preserve">ايداع </v>
          </cell>
        </row>
        <row r="62">
          <cell r="C62" t="str">
            <v xml:space="preserve">ايداع </v>
          </cell>
        </row>
        <row r="63">
          <cell r="C63" t="str">
            <v xml:space="preserve">ايداع </v>
          </cell>
        </row>
        <row r="64">
          <cell r="C64" t="str">
            <v xml:space="preserve">ايداع </v>
          </cell>
        </row>
        <row r="65">
          <cell r="C65" t="str">
            <v xml:space="preserve">ايداع </v>
          </cell>
        </row>
        <row r="66">
          <cell r="C66" t="str">
            <v xml:space="preserve">ايداع </v>
          </cell>
        </row>
        <row r="67">
          <cell r="C67" t="str">
            <v xml:space="preserve">ايداع </v>
          </cell>
        </row>
        <row r="68">
          <cell r="C68" t="str">
            <v xml:space="preserve">ايداع </v>
          </cell>
        </row>
        <row r="69">
          <cell r="C69" t="str">
            <v xml:space="preserve">ايداع </v>
          </cell>
        </row>
        <row r="70">
          <cell r="C70" t="str">
            <v xml:space="preserve">ايداع </v>
          </cell>
        </row>
        <row r="71">
          <cell r="C71" t="str">
            <v xml:space="preserve">ايداع </v>
          </cell>
        </row>
        <row r="72">
          <cell r="C72" t="str">
            <v xml:space="preserve">ايداع </v>
          </cell>
        </row>
        <row r="73">
          <cell r="C73" t="str">
            <v xml:space="preserve">ايداع </v>
          </cell>
        </row>
      </sheetData>
      <sheetData sheetId="33">
        <row r="7">
          <cell r="B7">
            <v>75000</v>
          </cell>
          <cell r="C7" t="str">
            <v>شراء</v>
          </cell>
        </row>
        <row r="8">
          <cell r="B8">
            <v>90000</v>
          </cell>
          <cell r="C8" t="str">
            <v>شراء</v>
          </cell>
        </row>
        <row r="9">
          <cell r="B9">
            <v>75000</v>
          </cell>
          <cell r="C9" t="str">
            <v>شراء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B16">
            <v>50000</v>
          </cell>
          <cell r="C16" t="str">
            <v>شراء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B32">
            <v>60000</v>
          </cell>
          <cell r="C32" t="str">
            <v>شراء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B85">
            <v>74000</v>
          </cell>
          <cell r="C85" t="str">
            <v>سحب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B134">
            <v>110000</v>
          </cell>
          <cell r="C134" t="str">
            <v>سحب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B144">
            <v>6250</v>
          </cell>
          <cell r="C144" t="str">
            <v>سحب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B156">
            <v>25000</v>
          </cell>
          <cell r="C156" t="str">
            <v>سحب</v>
          </cell>
        </row>
        <row r="157">
          <cell r="C157" t="str">
            <v>ايداع</v>
          </cell>
        </row>
        <row r="158">
          <cell r="B158">
            <v>11000</v>
          </cell>
          <cell r="C158" t="str">
            <v>سحب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B165">
            <v>11000</v>
          </cell>
          <cell r="C165" t="str">
            <v>سحب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B172">
            <v>1250</v>
          </cell>
          <cell r="C172" t="str">
            <v>سحب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B176">
            <v>21500</v>
          </cell>
          <cell r="C176" t="str">
            <v>سحب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B182">
            <v>7000</v>
          </cell>
          <cell r="C182" t="str">
            <v>سحب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B187">
            <v>3900</v>
          </cell>
          <cell r="C187" t="str">
            <v>محامي</v>
          </cell>
        </row>
        <row r="188">
          <cell r="B188">
            <v>5500</v>
          </cell>
          <cell r="C188" t="str">
            <v>سحب</v>
          </cell>
        </row>
        <row r="189">
          <cell r="C189" t="str">
            <v>ايداع</v>
          </cell>
        </row>
        <row r="190">
          <cell r="B190">
            <v>900</v>
          </cell>
          <cell r="C190" t="str">
            <v>محامي</v>
          </cell>
        </row>
        <row r="191">
          <cell r="C191" t="str">
            <v>ايداع</v>
          </cell>
        </row>
        <row r="192">
          <cell r="B192">
            <v>29000</v>
          </cell>
          <cell r="C192" t="str">
            <v>سحب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B195">
            <v>1425</v>
          </cell>
          <cell r="C195" t="str">
            <v>محامي</v>
          </cell>
        </row>
        <row r="196">
          <cell r="C196" t="str">
            <v>ايداع</v>
          </cell>
        </row>
        <row r="197">
          <cell r="B197">
            <v>12000</v>
          </cell>
          <cell r="C197" t="str">
            <v>سحب</v>
          </cell>
        </row>
        <row r="198">
          <cell r="C198" t="str">
            <v>ايداع</v>
          </cell>
        </row>
        <row r="199">
          <cell r="B199">
            <v>900</v>
          </cell>
          <cell r="C199" t="str">
            <v>محامي</v>
          </cell>
        </row>
        <row r="200">
          <cell r="C200" t="str">
            <v>ايداع</v>
          </cell>
        </row>
        <row r="201">
          <cell r="B201">
            <v>7000</v>
          </cell>
          <cell r="C201" t="str">
            <v>سحب</v>
          </cell>
        </row>
        <row r="202">
          <cell r="C202" t="str">
            <v>ايداع</v>
          </cell>
        </row>
        <row r="203">
          <cell r="B203">
            <v>2075</v>
          </cell>
          <cell r="C203" t="str">
            <v>سحب</v>
          </cell>
        </row>
        <row r="204">
          <cell r="B204">
            <v>2300</v>
          </cell>
          <cell r="C204" t="str">
            <v>سحب</v>
          </cell>
        </row>
        <row r="205">
          <cell r="C205" t="str">
            <v>ايداع</v>
          </cell>
        </row>
        <row r="206">
          <cell r="B206">
            <v>3800</v>
          </cell>
          <cell r="C206" t="str">
            <v>سحب</v>
          </cell>
        </row>
        <row r="207">
          <cell r="C207" t="str">
            <v>ايداع</v>
          </cell>
        </row>
        <row r="208">
          <cell r="B208">
            <v>3225</v>
          </cell>
          <cell r="C208" t="str">
            <v>محامي</v>
          </cell>
        </row>
        <row r="209">
          <cell r="B209">
            <v>14000</v>
          </cell>
          <cell r="C209" t="str">
            <v>سحب</v>
          </cell>
        </row>
        <row r="210">
          <cell r="C210" t="str">
            <v>ايداع</v>
          </cell>
        </row>
        <row r="211">
          <cell r="B211">
            <v>7000</v>
          </cell>
          <cell r="C211" t="str">
            <v>سحب</v>
          </cell>
        </row>
        <row r="212">
          <cell r="C212" t="str">
            <v>ايداع</v>
          </cell>
        </row>
      </sheetData>
      <sheetData sheetId="34">
        <row r="6">
          <cell r="C6" t="str">
            <v>ايداع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B26">
            <v>20000</v>
          </cell>
          <cell r="C26" t="str">
            <v>سحب</v>
          </cell>
        </row>
        <row r="27">
          <cell r="C27" t="str">
            <v>ايداع</v>
          </cell>
        </row>
        <row r="28">
          <cell r="B28">
            <v>11500</v>
          </cell>
          <cell r="C28" t="str">
            <v>سحب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B35">
            <v>9000</v>
          </cell>
          <cell r="C35" t="str">
            <v>سحب</v>
          </cell>
        </row>
        <row r="36">
          <cell r="C36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B54">
            <v>28500</v>
          </cell>
          <cell r="C54" t="str">
            <v>سحب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B66">
            <v>15000</v>
          </cell>
          <cell r="C66" t="str">
            <v>سحب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B71">
            <v>31500</v>
          </cell>
          <cell r="C71" t="str">
            <v>شراء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B82">
            <v>6000</v>
          </cell>
          <cell r="C82" t="str">
            <v>سحب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B103">
            <v>46000</v>
          </cell>
          <cell r="C103" t="str">
            <v>شراء</v>
          </cell>
        </row>
        <row r="104">
          <cell r="B104">
            <v>46500</v>
          </cell>
          <cell r="C104" t="str">
            <v>شراء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C116" t="str">
            <v>ايداع</v>
          </cell>
        </row>
        <row r="117">
          <cell r="B117">
            <v>46000</v>
          </cell>
          <cell r="C117" t="str">
            <v>شراء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B186">
            <v>42000</v>
          </cell>
          <cell r="C186" t="str">
            <v>شراء</v>
          </cell>
        </row>
        <row r="187">
          <cell r="C187" t="str">
            <v>ايداع</v>
          </cell>
        </row>
        <row r="188">
          <cell r="B188">
            <v>93000</v>
          </cell>
          <cell r="C188" t="str">
            <v>شراء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B207">
            <v>64000</v>
          </cell>
          <cell r="C207" t="str">
            <v>شراء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B223">
            <v>47000</v>
          </cell>
          <cell r="C223" t="str">
            <v>شراء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B238">
            <v>5000</v>
          </cell>
          <cell r="C238" t="str">
            <v>سحب</v>
          </cell>
        </row>
        <row r="239">
          <cell r="C239" t="str">
            <v>ايداع</v>
          </cell>
        </row>
        <row r="240">
          <cell r="B240">
            <v>4500</v>
          </cell>
          <cell r="C240" t="str">
            <v>سحب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B263">
            <v>15000</v>
          </cell>
          <cell r="C263" t="str">
            <v>سحب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B270">
            <v>125000</v>
          </cell>
          <cell r="C270" t="str">
            <v>سحب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B280">
            <v>47000</v>
          </cell>
          <cell r="C280" t="str">
            <v>شراء</v>
          </cell>
        </row>
        <row r="281">
          <cell r="C281" t="str">
            <v>ايداع</v>
          </cell>
        </row>
        <row r="282">
          <cell r="C282" t="str">
            <v>ايداع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C299" t="str">
            <v>ايداع</v>
          </cell>
        </row>
        <row r="300">
          <cell r="C300" t="str">
            <v>ايداع</v>
          </cell>
        </row>
        <row r="301">
          <cell r="C301" t="str">
            <v>ايداع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C307" t="str">
            <v>ايداع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</sheetData>
      <sheetData sheetId="35">
        <row r="6">
          <cell r="C6" t="str">
            <v>ايداع</v>
          </cell>
        </row>
        <row r="7">
          <cell r="B7">
            <v>3500</v>
          </cell>
          <cell r="C7" t="str">
            <v>سحب</v>
          </cell>
        </row>
        <row r="8">
          <cell r="C8" t="str">
            <v>ايداع</v>
          </cell>
        </row>
        <row r="9">
          <cell r="C9" t="str">
            <v>ايداع</v>
          </cell>
        </row>
        <row r="10">
          <cell r="B10">
            <v>7000</v>
          </cell>
          <cell r="C10" t="str">
            <v>سحب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B14">
            <v>10500</v>
          </cell>
          <cell r="C14" t="str">
            <v>سحب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B17">
            <v>7000</v>
          </cell>
          <cell r="C17" t="str">
            <v>سحب</v>
          </cell>
        </row>
        <row r="18">
          <cell r="C18" t="str">
            <v>ايداع</v>
          </cell>
        </row>
        <row r="19">
          <cell r="B19">
            <v>3500</v>
          </cell>
          <cell r="C19" t="str">
            <v>سحب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B22">
            <v>8500</v>
          </cell>
          <cell r="C22" t="str">
            <v>سحب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B25">
            <v>8500</v>
          </cell>
          <cell r="C25" t="str">
            <v>سحب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B28">
            <v>8500</v>
          </cell>
          <cell r="C28" t="str">
            <v>سحب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B33">
            <v>17000</v>
          </cell>
          <cell r="C33" t="str">
            <v>سحب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B40">
            <v>25500</v>
          </cell>
          <cell r="C40" t="str">
            <v>سحب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B47">
            <v>25500</v>
          </cell>
          <cell r="C47" t="str">
            <v>سحب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B52">
            <v>17000</v>
          </cell>
          <cell r="C52" t="str">
            <v>سحب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B60">
            <v>30500</v>
          </cell>
          <cell r="C60" t="str">
            <v>سحب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B72">
            <v>42500</v>
          </cell>
          <cell r="C72" t="str">
            <v>سحب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B79">
            <v>27000</v>
          </cell>
          <cell r="C79" t="str">
            <v>سحب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B84">
            <v>17000</v>
          </cell>
          <cell r="C84" t="str">
            <v>سحب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B89">
            <v>17000</v>
          </cell>
          <cell r="C89" t="str">
            <v>سحب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B95">
            <v>22000</v>
          </cell>
          <cell r="C95" t="str">
            <v>سحب</v>
          </cell>
        </row>
        <row r="96">
          <cell r="C96" t="str">
            <v>ايداع</v>
          </cell>
        </row>
        <row r="97">
          <cell r="C97" t="str">
            <v>ايداع</v>
          </cell>
        </row>
      </sheetData>
      <sheetData sheetId="36">
        <row r="9">
          <cell r="C9" t="str">
            <v>ايداع</v>
          </cell>
        </row>
        <row r="10">
          <cell r="B10">
            <v>19300</v>
          </cell>
          <cell r="C10" t="str">
            <v>شراء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B20">
            <v>37000</v>
          </cell>
          <cell r="C20" t="str">
            <v>شراء</v>
          </cell>
        </row>
        <row r="21">
          <cell r="C21" t="str">
            <v>ايداع</v>
          </cell>
        </row>
        <row r="22">
          <cell r="B22">
            <v>38000</v>
          </cell>
          <cell r="C22" t="str">
            <v>شراء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B35">
            <v>600</v>
          </cell>
          <cell r="C35" t="str">
            <v>سحب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B43">
            <v>35000</v>
          </cell>
          <cell r="C43" t="str">
            <v>شراء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B51">
            <v>10000</v>
          </cell>
          <cell r="C51" t="str">
            <v>سحب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B65">
            <v>500</v>
          </cell>
          <cell r="C65" t="str">
            <v>سحب</v>
          </cell>
        </row>
        <row r="66">
          <cell r="C66" t="str">
            <v>ايداع</v>
          </cell>
        </row>
        <row r="67">
          <cell r="B67">
            <v>42250</v>
          </cell>
          <cell r="C67" t="str">
            <v>سحب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B77">
            <v>35000</v>
          </cell>
          <cell r="C77" t="str">
            <v>شراء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B101">
            <v>36000</v>
          </cell>
          <cell r="C101" t="str">
            <v>شراء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B106">
            <v>450</v>
          </cell>
          <cell r="C106" t="str">
            <v>سحب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B115">
            <v>500</v>
          </cell>
          <cell r="C115" t="str">
            <v>سحب</v>
          </cell>
        </row>
        <row r="116">
          <cell r="C116" t="str">
            <v>ايداع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B121">
            <v>43000</v>
          </cell>
          <cell r="C121" t="str">
            <v>شراء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B138">
            <v>1800</v>
          </cell>
          <cell r="C138" t="str">
            <v>سحب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B143">
            <v>12000</v>
          </cell>
          <cell r="C143" t="str">
            <v>سحب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B156">
            <v>8500</v>
          </cell>
          <cell r="C156" t="str">
            <v>سحب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B164">
            <v>4000</v>
          </cell>
          <cell r="C164" t="str">
            <v>سحب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B171">
            <v>2000</v>
          </cell>
          <cell r="C171" t="str">
            <v>سحب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B176">
            <v>3000</v>
          </cell>
          <cell r="C176" t="str">
            <v>سحب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B179">
            <v>35000</v>
          </cell>
          <cell r="C179" t="str">
            <v>شراء</v>
          </cell>
        </row>
        <row r="180">
          <cell r="B180">
            <v>3000</v>
          </cell>
          <cell r="C180" t="str">
            <v>سحب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B185">
            <v>500</v>
          </cell>
          <cell r="C185" t="str">
            <v>المحامي</v>
          </cell>
        </row>
        <row r="186">
          <cell r="B186">
            <v>2300</v>
          </cell>
          <cell r="C186" t="str">
            <v>سحب</v>
          </cell>
        </row>
        <row r="188">
          <cell r="B188">
            <v>1500</v>
          </cell>
          <cell r="C188" t="str">
            <v>سحب</v>
          </cell>
        </row>
        <row r="191">
          <cell r="B191">
            <v>4000</v>
          </cell>
          <cell r="C191" t="str">
            <v>سحب</v>
          </cell>
        </row>
        <row r="192">
          <cell r="B192">
            <v>1800</v>
          </cell>
          <cell r="C192" t="str">
            <v>سحب</v>
          </cell>
        </row>
        <row r="193">
          <cell r="B193">
            <v>500</v>
          </cell>
          <cell r="C193" t="str">
            <v>سحب</v>
          </cell>
        </row>
        <row r="196">
          <cell r="B196">
            <v>1700</v>
          </cell>
          <cell r="C196" t="str">
            <v>سحب</v>
          </cell>
        </row>
        <row r="198">
          <cell r="B198">
            <v>500</v>
          </cell>
          <cell r="C198" t="str">
            <v>سحب</v>
          </cell>
        </row>
        <row r="199">
          <cell r="B199">
            <v>500</v>
          </cell>
          <cell r="C199" t="str">
            <v>سحب</v>
          </cell>
        </row>
        <row r="200">
          <cell r="B200">
            <v>4000</v>
          </cell>
          <cell r="C200" t="str">
            <v>سحب</v>
          </cell>
        </row>
        <row r="205">
          <cell r="B205">
            <v>500</v>
          </cell>
          <cell r="C205" t="str">
            <v>سحب</v>
          </cell>
        </row>
        <row r="206">
          <cell r="B206">
            <v>800</v>
          </cell>
          <cell r="C206" t="str">
            <v>سحب</v>
          </cell>
        </row>
        <row r="208">
          <cell r="B208">
            <v>500</v>
          </cell>
          <cell r="C208" t="str">
            <v>سحب</v>
          </cell>
        </row>
        <row r="212">
          <cell r="B212">
            <v>4000</v>
          </cell>
          <cell r="C212" t="str">
            <v>سحب</v>
          </cell>
        </row>
        <row r="216">
          <cell r="B216">
            <v>1400</v>
          </cell>
          <cell r="C216" t="str">
            <v>سحب</v>
          </cell>
        </row>
        <row r="218">
          <cell r="B218">
            <v>40000</v>
          </cell>
          <cell r="C218" t="str">
            <v>شراء</v>
          </cell>
        </row>
        <row r="234">
          <cell r="B234">
            <v>4000</v>
          </cell>
          <cell r="C234" t="str">
            <v>سحب</v>
          </cell>
        </row>
        <row r="236">
          <cell r="B236">
            <v>2900</v>
          </cell>
          <cell r="C236" t="str">
            <v>سحب</v>
          </cell>
        </row>
        <row r="239">
          <cell r="B239">
            <v>3000</v>
          </cell>
        </row>
        <row r="245">
          <cell r="B245">
            <v>1500</v>
          </cell>
        </row>
        <row r="246">
          <cell r="B246">
            <v>5500</v>
          </cell>
        </row>
        <row r="263">
          <cell r="B263">
            <v>38500</v>
          </cell>
        </row>
        <row r="271">
          <cell r="C271" t="str">
            <v>ايداع</v>
          </cell>
        </row>
        <row r="272">
          <cell r="B272">
            <v>1500</v>
          </cell>
          <cell r="C272" t="str">
            <v>سحب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B278">
            <v>4000</v>
          </cell>
          <cell r="C278" t="str">
            <v>سحب</v>
          </cell>
        </row>
        <row r="279">
          <cell r="C279" t="str">
            <v>ايداع</v>
          </cell>
        </row>
        <row r="280">
          <cell r="B280">
            <v>1500</v>
          </cell>
          <cell r="C280" t="str">
            <v>سحب</v>
          </cell>
        </row>
        <row r="281">
          <cell r="C281" t="str">
            <v>ايداع</v>
          </cell>
        </row>
        <row r="282">
          <cell r="C282" t="str">
            <v>ايداع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B285">
            <v>500</v>
          </cell>
          <cell r="C285" t="str">
            <v>سحب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B295">
            <v>1500</v>
          </cell>
          <cell r="C295" t="str">
            <v>سحب</v>
          </cell>
        </row>
        <row r="296">
          <cell r="B296">
            <v>5000</v>
          </cell>
          <cell r="C296" t="str">
            <v>سحب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B299">
            <v>2000</v>
          </cell>
          <cell r="C299" t="str">
            <v>سحب</v>
          </cell>
        </row>
        <row r="300">
          <cell r="C300" t="str">
            <v>ايداع</v>
          </cell>
        </row>
        <row r="301">
          <cell r="B301">
            <v>500</v>
          </cell>
          <cell r="C301" t="str">
            <v>سحب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B307">
            <v>55000</v>
          </cell>
          <cell r="C307" t="str">
            <v>شراء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C315" t="str">
            <v>ايداع</v>
          </cell>
        </row>
        <row r="316">
          <cell r="C316" t="str">
            <v>ايداع</v>
          </cell>
        </row>
        <row r="317">
          <cell r="B317">
            <v>1000</v>
          </cell>
          <cell r="C317" t="str">
            <v>سحب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C322" t="str">
            <v>ايداع</v>
          </cell>
        </row>
        <row r="323">
          <cell r="C323" t="str">
            <v>ايداع</v>
          </cell>
        </row>
        <row r="324">
          <cell r="C324" t="str">
            <v>ايداع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C328" t="str">
            <v>ايداع</v>
          </cell>
        </row>
        <row r="329">
          <cell r="C329" t="str">
            <v>ايداع</v>
          </cell>
        </row>
        <row r="330">
          <cell r="C330" t="str">
            <v>ايداع</v>
          </cell>
        </row>
        <row r="331">
          <cell r="B331">
            <v>1500</v>
          </cell>
          <cell r="C331" t="str">
            <v>سحب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4">
          <cell r="C334" t="str">
            <v>ايداع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B338">
            <v>1500</v>
          </cell>
          <cell r="C338" t="str">
            <v>سحب</v>
          </cell>
        </row>
        <row r="339">
          <cell r="B339">
            <v>12600</v>
          </cell>
          <cell r="C339" t="str">
            <v>سحب</v>
          </cell>
        </row>
        <row r="340">
          <cell r="B340">
            <v>1500</v>
          </cell>
          <cell r="C340" t="str">
            <v>سحب</v>
          </cell>
        </row>
        <row r="341">
          <cell r="C341" t="str">
            <v>ايداع</v>
          </cell>
        </row>
        <row r="342">
          <cell r="C342" t="str">
            <v>ايداع</v>
          </cell>
        </row>
        <row r="343">
          <cell r="C343" t="str">
            <v>ايداع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B346">
            <v>1000</v>
          </cell>
          <cell r="C346" t="str">
            <v>سحب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B349">
            <v>1500</v>
          </cell>
          <cell r="C349" t="str">
            <v>سحب</v>
          </cell>
        </row>
        <row r="350">
          <cell r="C350" t="str">
            <v>ايداع</v>
          </cell>
        </row>
        <row r="351">
          <cell r="C351" t="str">
            <v>ايداع</v>
          </cell>
        </row>
        <row r="352">
          <cell r="C352" t="str">
            <v>ايداع</v>
          </cell>
        </row>
        <row r="353">
          <cell r="B353">
            <v>1500</v>
          </cell>
          <cell r="C353" t="str">
            <v>سحب</v>
          </cell>
        </row>
        <row r="354">
          <cell r="C354" t="str">
            <v>ايداع</v>
          </cell>
        </row>
        <row r="355">
          <cell r="C355" t="str">
            <v>ايداع</v>
          </cell>
        </row>
        <row r="356">
          <cell r="B356">
            <v>1500</v>
          </cell>
          <cell r="C356" t="str">
            <v>سحب</v>
          </cell>
        </row>
        <row r="357">
          <cell r="C357" t="str">
            <v>ايداع</v>
          </cell>
        </row>
        <row r="358">
          <cell r="C358" t="str">
            <v>ايداع</v>
          </cell>
        </row>
        <row r="359">
          <cell r="B359">
            <v>1500</v>
          </cell>
          <cell r="C359" t="str">
            <v>سحب</v>
          </cell>
        </row>
        <row r="360">
          <cell r="C360" t="str">
            <v>ايداع</v>
          </cell>
        </row>
        <row r="361">
          <cell r="C361" t="str">
            <v>ايداع</v>
          </cell>
        </row>
        <row r="362">
          <cell r="B362">
            <v>6500</v>
          </cell>
          <cell r="C362" t="str">
            <v>سحب</v>
          </cell>
        </row>
        <row r="363">
          <cell r="B363">
            <v>1500</v>
          </cell>
          <cell r="C363" t="str">
            <v>سحب</v>
          </cell>
        </row>
        <row r="364">
          <cell r="C364" t="str">
            <v>ايداع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B367">
            <v>1500</v>
          </cell>
          <cell r="C367" t="str">
            <v>سحب</v>
          </cell>
        </row>
        <row r="368">
          <cell r="C368" t="str">
            <v>ايداع</v>
          </cell>
        </row>
        <row r="369">
          <cell r="B369">
            <v>1500</v>
          </cell>
          <cell r="C369" t="str">
            <v>سحب</v>
          </cell>
        </row>
        <row r="370">
          <cell r="C370" t="str">
            <v>ايداع</v>
          </cell>
        </row>
        <row r="371">
          <cell r="B371">
            <v>1500</v>
          </cell>
          <cell r="C371" t="str">
            <v>سحب</v>
          </cell>
        </row>
        <row r="372">
          <cell r="C372" t="str">
            <v>ايداع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C375" t="str">
            <v>ايداع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B378">
            <v>1500</v>
          </cell>
          <cell r="C378" t="str">
            <v>سحب</v>
          </cell>
        </row>
        <row r="379">
          <cell r="C379" t="str">
            <v>ايداع</v>
          </cell>
        </row>
        <row r="380">
          <cell r="B380">
            <v>1500</v>
          </cell>
          <cell r="C380" t="str">
            <v>سحب</v>
          </cell>
        </row>
        <row r="381">
          <cell r="B381">
            <v>1500</v>
          </cell>
          <cell r="C381" t="str">
            <v>سحب</v>
          </cell>
        </row>
        <row r="382">
          <cell r="B382">
            <v>38000</v>
          </cell>
          <cell r="C382" t="str">
            <v>شراء</v>
          </cell>
        </row>
        <row r="383">
          <cell r="C383" t="str">
            <v>ايداع</v>
          </cell>
        </row>
        <row r="384">
          <cell r="C384" t="str">
            <v>ايداع</v>
          </cell>
        </row>
        <row r="385">
          <cell r="C385" t="str">
            <v>ايداع</v>
          </cell>
        </row>
        <row r="386">
          <cell r="C386" t="str">
            <v>ايداع</v>
          </cell>
        </row>
        <row r="387">
          <cell r="B387">
            <v>1500</v>
          </cell>
          <cell r="C387" t="str">
            <v>سحب</v>
          </cell>
        </row>
        <row r="388">
          <cell r="C388" t="str">
            <v>ايداع</v>
          </cell>
        </row>
        <row r="389">
          <cell r="C389" t="str">
            <v>ايداع</v>
          </cell>
        </row>
        <row r="390">
          <cell r="C390" t="str">
            <v>ايداع</v>
          </cell>
        </row>
        <row r="391">
          <cell r="B391">
            <v>1500</v>
          </cell>
          <cell r="C391" t="str">
            <v>سحب</v>
          </cell>
        </row>
        <row r="392">
          <cell r="C392" t="str">
            <v>ايداع</v>
          </cell>
        </row>
        <row r="393">
          <cell r="B393">
            <v>1500</v>
          </cell>
          <cell r="C393" t="str">
            <v>سحب</v>
          </cell>
        </row>
        <row r="394">
          <cell r="C394" t="str">
            <v>ايداع</v>
          </cell>
        </row>
        <row r="395">
          <cell r="C395" t="str">
            <v>ايداع</v>
          </cell>
        </row>
        <row r="396">
          <cell r="B396">
            <v>1500</v>
          </cell>
          <cell r="C396" t="str">
            <v>سحب</v>
          </cell>
        </row>
        <row r="397">
          <cell r="C397" t="str">
            <v>ايداع</v>
          </cell>
        </row>
        <row r="398">
          <cell r="C398" t="str">
            <v>ايداع</v>
          </cell>
        </row>
        <row r="399">
          <cell r="C399" t="str">
            <v>ايداع</v>
          </cell>
        </row>
        <row r="400">
          <cell r="B400">
            <v>1500</v>
          </cell>
          <cell r="C400" t="str">
            <v>سحب</v>
          </cell>
        </row>
        <row r="401">
          <cell r="C401" t="str">
            <v>ايداع</v>
          </cell>
        </row>
        <row r="402">
          <cell r="C402" t="str">
            <v>ايداع</v>
          </cell>
        </row>
        <row r="403">
          <cell r="C403" t="str">
            <v>ايداع</v>
          </cell>
        </row>
        <row r="404">
          <cell r="B404">
            <v>1500</v>
          </cell>
          <cell r="C404" t="str">
            <v>سحب</v>
          </cell>
        </row>
        <row r="405">
          <cell r="C405" t="str">
            <v>ايداع</v>
          </cell>
        </row>
        <row r="406">
          <cell r="C406" t="str">
            <v>ايداع</v>
          </cell>
        </row>
        <row r="407">
          <cell r="B407">
            <v>1500</v>
          </cell>
          <cell r="C407" t="str">
            <v>سحب</v>
          </cell>
        </row>
        <row r="408">
          <cell r="C408" t="str">
            <v>ايداع</v>
          </cell>
        </row>
        <row r="409">
          <cell r="B409">
            <v>1500</v>
          </cell>
          <cell r="C409" t="str">
            <v>سحب</v>
          </cell>
        </row>
        <row r="410">
          <cell r="C410" t="str">
            <v>ايداع</v>
          </cell>
        </row>
        <row r="411">
          <cell r="C411" t="str">
            <v>ايداع</v>
          </cell>
        </row>
        <row r="412">
          <cell r="C412" t="str">
            <v>ايداع</v>
          </cell>
        </row>
        <row r="413">
          <cell r="B413">
            <v>1500</v>
          </cell>
          <cell r="C413" t="str">
            <v>سحب</v>
          </cell>
        </row>
        <row r="414">
          <cell r="C414" t="str">
            <v>ايداع</v>
          </cell>
        </row>
        <row r="415">
          <cell r="C415" t="str">
            <v>ايداع</v>
          </cell>
        </row>
        <row r="416">
          <cell r="C416" t="str">
            <v>ايداع</v>
          </cell>
        </row>
        <row r="417">
          <cell r="B417">
            <v>1500</v>
          </cell>
          <cell r="C417" t="str">
            <v>سحب</v>
          </cell>
        </row>
        <row r="418">
          <cell r="C418" t="str">
            <v>ايداع</v>
          </cell>
        </row>
        <row r="419">
          <cell r="B419">
            <v>1500</v>
          </cell>
          <cell r="C419" t="str">
            <v>سحب</v>
          </cell>
        </row>
        <row r="420">
          <cell r="C420" t="str">
            <v>ايداع</v>
          </cell>
        </row>
        <row r="421">
          <cell r="C421" t="str">
            <v>ايداع</v>
          </cell>
        </row>
        <row r="422">
          <cell r="B422">
            <v>1500</v>
          </cell>
          <cell r="C422" t="str">
            <v>سحب</v>
          </cell>
        </row>
        <row r="423">
          <cell r="C423" t="str">
            <v>ايداع</v>
          </cell>
        </row>
        <row r="424">
          <cell r="C424" t="str">
            <v>ايداع</v>
          </cell>
        </row>
        <row r="425">
          <cell r="C425" t="str">
            <v>ايداع</v>
          </cell>
        </row>
        <row r="426">
          <cell r="B426">
            <v>1500</v>
          </cell>
          <cell r="C426" t="str">
            <v>سحب</v>
          </cell>
        </row>
        <row r="427">
          <cell r="B427">
            <v>500</v>
          </cell>
          <cell r="C427" t="str">
            <v>سحب</v>
          </cell>
        </row>
        <row r="428">
          <cell r="C428" t="str">
            <v>ايداع</v>
          </cell>
        </row>
        <row r="429">
          <cell r="B429">
            <v>1500</v>
          </cell>
          <cell r="C429" t="str">
            <v>سحب</v>
          </cell>
        </row>
        <row r="430">
          <cell r="B430">
            <v>4500</v>
          </cell>
          <cell r="C430" t="str">
            <v>سحب</v>
          </cell>
        </row>
        <row r="431">
          <cell r="C431" t="str">
            <v>ايداع</v>
          </cell>
        </row>
        <row r="432">
          <cell r="B432">
            <v>900</v>
          </cell>
          <cell r="C432" t="str">
            <v>سحب</v>
          </cell>
        </row>
        <row r="433">
          <cell r="B433">
            <v>3500</v>
          </cell>
          <cell r="C433" t="str">
            <v>سحب</v>
          </cell>
        </row>
        <row r="434">
          <cell r="C434" t="str">
            <v>ايداع</v>
          </cell>
        </row>
        <row r="435">
          <cell r="B435">
            <v>3000</v>
          </cell>
          <cell r="C435" t="str">
            <v>سحب</v>
          </cell>
        </row>
        <row r="436">
          <cell r="C436" t="str">
            <v>ايداع</v>
          </cell>
        </row>
        <row r="437">
          <cell r="B437">
            <v>1500</v>
          </cell>
          <cell r="C437" t="str">
            <v>سحب</v>
          </cell>
        </row>
        <row r="438">
          <cell r="C438" t="str">
            <v>ايداع</v>
          </cell>
        </row>
        <row r="439">
          <cell r="C439" t="str">
            <v>ايداع</v>
          </cell>
        </row>
        <row r="440">
          <cell r="B440">
            <v>1500</v>
          </cell>
          <cell r="C440" t="str">
            <v>سحب</v>
          </cell>
        </row>
        <row r="441">
          <cell r="C441" t="str">
            <v>ايداع</v>
          </cell>
        </row>
        <row r="442">
          <cell r="C442" t="str">
            <v>ايداع</v>
          </cell>
        </row>
        <row r="443">
          <cell r="B443">
            <v>1500</v>
          </cell>
          <cell r="C443" t="str">
            <v>سحب</v>
          </cell>
        </row>
        <row r="444">
          <cell r="C444" t="str">
            <v>ايداع</v>
          </cell>
        </row>
        <row r="445">
          <cell r="C445" t="str">
            <v>ايداع</v>
          </cell>
        </row>
        <row r="446">
          <cell r="C446" t="str">
            <v>ايداع</v>
          </cell>
        </row>
        <row r="447">
          <cell r="B447">
            <v>1500</v>
          </cell>
          <cell r="C447" t="str">
            <v>سحب</v>
          </cell>
        </row>
        <row r="448">
          <cell r="C448" t="str">
            <v>ايداع</v>
          </cell>
        </row>
        <row r="449">
          <cell r="C449" t="str">
            <v>ايداع</v>
          </cell>
        </row>
        <row r="450">
          <cell r="B450">
            <v>1500</v>
          </cell>
          <cell r="C450" t="str">
            <v>سحب</v>
          </cell>
        </row>
        <row r="451">
          <cell r="C451" t="str">
            <v>ايداع</v>
          </cell>
        </row>
        <row r="452">
          <cell r="C452" t="str">
            <v>ايداع</v>
          </cell>
        </row>
        <row r="453">
          <cell r="B453">
            <v>1500</v>
          </cell>
          <cell r="C453" t="str">
            <v>سحب</v>
          </cell>
        </row>
        <row r="454">
          <cell r="C454" t="str">
            <v>ايداع</v>
          </cell>
        </row>
        <row r="455">
          <cell r="C455" t="str">
            <v>ايداع</v>
          </cell>
        </row>
        <row r="456">
          <cell r="B456">
            <v>1500</v>
          </cell>
          <cell r="C456" t="str">
            <v>سحب</v>
          </cell>
        </row>
        <row r="457">
          <cell r="C457" t="str">
            <v>ايداع</v>
          </cell>
        </row>
        <row r="458">
          <cell r="B458">
            <v>1500</v>
          </cell>
          <cell r="C458" t="str">
            <v>سحب</v>
          </cell>
        </row>
        <row r="459">
          <cell r="C459" t="str">
            <v>ايداع</v>
          </cell>
        </row>
        <row r="460">
          <cell r="C460" t="str">
            <v>ايداع</v>
          </cell>
        </row>
        <row r="461">
          <cell r="C461" t="str">
            <v>ايداع</v>
          </cell>
        </row>
        <row r="462">
          <cell r="C462" t="str">
            <v>ايداع</v>
          </cell>
        </row>
        <row r="463">
          <cell r="C463" t="str">
            <v>ايداع</v>
          </cell>
        </row>
        <row r="464">
          <cell r="B464">
            <v>1500</v>
          </cell>
          <cell r="C464" t="str">
            <v>سحب</v>
          </cell>
        </row>
        <row r="465">
          <cell r="C465" t="str">
            <v>ايداع</v>
          </cell>
        </row>
        <row r="466">
          <cell r="C466" t="str">
            <v>ايداع</v>
          </cell>
        </row>
        <row r="467">
          <cell r="C467" t="str">
            <v>ايداع</v>
          </cell>
        </row>
        <row r="468">
          <cell r="B468">
            <v>1500</v>
          </cell>
          <cell r="C468" t="str">
            <v>سحب</v>
          </cell>
        </row>
        <row r="469">
          <cell r="C469" t="str">
            <v>ايداع</v>
          </cell>
        </row>
        <row r="470">
          <cell r="C470" t="str">
            <v>ايداع</v>
          </cell>
        </row>
        <row r="471">
          <cell r="B471">
            <v>1500</v>
          </cell>
          <cell r="C471" t="str">
            <v>سحب</v>
          </cell>
        </row>
        <row r="472">
          <cell r="C472" t="str">
            <v>ايداع</v>
          </cell>
        </row>
        <row r="473">
          <cell r="B473">
            <v>1500</v>
          </cell>
          <cell r="C473" t="str">
            <v>سحب</v>
          </cell>
        </row>
        <row r="474">
          <cell r="C474" t="str">
            <v>ايداع</v>
          </cell>
        </row>
        <row r="475">
          <cell r="B475">
            <v>1500</v>
          </cell>
          <cell r="C475" t="str">
            <v>سحب</v>
          </cell>
        </row>
        <row r="476">
          <cell r="C476" t="str">
            <v>ايداع</v>
          </cell>
        </row>
        <row r="477">
          <cell r="B477">
            <v>1500</v>
          </cell>
          <cell r="C477" t="str">
            <v>سحب</v>
          </cell>
        </row>
        <row r="478">
          <cell r="C478" t="str">
            <v>ايداع</v>
          </cell>
        </row>
        <row r="479">
          <cell r="B479">
            <v>1500</v>
          </cell>
          <cell r="C479" t="str">
            <v>سحب</v>
          </cell>
        </row>
        <row r="480">
          <cell r="B480">
            <v>42000</v>
          </cell>
          <cell r="C480" t="str">
            <v>شراء</v>
          </cell>
        </row>
        <row r="481">
          <cell r="C481" t="str">
            <v>ايداع</v>
          </cell>
        </row>
        <row r="482">
          <cell r="C482" t="str">
            <v>ايداع</v>
          </cell>
        </row>
        <row r="483">
          <cell r="C483" t="str">
            <v>ايداع</v>
          </cell>
        </row>
        <row r="484">
          <cell r="C484" t="str">
            <v>ايداع</v>
          </cell>
        </row>
        <row r="485">
          <cell r="B485">
            <v>23000</v>
          </cell>
          <cell r="C485" t="str">
            <v>سحب</v>
          </cell>
        </row>
        <row r="486">
          <cell r="C486" t="str">
            <v>ايداع</v>
          </cell>
        </row>
        <row r="487">
          <cell r="B487">
            <v>1500</v>
          </cell>
          <cell r="C487" t="str">
            <v>سحب</v>
          </cell>
        </row>
        <row r="488">
          <cell r="C488" t="str">
            <v>ايداع</v>
          </cell>
        </row>
        <row r="489">
          <cell r="B489">
            <v>1500</v>
          </cell>
          <cell r="C489" t="str">
            <v>سحب</v>
          </cell>
        </row>
        <row r="490">
          <cell r="C490" t="str">
            <v>ايداع</v>
          </cell>
        </row>
        <row r="491">
          <cell r="C491" t="str">
            <v>ايداع</v>
          </cell>
        </row>
        <row r="492">
          <cell r="B492">
            <v>1000</v>
          </cell>
          <cell r="C492" t="str">
            <v>سحب</v>
          </cell>
        </row>
        <row r="493">
          <cell r="C493" t="str">
            <v>ايداع</v>
          </cell>
        </row>
        <row r="494">
          <cell r="B494">
            <v>1500</v>
          </cell>
          <cell r="C494" t="str">
            <v>سحب</v>
          </cell>
        </row>
        <row r="495">
          <cell r="C495" t="str">
            <v>ايداع</v>
          </cell>
        </row>
        <row r="496">
          <cell r="C496" t="str">
            <v>ايداع</v>
          </cell>
        </row>
        <row r="497">
          <cell r="C497" t="str">
            <v>ايداع</v>
          </cell>
        </row>
        <row r="498">
          <cell r="B498">
            <v>1500</v>
          </cell>
          <cell r="C498" t="str">
            <v>سحب</v>
          </cell>
        </row>
        <row r="499">
          <cell r="C499" t="str">
            <v>ايداع</v>
          </cell>
        </row>
        <row r="500">
          <cell r="C500" t="str">
            <v>ايداع</v>
          </cell>
        </row>
        <row r="501">
          <cell r="B501">
            <v>1500</v>
          </cell>
          <cell r="C501" t="str">
            <v>سحب</v>
          </cell>
        </row>
        <row r="502">
          <cell r="C502" t="str">
            <v>ايداع</v>
          </cell>
        </row>
        <row r="503">
          <cell r="B503">
            <v>1500</v>
          </cell>
          <cell r="C503" t="str">
            <v>سحب</v>
          </cell>
        </row>
        <row r="504">
          <cell r="C504" t="str">
            <v>ايداع</v>
          </cell>
        </row>
        <row r="505">
          <cell r="B505">
            <v>1500</v>
          </cell>
          <cell r="C505" t="str">
            <v>سحب</v>
          </cell>
        </row>
        <row r="506">
          <cell r="C506" t="str">
            <v>ايداع</v>
          </cell>
        </row>
        <row r="507">
          <cell r="C507" t="str">
            <v>ايداع</v>
          </cell>
        </row>
        <row r="508">
          <cell r="C508" t="str">
            <v>ايداع</v>
          </cell>
        </row>
        <row r="509">
          <cell r="C509" t="str">
            <v>ايداع</v>
          </cell>
        </row>
        <row r="510">
          <cell r="B510">
            <v>1500</v>
          </cell>
          <cell r="C510" t="str">
            <v>سحب</v>
          </cell>
        </row>
        <row r="511">
          <cell r="C511" t="str">
            <v>ايداع</v>
          </cell>
        </row>
        <row r="512">
          <cell r="B512">
            <v>5000</v>
          </cell>
          <cell r="C512" t="str">
            <v>سحب</v>
          </cell>
        </row>
        <row r="513">
          <cell r="C513" t="str">
            <v>ايداع</v>
          </cell>
        </row>
        <row r="514">
          <cell r="B514">
            <v>1500</v>
          </cell>
          <cell r="C514" t="str">
            <v>سحب</v>
          </cell>
        </row>
        <row r="515">
          <cell r="C515" t="str">
            <v>ايداع</v>
          </cell>
        </row>
        <row r="516">
          <cell r="C516" t="str">
            <v>ايداع</v>
          </cell>
        </row>
        <row r="517">
          <cell r="C517" t="str">
            <v>ايداع</v>
          </cell>
        </row>
        <row r="518">
          <cell r="B518">
            <v>1500</v>
          </cell>
          <cell r="C518" t="str">
            <v>سحب</v>
          </cell>
        </row>
        <row r="519">
          <cell r="C519" t="str">
            <v>ايداع</v>
          </cell>
        </row>
        <row r="520">
          <cell r="C520" t="str">
            <v>ايداع</v>
          </cell>
        </row>
        <row r="521">
          <cell r="B521">
            <v>1500</v>
          </cell>
          <cell r="C521" t="str">
            <v>سحب</v>
          </cell>
        </row>
        <row r="522">
          <cell r="B522">
            <v>45000</v>
          </cell>
          <cell r="C522" t="str">
            <v>شراء</v>
          </cell>
        </row>
        <row r="523">
          <cell r="C523" t="str">
            <v>ايداع</v>
          </cell>
        </row>
        <row r="524">
          <cell r="C524" t="str">
            <v>ايداع</v>
          </cell>
        </row>
        <row r="525">
          <cell r="C525" t="str">
            <v>ايداع</v>
          </cell>
        </row>
        <row r="526">
          <cell r="B526">
            <v>1500</v>
          </cell>
          <cell r="C526" t="str">
            <v>سحب</v>
          </cell>
        </row>
        <row r="527">
          <cell r="C527" t="str">
            <v>ايداع</v>
          </cell>
        </row>
        <row r="528">
          <cell r="C528" t="str">
            <v>ايداع</v>
          </cell>
        </row>
        <row r="529">
          <cell r="C529" t="str">
            <v>ايداع</v>
          </cell>
        </row>
        <row r="530">
          <cell r="C530" t="str">
            <v>ايداع</v>
          </cell>
        </row>
        <row r="531">
          <cell r="B531">
            <v>1500</v>
          </cell>
          <cell r="C531" t="str">
            <v>سحب</v>
          </cell>
        </row>
        <row r="532">
          <cell r="C532" t="str">
            <v>ايداع</v>
          </cell>
        </row>
        <row r="533">
          <cell r="C533" t="str">
            <v>ايداع</v>
          </cell>
        </row>
        <row r="534">
          <cell r="B534">
            <v>1500</v>
          </cell>
          <cell r="C534" t="str">
            <v>سحب</v>
          </cell>
        </row>
        <row r="535">
          <cell r="B535">
            <v>1500</v>
          </cell>
          <cell r="C535" t="str">
            <v>سحب</v>
          </cell>
        </row>
        <row r="536">
          <cell r="C536" t="str">
            <v>ايداع</v>
          </cell>
        </row>
        <row r="537">
          <cell r="C537" t="str">
            <v>ايداع</v>
          </cell>
        </row>
        <row r="538">
          <cell r="C538" t="str">
            <v>ايداع</v>
          </cell>
        </row>
        <row r="539">
          <cell r="B539">
            <v>1500</v>
          </cell>
          <cell r="C539" t="str">
            <v>سحب</v>
          </cell>
        </row>
        <row r="540">
          <cell r="C540" t="str">
            <v>ايداع</v>
          </cell>
        </row>
        <row r="541">
          <cell r="C541" t="str">
            <v>ايداع</v>
          </cell>
        </row>
        <row r="542">
          <cell r="B542">
            <v>1500</v>
          </cell>
          <cell r="C542" t="str">
            <v>سحب</v>
          </cell>
        </row>
        <row r="543">
          <cell r="C543" t="str">
            <v>ايداع</v>
          </cell>
        </row>
        <row r="544">
          <cell r="C544" t="str">
            <v>ايداع</v>
          </cell>
        </row>
        <row r="545">
          <cell r="C545" t="str">
            <v>ايداع</v>
          </cell>
        </row>
        <row r="546">
          <cell r="C546" t="str">
            <v>ايداع</v>
          </cell>
        </row>
        <row r="547">
          <cell r="C547" t="str">
            <v>ايداع</v>
          </cell>
        </row>
        <row r="548">
          <cell r="C548" t="str">
            <v>ايداع</v>
          </cell>
        </row>
        <row r="549">
          <cell r="C549" t="str">
            <v>ايداع</v>
          </cell>
        </row>
        <row r="550">
          <cell r="C550" t="str">
            <v>ايداع</v>
          </cell>
        </row>
        <row r="551">
          <cell r="C551" t="str">
            <v>ايداع</v>
          </cell>
        </row>
        <row r="552">
          <cell r="B552">
            <v>2500</v>
          </cell>
          <cell r="C552" t="str">
            <v>سحب</v>
          </cell>
        </row>
        <row r="553">
          <cell r="B553">
            <v>1500</v>
          </cell>
          <cell r="C553" t="str">
            <v>سحب</v>
          </cell>
        </row>
        <row r="554">
          <cell r="C554" t="str">
            <v>ايداع</v>
          </cell>
        </row>
        <row r="555">
          <cell r="C555" t="str">
            <v>ايداع</v>
          </cell>
        </row>
        <row r="556">
          <cell r="C556" t="str">
            <v>ايداع</v>
          </cell>
        </row>
        <row r="557">
          <cell r="C557" t="str">
            <v>ايداع</v>
          </cell>
        </row>
        <row r="558">
          <cell r="C558" t="str">
            <v>ايداع</v>
          </cell>
        </row>
        <row r="559">
          <cell r="C559" t="str">
            <v>ايداع</v>
          </cell>
        </row>
        <row r="560">
          <cell r="B560">
            <v>500</v>
          </cell>
          <cell r="C560" t="str">
            <v>سحب</v>
          </cell>
        </row>
        <row r="561">
          <cell r="C561" t="str">
            <v>ايداع</v>
          </cell>
        </row>
        <row r="562">
          <cell r="C562" t="str">
            <v>ايداع</v>
          </cell>
        </row>
        <row r="563">
          <cell r="B563">
            <v>1500</v>
          </cell>
          <cell r="C563" t="str">
            <v>سحب</v>
          </cell>
        </row>
      </sheetData>
      <sheetData sheetId="37">
        <row r="10">
          <cell r="B10">
            <v>65500</v>
          </cell>
        </row>
        <row r="17">
          <cell r="B17">
            <v>70000</v>
          </cell>
        </row>
        <row r="54">
          <cell r="B54">
            <v>10000</v>
          </cell>
        </row>
        <row r="58">
          <cell r="B58">
            <v>44000</v>
          </cell>
        </row>
        <row r="73">
          <cell r="B73">
            <v>46000</v>
          </cell>
        </row>
        <row r="117">
          <cell r="B117">
            <v>51000</v>
          </cell>
        </row>
        <row r="142">
          <cell r="B142">
            <v>57000</v>
          </cell>
        </row>
        <row r="148">
          <cell r="B148">
            <v>66000</v>
          </cell>
        </row>
        <row r="172">
          <cell r="B172">
            <v>64000</v>
          </cell>
        </row>
        <row r="206">
          <cell r="B206">
            <v>7000</v>
          </cell>
        </row>
        <row r="225">
          <cell r="B225">
            <v>30000</v>
          </cell>
        </row>
        <row r="233">
          <cell r="B233">
            <v>25000</v>
          </cell>
        </row>
        <row r="248">
          <cell r="B248">
            <v>30000</v>
          </cell>
        </row>
        <row r="255">
          <cell r="B255">
            <v>30000</v>
          </cell>
        </row>
        <row r="265">
          <cell r="B265">
            <v>4000</v>
          </cell>
        </row>
        <row r="266">
          <cell r="B266">
            <v>10000</v>
          </cell>
        </row>
        <row r="282">
          <cell r="B282">
            <v>40000</v>
          </cell>
        </row>
        <row r="297">
          <cell r="B297">
            <v>60000</v>
          </cell>
        </row>
        <row r="306">
          <cell r="B306">
            <v>60500</v>
          </cell>
        </row>
        <row r="313">
          <cell r="B313">
            <v>5000</v>
          </cell>
        </row>
        <row r="319">
          <cell r="B319">
            <v>2000</v>
          </cell>
        </row>
        <row r="322">
          <cell r="B322">
            <v>61000</v>
          </cell>
        </row>
        <row r="361">
          <cell r="B361">
            <v>10000</v>
          </cell>
        </row>
        <row r="365">
          <cell r="B365">
            <v>30000</v>
          </cell>
        </row>
        <row r="378">
          <cell r="B378">
            <v>40000</v>
          </cell>
        </row>
        <row r="381">
          <cell r="B381">
            <v>5000</v>
          </cell>
        </row>
        <row r="396">
          <cell r="B396">
            <v>5000</v>
          </cell>
        </row>
        <row r="400">
          <cell r="B400">
            <v>38000</v>
          </cell>
        </row>
        <row r="412">
          <cell r="B412">
            <v>36000</v>
          </cell>
        </row>
        <row r="430">
          <cell r="B430">
            <v>45000</v>
          </cell>
        </row>
        <row r="437">
          <cell r="C437" t="str">
            <v>ايداع</v>
          </cell>
        </row>
        <row r="438">
          <cell r="C438" t="str">
            <v>ايداع</v>
          </cell>
        </row>
        <row r="439">
          <cell r="C439" t="str">
            <v>ايداع</v>
          </cell>
        </row>
        <row r="440">
          <cell r="C440" t="str">
            <v>ايداع</v>
          </cell>
        </row>
        <row r="441">
          <cell r="C441" t="str">
            <v>ايداع</v>
          </cell>
        </row>
        <row r="442">
          <cell r="C442" t="str">
            <v>ايداع</v>
          </cell>
        </row>
        <row r="443">
          <cell r="C443" t="str">
            <v>ايداع</v>
          </cell>
        </row>
        <row r="444">
          <cell r="C444" t="str">
            <v>ايداع</v>
          </cell>
        </row>
        <row r="445">
          <cell r="C445" t="str">
            <v>ايداع</v>
          </cell>
        </row>
        <row r="446">
          <cell r="C446" t="str">
            <v>ايداع</v>
          </cell>
        </row>
      </sheetData>
      <sheetData sheetId="38">
        <row r="7">
          <cell r="B7">
            <v>75000</v>
          </cell>
        </row>
        <row r="9">
          <cell r="B9">
            <v>11000</v>
          </cell>
        </row>
        <row r="13">
          <cell r="B13">
            <v>7500</v>
          </cell>
        </row>
        <row r="20">
          <cell r="B20">
            <v>10000</v>
          </cell>
        </row>
        <row r="22">
          <cell r="B22">
            <v>3500</v>
          </cell>
        </row>
        <row r="28">
          <cell r="B28">
            <v>18000</v>
          </cell>
        </row>
        <row r="32">
          <cell r="B32">
            <v>9000</v>
          </cell>
        </row>
        <row r="34">
          <cell r="B34">
            <v>3000</v>
          </cell>
        </row>
        <row r="37">
          <cell r="B37">
            <v>6000</v>
          </cell>
        </row>
        <row r="40">
          <cell r="B40">
            <v>6000</v>
          </cell>
        </row>
        <row r="42">
          <cell r="B42">
            <v>12000</v>
          </cell>
        </row>
        <row r="45">
          <cell r="B45">
            <v>3000</v>
          </cell>
        </row>
        <row r="48">
          <cell r="B48">
            <v>3000</v>
          </cell>
        </row>
        <row r="52">
          <cell r="B52">
            <v>3000</v>
          </cell>
        </row>
        <row r="55">
          <cell r="B55">
            <v>3000</v>
          </cell>
        </row>
        <row r="58">
          <cell r="B58">
            <v>3000</v>
          </cell>
        </row>
        <row r="60">
          <cell r="B60">
            <v>7500</v>
          </cell>
        </row>
        <row r="64">
          <cell r="B64">
            <v>4500</v>
          </cell>
        </row>
        <row r="67">
          <cell r="B67">
            <v>9000</v>
          </cell>
        </row>
      </sheetData>
      <sheetData sheetId="39">
        <row r="10">
          <cell r="B10">
            <v>8000</v>
          </cell>
        </row>
        <row r="16">
          <cell r="B16">
            <v>61000</v>
          </cell>
        </row>
        <row r="25">
          <cell r="B25">
            <v>63500</v>
          </cell>
        </row>
        <row r="37">
          <cell r="B37">
            <v>34000</v>
          </cell>
        </row>
        <row r="46">
          <cell r="B46">
            <v>55000</v>
          </cell>
        </row>
        <row r="49">
          <cell r="B49">
            <v>36000</v>
          </cell>
        </row>
        <row r="50">
          <cell r="B50">
            <v>36000</v>
          </cell>
        </row>
        <row r="56">
          <cell r="B56">
            <v>73000</v>
          </cell>
        </row>
        <row r="65">
          <cell r="B65">
            <v>24000</v>
          </cell>
        </row>
        <row r="84">
          <cell r="B84">
            <v>49000</v>
          </cell>
        </row>
        <row r="97">
          <cell r="B97">
            <v>69000</v>
          </cell>
        </row>
        <row r="148">
          <cell r="B148">
            <v>92000</v>
          </cell>
        </row>
        <row r="183">
          <cell r="B183">
            <v>65000</v>
          </cell>
        </row>
        <row r="190">
          <cell r="B190">
            <v>65000</v>
          </cell>
        </row>
        <row r="237">
          <cell r="B237">
            <v>50000</v>
          </cell>
        </row>
        <row r="257">
          <cell r="B257">
            <v>55000</v>
          </cell>
        </row>
        <row r="264">
          <cell r="B264">
            <v>58000</v>
          </cell>
        </row>
        <row r="285">
          <cell r="B285">
            <v>29000</v>
          </cell>
        </row>
        <row r="310">
          <cell r="B310">
            <v>30000</v>
          </cell>
        </row>
        <row r="322">
          <cell r="B322">
            <v>100000</v>
          </cell>
        </row>
        <row r="346">
          <cell r="B346">
            <v>45000</v>
          </cell>
        </row>
        <row r="360">
          <cell r="B360">
            <v>75400</v>
          </cell>
        </row>
        <row r="367">
          <cell r="B367">
            <v>8500</v>
          </cell>
        </row>
        <row r="376">
          <cell r="B376">
            <v>14000</v>
          </cell>
        </row>
        <row r="383">
          <cell r="B383">
            <v>12000</v>
          </cell>
        </row>
        <row r="388">
          <cell r="B388">
            <v>8000</v>
          </cell>
        </row>
        <row r="394">
          <cell r="B394">
            <v>7700</v>
          </cell>
        </row>
        <row r="396">
          <cell r="B396">
            <v>7850</v>
          </cell>
        </row>
        <row r="398">
          <cell r="B398">
            <v>44000</v>
          </cell>
        </row>
        <row r="402">
          <cell r="B402">
            <v>5000</v>
          </cell>
        </row>
        <row r="407">
          <cell r="B407">
            <v>6000</v>
          </cell>
        </row>
        <row r="408">
          <cell r="B408">
            <v>150</v>
          </cell>
        </row>
      </sheetData>
      <sheetData sheetId="40">
        <row r="7">
          <cell r="B7">
            <v>17300</v>
          </cell>
        </row>
        <row r="8">
          <cell r="B8">
            <v>13500</v>
          </cell>
        </row>
        <row r="11">
          <cell r="B11">
            <v>8700</v>
          </cell>
        </row>
        <row r="13">
          <cell r="B13">
            <v>18800</v>
          </cell>
        </row>
        <row r="17">
          <cell r="B17">
            <v>1300</v>
          </cell>
        </row>
        <row r="18">
          <cell r="B18">
            <v>25000</v>
          </cell>
        </row>
        <row r="20">
          <cell r="B20">
            <v>600</v>
          </cell>
        </row>
        <row r="21">
          <cell r="B21">
            <v>13300</v>
          </cell>
        </row>
        <row r="23">
          <cell r="B23">
            <v>19000</v>
          </cell>
        </row>
        <row r="25">
          <cell r="B25">
            <v>1000</v>
          </cell>
        </row>
        <row r="26">
          <cell r="B26">
            <v>4300</v>
          </cell>
        </row>
        <row r="27">
          <cell r="B27">
            <v>1000</v>
          </cell>
        </row>
        <row r="28">
          <cell r="B28">
            <v>17500</v>
          </cell>
        </row>
        <row r="29">
          <cell r="B29">
            <v>11000</v>
          </cell>
        </row>
        <row r="32">
          <cell r="B32">
            <v>18000</v>
          </cell>
        </row>
        <row r="33">
          <cell r="B33">
            <v>1000</v>
          </cell>
        </row>
        <row r="35">
          <cell r="B35">
            <v>12300</v>
          </cell>
        </row>
        <row r="36">
          <cell r="B36">
            <v>8600</v>
          </cell>
        </row>
        <row r="37">
          <cell r="B37">
            <v>13000</v>
          </cell>
        </row>
        <row r="40">
          <cell r="B40">
            <v>27000</v>
          </cell>
        </row>
        <row r="42">
          <cell r="B42">
            <v>34500</v>
          </cell>
        </row>
        <row r="43">
          <cell r="B43">
            <v>1200</v>
          </cell>
        </row>
        <row r="44">
          <cell r="B44">
            <v>4500</v>
          </cell>
        </row>
        <row r="46">
          <cell r="B46">
            <v>2600</v>
          </cell>
        </row>
        <row r="47">
          <cell r="B47">
            <v>29700</v>
          </cell>
        </row>
        <row r="48">
          <cell r="B48">
            <v>4500</v>
          </cell>
        </row>
        <row r="53">
          <cell r="B53">
            <v>2000</v>
          </cell>
        </row>
        <row r="54">
          <cell r="B54">
            <v>17300</v>
          </cell>
        </row>
        <row r="55">
          <cell r="B55">
            <v>10300</v>
          </cell>
        </row>
        <row r="56">
          <cell r="B56">
            <v>18000</v>
          </cell>
        </row>
        <row r="59">
          <cell r="B59">
            <v>21800</v>
          </cell>
        </row>
        <row r="60">
          <cell r="B60">
            <v>16800</v>
          </cell>
        </row>
        <row r="62">
          <cell r="B62">
            <v>22500</v>
          </cell>
        </row>
        <row r="65">
          <cell r="B65">
            <v>34000</v>
          </cell>
        </row>
        <row r="67">
          <cell r="B67">
            <v>34250</v>
          </cell>
        </row>
        <row r="69">
          <cell r="B69">
            <v>1500</v>
          </cell>
        </row>
        <row r="70">
          <cell r="B70">
            <v>20500</v>
          </cell>
        </row>
        <row r="71">
          <cell r="B71">
            <v>19000</v>
          </cell>
        </row>
        <row r="72">
          <cell r="B72">
            <v>1000</v>
          </cell>
        </row>
        <row r="74">
          <cell r="B74">
            <v>22500</v>
          </cell>
        </row>
        <row r="75">
          <cell r="B75">
            <v>22500</v>
          </cell>
        </row>
        <row r="78">
          <cell r="B78">
            <v>35000</v>
          </cell>
        </row>
        <row r="79">
          <cell r="B79">
            <v>1300</v>
          </cell>
        </row>
        <row r="81">
          <cell r="B81">
            <v>1000</v>
          </cell>
        </row>
        <row r="83">
          <cell r="B83">
            <v>19800</v>
          </cell>
        </row>
        <row r="84">
          <cell r="B84">
            <v>3000</v>
          </cell>
        </row>
        <row r="86">
          <cell r="B86">
            <v>1200</v>
          </cell>
        </row>
        <row r="87">
          <cell r="B87">
            <v>20000</v>
          </cell>
        </row>
        <row r="88">
          <cell r="B88">
            <v>1000</v>
          </cell>
        </row>
        <row r="89">
          <cell r="B89">
            <v>14500</v>
          </cell>
        </row>
        <row r="90">
          <cell r="B90">
            <v>500</v>
          </cell>
        </row>
        <row r="93">
          <cell r="B93">
            <v>13300</v>
          </cell>
        </row>
        <row r="95">
          <cell r="B95">
            <v>18300</v>
          </cell>
        </row>
        <row r="96">
          <cell r="B96">
            <v>7000</v>
          </cell>
        </row>
        <row r="99">
          <cell r="B99">
            <v>12800</v>
          </cell>
        </row>
        <row r="100">
          <cell r="B100">
            <v>18600</v>
          </cell>
        </row>
        <row r="101">
          <cell r="B101">
            <v>20650</v>
          </cell>
        </row>
        <row r="104">
          <cell r="B104">
            <v>14800</v>
          </cell>
        </row>
        <row r="106">
          <cell r="B106">
            <v>21350</v>
          </cell>
        </row>
        <row r="110">
          <cell r="B110">
            <v>55000</v>
          </cell>
        </row>
        <row r="111">
          <cell r="B111">
            <v>18300</v>
          </cell>
        </row>
        <row r="112">
          <cell r="B112">
            <v>14500</v>
          </cell>
        </row>
        <row r="113">
          <cell r="B113">
            <v>400</v>
          </cell>
        </row>
        <row r="114">
          <cell r="B114">
            <v>300</v>
          </cell>
        </row>
        <row r="117">
          <cell r="B117">
            <v>8100</v>
          </cell>
        </row>
        <row r="118">
          <cell r="B118">
            <v>5200</v>
          </cell>
        </row>
        <row r="119">
          <cell r="B119">
            <v>37000</v>
          </cell>
        </row>
        <row r="121">
          <cell r="B121">
            <v>1500</v>
          </cell>
        </row>
        <row r="123">
          <cell r="B123">
            <v>600</v>
          </cell>
        </row>
        <row r="125">
          <cell r="B125">
            <v>14000</v>
          </cell>
        </row>
        <row r="126">
          <cell r="B126">
            <v>12300</v>
          </cell>
        </row>
        <row r="127">
          <cell r="B127">
            <v>1000</v>
          </cell>
        </row>
        <row r="128">
          <cell r="B128">
            <v>18500</v>
          </cell>
        </row>
        <row r="129">
          <cell r="B129">
            <v>23000</v>
          </cell>
        </row>
        <row r="133">
          <cell r="B133">
            <v>22100</v>
          </cell>
        </row>
        <row r="135">
          <cell r="B135">
            <v>4800</v>
          </cell>
        </row>
        <row r="140">
          <cell r="B140">
            <v>13800</v>
          </cell>
        </row>
        <row r="142">
          <cell r="B142">
            <v>15300</v>
          </cell>
        </row>
        <row r="143">
          <cell r="B143">
            <v>37000</v>
          </cell>
        </row>
        <row r="145">
          <cell r="B145">
            <v>500</v>
          </cell>
        </row>
        <row r="147">
          <cell r="B147">
            <v>400</v>
          </cell>
        </row>
        <row r="149">
          <cell r="B149">
            <v>12300</v>
          </cell>
        </row>
        <row r="152">
          <cell r="B152">
            <v>35000</v>
          </cell>
        </row>
        <row r="154">
          <cell r="B154">
            <v>34500</v>
          </cell>
        </row>
        <row r="156">
          <cell r="B156">
            <v>49500</v>
          </cell>
        </row>
        <row r="157">
          <cell r="B157">
            <v>2500</v>
          </cell>
        </row>
        <row r="160">
          <cell r="B160">
            <v>11300</v>
          </cell>
        </row>
        <row r="161">
          <cell r="B161">
            <v>23200</v>
          </cell>
        </row>
        <row r="162">
          <cell r="B162">
            <v>16500</v>
          </cell>
        </row>
        <row r="164">
          <cell r="B164">
            <v>29000</v>
          </cell>
        </row>
        <row r="166">
          <cell r="B166">
            <v>47000</v>
          </cell>
        </row>
        <row r="168">
          <cell r="B168">
            <v>11000</v>
          </cell>
        </row>
        <row r="169">
          <cell r="B169">
            <v>10000</v>
          </cell>
        </row>
        <row r="170">
          <cell r="B170">
            <v>300</v>
          </cell>
        </row>
        <row r="171">
          <cell r="B171">
            <v>12800</v>
          </cell>
        </row>
        <row r="174">
          <cell r="B174">
            <v>18000</v>
          </cell>
        </row>
        <row r="175">
          <cell r="B175">
            <v>8000</v>
          </cell>
        </row>
        <row r="177">
          <cell r="B177">
            <v>2100</v>
          </cell>
        </row>
        <row r="178">
          <cell r="B178">
            <v>600</v>
          </cell>
        </row>
        <row r="179">
          <cell r="B179">
            <v>20000</v>
          </cell>
        </row>
        <row r="180">
          <cell r="B180">
            <v>8600</v>
          </cell>
        </row>
        <row r="181">
          <cell r="B181">
            <v>700</v>
          </cell>
        </row>
        <row r="182">
          <cell r="B182">
            <v>1000</v>
          </cell>
        </row>
        <row r="186">
          <cell r="B186">
            <v>1600</v>
          </cell>
        </row>
        <row r="187">
          <cell r="B187">
            <v>24500</v>
          </cell>
        </row>
        <row r="188">
          <cell r="B188">
            <v>31800</v>
          </cell>
        </row>
        <row r="189">
          <cell r="B189">
            <v>4500</v>
          </cell>
        </row>
        <row r="191">
          <cell r="B191">
            <v>18800</v>
          </cell>
        </row>
        <row r="192">
          <cell r="B192">
            <v>1000</v>
          </cell>
        </row>
        <row r="195">
          <cell r="B195">
            <v>3800</v>
          </cell>
        </row>
        <row r="196">
          <cell r="B196">
            <v>500</v>
          </cell>
        </row>
        <row r="198">
          <cell r="B198">
            <v>39550</v>
          </cell>
        </row>
        <row r="199">
          <cell r="B199">
            <v>20800</v>
          </cell>
        </row>
        <row r="201">
          <cell r="B201">
            <v>5500</v>
          </cell>
        </row>
        <row r="203">
          <cell r="B203">
            <v>200</v>
          </cell>
        </row>
        <row r="204">
          <cell r="B204">
            <v>57000</v>
          </cell>
        </row>
        <row r="205">
          <cell r="B205">
            <v>23500</v>
          </cell>
        </row>
        <row r="207">
          <cell r="B207">
            <v>6000</v>
          </cell>
        </row>
        <row r="211">
          <cell r="B211">
            <v>23000</v>
          </cell>
        </row>
        <row r="214">
          <cell r="B214">
            <v>47000</v>
          </cell>
        </row>
        <row r="217">
          <cell r="B217">
            <v>41500</v>
          </cell>
        </row>
        <row r="218">
          <cell r="B218">
            <v>6000</v>
          </cell>
        </row>
        <row r="219">
          <cell r="B219">
            <v>32000</v>
          </cell>
        </row>
        <row r="223">
          <cell r="B223">
            <v>48500</v>
          </cell>
        </row>
        <row r="225">
          <cell r="B225">
            <v>40000</v>
          </cell>
        </row>
        <row r="227">
          <cell r="B227">
            <v>33200</v>
          </cell>
        </row>
        <row r="230">
          <cell r="B230">
            <v>49800</v>
          </cell>
        </row>
        <row r="232">
          <cell r="B232">
            <v>12300</v>
          </cell>
        </row>
        <row r="234">
          <cell r="B234">
            <v>14500</v>
          </cell>
        </row>
        <row r="236">
          <cell r="B236">
            <v>10300</v>
          </cell>
        </row>
        <row r="237">
          <cell r="B237">
            <v>32000</v>
          </cell>
        </row>
        <row r="239">
          <cell r="B239">
            <v>12500</v>
          </cell>
        </row>
        <row r="240">
          <cell r="B240">
            <v>40000</v>
          </cell>
        </row>
        <row r="241">
          <cell r="B241">
            <v>7750</v>
          </cell>
        </row>
        <row r="242">
          <cell r="B242">
            <v>39500</v>
          </cell>
        </row>
        <row r="244">
          <cell r="B244">
            <v>12500</v>
          </cell>
        </row>
        <row r="246">
          <cell r="B246">
            <v>34500</v>
          </cell>
        </row>
        <row r="249">
          <cell r="B249">
            <v>29500</v>
          </cell>
        </row>
        <row r="252">
          <cell r="B252">
            <v>20500</v>
          </cell>
        </row>
        <row r="253">
          <cell r="B253">
            <v>26500</v>
          </cell>
        </row>
        <row r="254">
          <cell r="B254">
            <v>5800</v>
          </cell>
        </row>
        <row r="256">
          <cell r="B256">
            <v>47000</v>
          </cell>
        </row>
        <row r="257">
          <cell r="B257">
            <v>51700</v>
          </cell>
        </row>
        <row r="260">
          <cell r="B260">
            <v>1000</v>
          </cell>
        </row>
        <row r="263">
          <cell r="B263">
            <v>5300</v>
          </cell>
        </row>
        <row r="264">
          <cell r="B264">
            <v>35500</v>
          </cell>
        </row>
        <row r="266">
          <cell r="B266">
            <v>1200</v>
          </cell>
        </row>
        <row r="267">
          <cell r="B267">
            <v>2250</v>
          </cell>
        </row>
        <row r="268">
          <cell r="B268">
            <v>22000</v>
          </cell>
        </row>
        <row r="270">
          <cell r="B270">
            <v>3000</v>
          </cell>
        </row>
        <row r="271">
          <cell r="B271">
            <v>16500</v>
          </cell>
        </row>
        <row r="274">
          <cell r="B274">
            <v>22000</v>
          </cell>
        </row>
        <row r="275">
          <cell r="B275">
            <v>10700</v>
          </cell>
        </row>
        <row r="277">
          <cell r="B277">
            <v>47000</v>
          </cell>
        </row>
        <row r="281">
          <cell r="B281">
            <v>16300</v>
          </cell>
        </row>
        <row r="282">
          <cell r="B282">
            <v>38000</v>
          </cell>
        </row>
        <row r="283">
          <cell r="B283">
            <v>13100</v>
          </cell>
        </row>
        <row r="286">
          <cell r="B286">
            <v>23500</v>
          </cell>
        </row>
        <row r="287">
          <cell r="B287">
            <v>4500</v>
          </cell>
        </row>
        <row r="290">
          <cell r="B290">
            <v>10600</v>
          </cell>
        </row>
        <row r="291">
          <cell r="B291">
            <v>16600</v>
          </cell>
        </row>
        <row r="293">
          <cell r="B293">
            <v>1100</v>
          </cell>
        </row>
        <row r="295">
          <cell r="B295">
            <v>46000</v>
          </cell>
        </row>
        <row r="296">
          <cell r="B296">
            <v>15000</v>
          </cell>
        </row>
        <row r="297">
          <cell r="B297">
            <v>16300</v>
          </cell>
        </row>
        <row r="300">
          <cell r="B300">
            <v>11300</v>
          </cell>
        </row>
        <row r="303">
          <cell r="B303">
            <v>21000</v>
          </cell>
        </row>
        <row r="305">
          <cell r="B305">
            <v>13300</v>
          </cell>
        </row>
        <row r="306">
          <cell r="B306">
            <v>1000</v>
          </cell>
        </row>
        <row r="307">
          <cell r="B307">
            <v>10500</v>
          </cell>
        </row>
        <row r="308">
          <cell r="B308">
            <v>13500</v>
          </cell>
        </row>
        <row r="310">
          <cell r="B310">
            <v>34500</v>
          </cell>
        </row>
        <row r="311">
          <cell r="B311">
            <v>28500</v>
          </cell>
        </row>
        <row r="312">
          <cell r="B312">
            <v>550</v>
          </cell>
        </row>
        <row r="314">
          <cell r="B314">
            <v>24500</v>
          </cell>
        </row>
        <row r="316">
          <cell r="B316">
            <v>14800</v>
          </cell>
        </row>
        <row r="317">
          <cell r="B317">
            <v>1000</v>
          </cell>
        </row>
        <row r="319">
          <cell r="B319">
            <v>10500</v>
          </cell>
        </row>
        <row r="321">
          <cell r="B321">
            <v>1500</v>
          </cell>
        </row>
        <row r="322">
          <cell r="B322">
            <v>24500</v>
          </cell>
        </row>
        <row r="324">
          <cell r="B324">
            <v>3000</v>
          </cell>
        </row>
        <row r="325">
          <cell r="B325">
            <v>34000</v>
          </cell>
        </row>
        <row r="327">
          <cell r="B327">
            <v>6800</v>
          </cell>
        </row>
        <row r="330">
          <cell r="B330">
            <v>4500</v>
          </cell>
        </row>
        <row r="331">
          <cell r="B331">
            <v>33000</v>
          </cell>
        </row>
        <row r="333">
          <cell r="B333">
            <v>51000</v>
          </cell>
        </row>
        <row r="334">
          <cell r="B334">
            <v>16500</v>
          </cell>
        </row>
        <row r="336">
          <cell r="B336">
            <v>5350</v>
          </cell>
        </row>
        <row r="337">
          <cell r="B337">
            <v>38000</v>
          </cell>
        </row>
        <row r="340">
          <cell r="B340">
            <v>37500</v>
          </cell>
        </row>
        <row r="341">
          <cell r="B341">
            <v>300</v>
          </cell>
        </row>
        <row r="342">
          <cell r="B342">
            <v>13100</v>
          </cell>
        </row>
        <row r="343">
          <cell r="B343">
            <v>18000</v>
          </cell>
        </row>
        <row r="344">
          <cell r="B344">
            <v>2000</v>
          </cell>
        </row>
        <row r="347">
          <cell r="B347">
            <v>19500</v>
          </cell>
        </row>
        <row r="349">
          <cell r="B349">
            <v>29500</v>
          </cell>
        </row>
        <row r="352">
          <cell r="B352">
            <v>18600</v>
          </cell>
        </row>
        <row r="353">
          <cell r="B353">
            <v>7900</v>
          </cell>
        </row>
        <row r="355">
          <cell r="B355">
            <v>10000</v>
          </cell>
        </row>
        <row r="356">
          <cell r="B356">
            <v>2600</v>
          </cell>
        </row>
        <row r="359">
          <cell r="B359">
            <v>200</v>
          </cell>
        </row>
        <row r="360">
          <cell r="B360">
            <v>49500</v>
          </cell>
        </row>
        <row r="362">
          <cell r="B362">
            <v>35000</v>
          </cell>
        </row>
        <row r="363">
          <cell r="B363">
            <v>1700</v>
          </cell>
        </row>
        <row r="365">
          <cell r="B365">
            <v>15300</v>
          </cell>
        </row>
        <row r="367">
          <cell r="B367">
            <v>21500</v>
          </cell>
        </row>
        <row r="368">
          <cell r="B368">
            <v>39500</v>
          </cell>
        </row>
        <row r="369">
          <cell r="B369">
            <v>2000</v>
          </cell>
        </row>
        <row r="372">
          <cell r="B372">
            <v>30500</v>
          </cell>
        </row>
        <row r="373">
          <cell r="B373">
            <v>150</v>
          </cell>
        </row>
        <row r="374">
          <cell r="B374">
            <v>17800</v>
          </cell>
        </row>
        <row r="376">
          <cell r="B376">
            <v>22500</v>
          </cell>
        </row>
        <row r="377">
          <cell r="B377">
            <v>650</v>
          </cell>
        </row>
        <row r="379">
          <cell r="B379">
            <v>17300</v>
          </cell>
        </row>
        <row r="380">
          <cell r="B380">
            <v>11400</v>
          </cell>
        </row>
        <row r="381">
          <cell r="B381">
            <v>16000</v>
          </cell>
        </row>
        <row r="382">
          <cell r="B382">
            <v>13500</v>
          </cell>
        </row>
        <row r="385">
          <cell r="B385">
            <v>15700</v>
          </cell>
        </row>
        <row r="386">
          <cell r="B386">
            <v>45500</v>
          </cell>
        </row>
        <row r="388">
          <cell r="B388">
            <v>9800</v>
          </cell>
        </row>
        <row r="390">
          <cell r="B390">
            <v>15300</v>
          </cell>
        </row>
        <row r="394">
          <cell r="B394">
            <v>23050</v>
          </cell>
        </row>
        <row r="396">
          <cell r="B396">
            <v>17000</v>
          </cell>
        </row>
        <row r="398">
          <cell r="B398">
            <v>16300</v>
          </cell>
        </row>
        <row r="400">
          <cell r="B400">
            <v>26600</v>
          </cell>
        </row>
        <row r="403">
          <cell r="B403">
            <v>13800</v>
          </cell>
        </row>
        <row r="406">
          <cell r="B406">
            <v>71000</v>
          </cell>
        </row>
        <row r="407">
          <cell r="B407">
            <v>8000</v>
          </cell>
        </row>
        <row r="411">
          <cell r="B411">
            <v>45500</v>
          </cell>
        </row>
        <row r="412">
          <cell r="B412">
            <v>35000</v>
          </cell>
        </row>
        <row r="413">
          <cell r="B413">
            <v>15000</v>
          </cell>
        </row>
        <row r="416">
          <cell r="B416">
            <v>22500</v>
          </cell>
        </row>
        <row r="419">
          <cell r="B419">
            <v>40000</v>
          </cell>
        </row>
        <row r="421">
          <cell r="B421">
            <v>32500</v>
          </cell>
        </row>
        <row r="422">
          <cell r="B422">
            <v>1100</v>
          </cell>
        </row>
        <row r="425">
          <cell r="B425">
            <v>43200</v>
          </cell>
        </row>
        <row r="427">
          <cell r="B427">
            <v>1100</v>
          </cell>
        </row>
        <row r="428">
          <cell r="B428">
            <v>29000</v>
          </cell>
        </row>
        <row r="429">
          <cell r="B429">
            <v>7300</v>
          </cell>
        </row>
        <row r="430">
          <cell r="B430">
            <v>34000</v>
          </cell>
        </row>
        <row r="433">
          <cell r="B433">
            <v>40500</v>
          </cell>
        </row>
        <row r="435">
          <cell r="B435">
            <v>16500</v>
          </cell>
        </row>
        <row r="436">
          <cell r="B436">
            <v>17650</v>
          </cell>
        </row>
        <row r="438">
          <cell r="B438">
            <v>40000</v>
          </cell>
        </row>
        <row r="442">
          <cell r="B442">
            <v>50500</v>
          </cell>
        </row>
        <row r="444">
          <cell r="B444">
            <v>17700</v>
          </cell>
        </row>
        <row r="446">
          <cell r="B446">
            <v>52200</v>
          </cell>
        </row>
        <row r="447">
          <cell r="B447">
            <v>30500</v>
          </cell>
        </row>
        <row r="454">
          <cell r="B454">
            <v>59000</v>
          </cell>
        </row>
        <row r="456">
          <cell r="B456">
            <v>16800</v>
          </cell>
        </row>
        <row r="457">
          <cell r="B457">
            <v>30500</v>
          </cell>
        </row>
        <row r="458">
          <cell r="B458">
            <v>156000</v>
          </cell>
        </row>
        <row r="462">
          <cell r="B462">
            <v>24500</v>
          </cell>
        </row>
        <row r="466">
          <cell r="B466">
            <v>48500</v>
          </cell>
        </row>
        <row r="467">
          <cell r="B467">
            <v>10300</v>
          </cell>
        </row>
        <row r="471">
          <cell r="B471">
            <v>47000</v>
          </cell>
        </row>
        <row r="473">
          <cell r="B473">
            <v>33000</v>
          </cell>
        </row>
        <row r="474">
          <cell r="B474">
            <v>16800</v>
          </cell>
        </row>
        <row r="476">
          <cell r="B476">
            <v>24800</v>
          </cell>
        </row>
        <row r="478">
          <cell r="B478">
            <v>30000</v>
          </cell>
        </row>
        <row r="481">
          <cell r="B481">
            <v>45000</v>
          </cell>
        </row>
        <row r="482">
          <cell r="B482">
            <v>70000</v>
          </cell>
        </row>
        <row r="483">
          <cell r="B483">
            <v>110000</v>
          </cell>
        </row>
        <row r="485">
          <cell r="B485">
            <v>600</v>
          </cell>
        </row>
        <row r="486">
          <cell r="B486">
            <v>18700</v>
          </cell>
        </row>
        <row r="487">
          <cell r="B487">
            <v>45500</v>
          </cell>
        </row>
        <row r="490">
          <cell r="B490">
            <v>33500</v>
          </cell>
        </row>
        <row r="491">
          <cell r="B491">
            <v>34650</v>
          </cell>
        </row>
        <row r="494">
          <cell r="B494">
            <v>8300</v>
          </cell>
        </row>
        <row r="495">
          <cell r="B495">
            <v>72500</v>
          </cell>
        </row>
        <row r="498">
          <cell r="B498">
            <v>29500</v>
          </cell>
        </row>
        <row r="500">
          <cell r="B500">
            <v>45000</v>
          </cell>
        </row>
        <row r="503">
          <cell r="B503">
            <v>40000</v>
          </cell>
        </row>
        <row r="504">
          <cell r="B504">
            <v>32000</v>
          </cell>
        </row>
        <row r="505">
          <cell r="B505">
            <v>31500</v>
          </cell>
        </row>
        <row r="508">
          <cell r="B508">
            <v>1000</v>
          </cell>
        </row>
        <row r="511">
          <cell r="B511">
            <v>15000</v>
          </cell>
        </row>
        <row r="513">
          <cell r="B513">
            <v>20500</v>
          </cell>
        </row>
        <row r="514">
          <cell r="B514">
            <v>7300</v>
          </cell>
        </row>
        <row r="515">
          <cell r="B515">
            <v>300</v>
          </cell>
        </row>
        <row r="518">
          <cell r="B518">
            <v>42000</v>
          </cell>
        </row>
        <row r="520">
          <cell r="B520">
            <v>22500</v>
          </cell>
        </row>
        <row r="522">
          <cell r="B522">
            <v>24500</v>
          </cell>
        </row>
        <row r="524">
          <cell r="B524">
            <v>34500</v>
          </cell>
        </row>
        <row r="526">
          <cell r="B526">
            <v>38650</v>
          </cell>
        </row>
        <row r="527">
          <cell r="B527">
            <v>36500</v>
          </cell>
        </row>
        <row r="529">
          <cell r="B529">
            <v>31500</v>
          </cell>
        </row>
        <row r="531">
          <cell r="B531">
            <v>45700</v>
          </cell>
        </row>
        <row r="534">
          <cell r="B534">
            <v>25000</v>
          </cell>
        </row>
        <row r="537">
          <cell r="B537">
            <v>21500</v>
          </cell>
        </row>
        <row r="538">
          <cell r="B538">
            <v>16000</v>
          </cell>
        </row>
        <row r="540">
          <cell r="B540">
            <v>13000</v>
          </cell>
        </row>
        <row r="542">
          <cell r="B542">
            <v>19850</v>
          </cell>
        </row>
        <row r="543">
          <cell r="B543">
            <v>34500</v>
          </cell>
        </row>
        <row r="544">
          <cell r="B544">
            <v>15000</v>
          </cell>
        </row>
        <row r="546">
          <cell r="B546">
            <v>1150</v>
          </cell>
        </row>
        <row r="548">
          <cell r="B548">
            <v>30300</v>
          </cell>
        </row>
      </sheetData>
      <sheetData sheetId="41">
        <row r="6">
          <cell r="C6" t="str">
            <v>راس المال</v>
          </cell>
        </row>
        <row r="7">
          <cell r="B7">
            <v>15000</v>
          </cell>
        </row>
        <row r="8">
          <cell r="B8">
            <v>40000</v>
          </cell>
        </row>
        <row r="10">
          <cell r="B10">
            <v>53000</v>
          </cell>
        </row>
        <row r="11">
          <cell r="C11" t="str">
            <v>راس المال</v>
          </cell>
        </row>
        <row r="12">
          <cell r="B12">
            <v>53000</v>
          </cell>
        </row>
        <row r="13">
          <cell r="C13" t="str">
            <v>راس المال</v>
          </cell>
        </row>
        <row r="27">
          <cell r="C27" t="str">
            <v>راس المال</v>
          </cell>
        </row>
        <row r="28">
          <cell r="B28">
            <v>61500</v>
          </cell>
        </row>
        <row r="31">
          <cell r="C31" t="str">
            <v>راس المال</v>
          </cell>
        </row>
        <row r="32">
          <cell r="B32">
            <v>68000</v>
          </cell>
        </row>
        <row r="46">
          <cell r="C46" t="str">
            <v>راس المال</v>
          </cell>
        </row>
        <row r="47">
          <cell r="B47">
            <v>45000</v>
          </cell>
        </row>
        <row r="84">
          <cell r="B84">
            <v>8000</v>
          </cell>
        </row>
        <row r="91">
          <cell r="B91">
            <v>42000</v>
          </cell>
        </row>
        <row r="109">
          <cell r="B109">
            <v>34000</v>
          </cell>
        </row>
        <row r="133">
          <cell r="B133">
            <v>50000</v>
          </cell>
        </row>
        <row r="145">
          <cell r="B145">
            <v>30000</v>
          </cell>
        </row>
        <row r="162">
          <cell r="B162">
            <v>40000</v>
          </cell>
        </row>
        <row r="174">
          <cell r="B174">
            <v>30000</v>
          </cell>
        </row>
        <row r="189">
          <cell r="B189">
            <v>27500</v>
          </cell>
        </row>
        <row r="204">
          <cell r="B204">
            <v>7000</v>
          </cell>
        </row>
        <row r="207">
          <cell r="B207">
            <v>15000</v>
          </cell>
        </row>
        <row r="209">
          <cell r="B209">
            <v>6000</v>
          </cell>
        </row>
        <row r="211">
          <cell r="B211">
            <v>3000</v>
          </cell>
        </row>
        <row r="214">
          <cell r="B214">
            <v>9500</v>
          </cell>
        </row>
        <row r="219">
          <cell r="B219">
            <v>4500</v>
          </cell>
        </row>
        <row r="224">
          <cell r="B224">
            <v>2500</v>
          </cell>
        </row>
        <row r="226">
          <cell r="B226">
            <v>1500</v>
          </cell>
        </row>
        <row r="227">
          <cell r="B227">
            <v>3500</v>
          </cell>
        </row>
        <row r="230">
          <cell r="B230">
            <v>7000</v>
          </cell>
        </row>
        <row r="233">
          <cell r="B233">
            <v>500</v>
          </cell>
        </row>
      </sheetData>
      <sheetData sheetId="42">
        <row r="6">
          <cell r="B6">
            <v>0</v>
          </cell>
        </row>
        <row r="7">
          <cell r="C7" t="str">
            <v>ايداع</v>
          </cell>
        </row>
        <row r="8">
          <cell r="C8" t="str">
            <v>ايداع</v>
          </cell>
        </row>
        <row r="9">
          <cell r="B9">
            <v>7000</v>
          </cell>
          <cell r="C9" t="str">
            <v>سحب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C12" t="str">
            <v>ايداع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B16">
            <v>37000</v>
          </cell>
          <cell r="C16" t="str">
            <v>شراء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C19" t="str">
            <v>ايداع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B24">
            <v>3500</v>
          </cell>
          <cell r="C24" t="str">
            <v>سحب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B30">
            <v>9000</v>
          </cell>
          <cell r="C30" t="str">
            <v>سحب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C34" t="str">
            <v>ايداع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B39">
            <v>20000</v>
          </cell>
          <cell r="C39" t="str">
            <v>سحب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B43">
            <v>2100</v>
          </cell>
          <cell r="C43" t="str">
            <v>سحب</v>
          </cell>
        </row>
        <row r="44">
          <cell r="C44" t="str">
            <v>ايداع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B47">
            <v>3000</v>
          </cell>
          <cell r="C47" t="str">
            <v>سحب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B60">
            <v>10000</v>
          </cell>
          <cell r="C60" t="str">
            <v>سحب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B64">
            <v>40000</v>
          </cell>
          <cell r="C64" t="str">
            <v>سحب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C67" t="str">
            <v>ايداع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B73">
            <v>2400</v>
          </cell>
          <cell r="C73" t="str">
            <v>سحب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B76">
            <v>5000</v>
          </cell>
          <cell r="C76" t="str">
            <v>سحب</v>
          </cell>
        </row>
        <row r="77">
          <cell r="C77" t="str">
            <v>ايداع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B83">
            <v>70000</v>
          </cell>
          <cell r="C83" t="str">
            <v>شراء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B95">
            <v>15000</v>
          </cell>
          <cell r="C95" t="str">
            <v>سحب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B99">
            <v>35500</v>
          </cell>
          <cell r="C99" t="str">
            <v>شراء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B116">
            <v>38000</v>
          </cell>
          <cell r="C116" t="str">
            <v>شراء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B120">
            <v>10000</v>
          </cell>
          <cell r="C120" t="str">
            <v>سحب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B126">
            <v>10000</v>
          </cell>
          <cell r="C126" t="str">
            <v>سحب</v>
          </cell>
        </row>
        <row r="127">
          <cell r="B127">
            <v>2050</v>
          </cell>
          <cell r="C127" t="str">
            <v>سحب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B134">
            <v>36000</v>
          </cell>
          <cell r="C134" t="str">
            <v>شراء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B144">
            <v>10000</v>
          </cell>
          <cell r="C144" t="str">
            <v>سحب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C155" t="str">
            <v>ايداع</v>
          </cell>
        </row>
        <row r="156">
          <cell r="B156">
            <v>11400</v>
          </cell>
          <cell r="C156" t="str">
            <v>سحب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C165" t="str">
            <v>ايداع</v>
          </cell>
        </row>
        <row r="166">
          <cell r="C166" t="str">
            <v>ايداع</v>
          </cell>
        </row>
        <row r="167">
          <cell r="C167" t="str">
            <v>ايداع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C172" t="str">
            <v>ايداع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B184">
            <v>20000</v>
          </cell>
          <cell r="C184" t="str">
            <v>سحب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C194" t="str">
            <v>ايداع</v>
          </cell>
        </row>
        <row r="195">
          <cell r="C195" t="str">
            <v>ايداع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B202">
            <v>61000</v>
          </cell>
          <cell r="C202" t="str">
            <v>شراء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B207">
            <v>50000</v>
          </cell>
          <cell r="C207" t="str">
            <v>شراء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B212">
            <v>3300</v>
          </cell>
          <cell r="C212" t="str">
            <v>سحب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B217">
            <v>17000</v>
          </cell>
          <cell r="C217" t="str">
            <v>سحب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C223" t="str">
            <v>ايداع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B229">
            <v>750</v>
          </cell>
          <cell r="C229" t="str">
            <v>سحب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B233">
            <v>15000</v>
          </cell>
          <cell r="C233" t="str">
            <v>سحب</v>
          </cell>
        </row>
        <row r="234">
          <cell r="B234">
            <v>9000</v>
          </cell>
          <cell r="C234" t="str">
            <v>سحب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C244" t="str">
            <v>ايداع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B248">
            <v>950</v>
          </cell>
          <cell r="C248" t="str">
            <v>سحب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B264">
            <v>21000</v>
          </cell>
          <cell r="C264" t="str">
            <v>سحب</v>
          </cell>
        </row>
        <row r="265">
          <cell r="B265">
            <v>1100</v>
          </cell>
          <cell r="C265" t="str">
            <v>سحب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B275">
            <v>600</v>
          </cell>
          <cell r="C275" t="str">
            <v>سحب</v>
          </cell>
        </row>
        <row r="276">
          <cell r="C276" t="str">
            <v>ايداع</v>
          </cell>
        </row>
        <row r="277">
          <cell r="B277">
            <v>20000</v>
          </cell>
          <cell r="C277" t="str">
            <v>سحب</v>
          </cell>
        </row>
        <row r="278">
          <cell r="C278" t="str">
            <v>ايداع</v>
          </cell>
        </row>
        <row r="279">
          <cell r="B279">
            <v>7500</v>
          </cell>
          <cell r="C279" t="str">
            <v>محامي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  <row r="282">
          <cell r="B282">
            <v>1900</v>
          </cell>
          <cell r="C282" t="str">
            <v>سحب</v>
          </cell>
        </row>
        <row r="283">
          <cell r="C283" t="str">
            <v>ايداع</v>
          </cell>
        </row>
        <row r="284">
          <cell r="B284">
            <v>3975</v>
          </cell>
          <cell r="C284" t="str">
            <v>محامي</v>
          </cell>
        </row>
        <row r="285">
          <cell r="B285">
            <v>50675</v>
          </cell>
          <cell r="C285" t="str">
            <v>سحب</v>
          </cell>
        </row>
        <row r="286">
          <cell r="B286">
            <v>43000</v>
          </cell>
          <cell r="C286" t="str">
            <v>سحب</v>
          </cell>
        </row>
        <row r="287">
          <cell r="B287">
            <v>43000</v>
          </cell>
          <cell r="C287" t="str">
            <v>سحب</v>
          </cell>
        </row>
      </sheetData>
      <sheetData sheetId="43">
        <row r="6">
          <cell r="C6" t="str">
            <v>ايداع</v>
          </cell>
        </row>
        <row r="7">
          <cell r="B7">
            <v>70000</v>
          </cell>
          <cell r="C7" t="str">
            <v>شراء</v>
          </cell>
        </row>
        <row r="8">
          <cell r="C8" t="str">
            <v>ايداع</v>
          </cell>
        </row>
        <row r="9">
          <cell r="B9">
            <v>70000</v>
          </cell>
          <cell r="C9" t="str">
            <v>شراء</v>
          </cell>
        </row>
        <row r="10">
          <cell r="C10" t="str">
            <v>ايداع</v>
          </cell>
        </row>
        <row r="11">
          <cell r="C11" t="str">
            <v>ايداع</v>
          </cell>
        </row>
        <row r="12">
          <cell r="B12">
            <v>38000</v>
          </cell>
          <cell r="C12" t="str">
            <v>شراء</v>
          </cell>
        </row>
        <row r="13">
          <cell r="C13" t="str">
            <v>ايداع</v>
          </cell>
        </row>
        <row r="14">
          <cell r="C14" t="str">
            <v>ايداع</v>
          </cell>
        </row>
        <row r="15">
          <cell r="C15" t="str">
            <v>ايداع</v>
          </cell>
        </row>
        <row r="16">
          <cell r="C16" t="str">
            <v>ايداع</v>
          </cell>
        </row>
        <row r="17">
          <cell r="C17" t="str">
            <v>ايداع</v>
          </cell>
        </row>
        <row r="18">
          <cell r="C18" t="str">
            <v>ايداع</v>
          </cell>
        </row>
        <row r="19">
          <cell r="B19">
            <v>37000</v>
          </cell>
          <cell r="C19" t="str">
            <v>شراء</v>
          </cell>
        </row>
        <row r="20">
          <cell r="C20" t="str">
            <v>ايداع</v>
          </cell>
        </row>
        <row r="21">
          <cell r="C21" t="str">
            <v>ايداع</v>
          </cell>
        </row>
        <row r="22">
          <cell r="C22" t="str">
            <v>ايداع</v>
          </cell>
        </row>
        <row r="23">
          <cell r="C23" t="str">
            <v>ايداع</v>
          </cell>
        </row>
        <row r="24">
          <cell r="C24" t="str">
            <v>ايداع</v>
          </cell>
        </row>
        <row r="25">
          <cell r="C25" t="str">
            <v>ايداع</v>
          </cell>
        </row>
        <row r="26">
          <cell r="C26" t="str">
            <v>ايداع</v>
          </cell>
        </row>
        <row r="27">
          <cell r="C27" t="str">
            <v>ايداع</v>
          </cell>
        </row>
        <row r="28">
          <cell r="C28" t="str">
            <v>ايداع</v>
          </cell>
        </row>
        <row r="29">
          <cell r="C29" t="str">
            <v>ايداع</v>
          </cell>
        </row>
        <row r="30">
          <cell r="C30" t="str">
            <v>ايداع</v>
          </cell>
        </row>
        <row r="31">
          <cell r="C31" t="str">
            <v>ايداع</v>
          </cell>
        </row>
        <row r="32">
          <cell r="C32" t="str">
            <v>ايداع</v>
          </cell>
        </row>
        <row r="33">
          <cell r="C33" t="str">
            <v>ايداع</v>
          </cell>
        </row>
        <row r="34">
          <cell r="B34">
            <v>36000</v>
          </cell>
          <cell r="C34" t="str">
            <v>شراء</v>
          </cell>
        </row>
        <row r="35">
          <cell r="C35" t="str">
            <v>ايداع</v>
          </cell>
        </row>
        <row r="36">
          <cell r="C36" t="str">
            <v>ايداع</v>
          </cell>
        </row>
        <row r="37">
          <cell r="C37" t="str">
            <v>ايداع</v>
          </cell>
        </row>
        <row r="38">
          <cell r="C38" t="str">
            <v>ايداع</v>
          </cell>
        </row>
        <row r="39">
          <cell r="C39" t="str">
            <v>ايداع</v>
          </cell>
        </row>
        <row r="40">
          <cell r="C40" t="str">
            <v>ايداع</v>
          </cell>
        </row>
        <row r="41">
          <cell r="C41" t="str">
            <v>ايداع</v>
          </cell>
        </row>
        <row r="42">
          <cell r="C42" t="str">
            <v>ايداع</v>
          </cell>
        </row>
        <row r="43">
          <cell r="C43" t="str">
            <v>ايداع</v>
          </cell>
        </row>
        <row r="44">
          <cell r="B44">
            <v>10000</v>
          </cell>
          <cell r="C44" t="str">
            <v>سحب</v>
          </cell>
        </row>
        <row r="45">
          <cell r="C45" t="str">
            <v>ايداع</v>
          </cell>
        </row>
        <row r="46">
          <cell r="C46" t="str">
            <v>ايداع</v>
          </cell>
        </row>
        <row r="47">
          <cell r="C47" t="str">
            <v>ايداع</v>
          </cell>
        </row>
        <row r="48">
          <cell r="C48" t="str">
            <v>ايداع</v>
          </cell>
        </row>
        <row r="49">
          <cell r="C49" t="str">
            <v>ايداع</v>
          </cell>
        </row>
        <row r="50">
          <cell r="C50" t="str">
            <v>ايداع</v>
          </cell>
        </row>
        <row r="51">
          <cell r="C51" t="str">
            <v>ايداع</v>
          </cell>
        </row>
        <row r="52">
          <cell r="C52" t="str">
            <v>ايداع</v>
          </cell>
        </row>
        <row r="53">
          <cell r="C53" t="str">
            <v>ايداع</v>
          </cell>
        </row>
        <row r="54">
          <cell r="C54" t="str">
            <v>ايداع</v>
          </cell>
        </row>
        <row r="55">
          <cell r="C55" t="str">
            <v>ايداع</v>
          </cell>
        </row>
        <row r="56">
          <cell r="C56" t="str">
            <v>ايداع</v>
          </cell>
        </row>
        <row r="57">
          <cell r="C57" t="str">
            <v>ايداع</v>
          </cell>
        </row>
        <row r="58">
          <cell r="C58" t="str">
            <v>ايداع</v>
          </cell>
        </row>
        <row r="59">
          <cell r="C59" t="str">
            <v>ايداع</v>
          </cell>
        </row>
        <row r="60">
          <cell r="C60" t="str">
            <v>ايداع</v>
          </cell>
        </row>
        <row r="61">
          <cell r="C61" t="str">
            <v>ايداع</v>
          </cell>
        </row>
        <row r="62">
          <cell r="C62" t="str">
            <v>ايداع</v>
          </cell>
        </row>
        <row r="63">
          <cell r="C63" t="str">
            <v>ايداع</v>
          </cell>
        </row>
        <row r="64">
          <cell r="C64" t="str">
            <v>ايداع</v>
          </cell>
        </row>
        <row r="65">
          <cell r="C65" t="str">
            <v>ايداع</v>
          </cell>
        </row>
        <row r="66">
          <cell r="C66" t="str">
            <v>ايداع</v>
          </cell>
        </row>
        <row r="67">
          <cell r="B67">
            <v>43000</v>
          </cell>
          <cell r="C67" t="str">
            <v>شراء</v>
          </cell>
        </row>
        <row r="68">
          <cell r="C68" t="str">
            <v>ايداع</v>
          </cell>
        </row>
        <row r="69">
          <cell r="C69" t="str">
            <v>ايداع</v>
          </cell>
        </row>
        <row r="70">
          <cell r="C70" t="str">
            <v>ايداع</v>
          </cell>
        </row>
        <row r="71">
          <cell r="C71" t="str">
            <v>ايداع</v>
          </cell>
        </row>
        <row r="72">
          <cell r="C72" t="str">
            <v>ايداع</v>
          </cell>
        </row>
        <row r="73">
          <cell r="C73" t="str">
            <v>ايداع</v>
          </cell>
        </row>
        <row r="74">
          <cell r="C74" t="str">
            <v>ايداع</v>
          </cell>
        </row>
        <row r="75">
          <cell r="C75" t="str">
            <v>ايداع</v>
          </cell>
        </row>
        <row r="76">
          <cell r="C76" t="str">
            <v>ايداع</v>
          </cell>
        </row>
        <row r="77">
          <cell r="B77">
            <v>2700</v>
          </cell>
          <cell r="C77" t="str">
            <v>سحب</v>
          </cell>
        </row>
        <row r="78">
          <cell r="C78" t="str">
            <v>ايداع</v>
          </cell>
        </row>
        <row r="79">
          <cell r="C79" t="str">
            <v>ايداع</v>
          </cell>
        </row>
        <row r="80">
          <cell r="C80" t="str">
            <v>ايداع</v>
          </cell>
        </row>
        <row r="81">
          <cell r="C81" t="str">
            <v>ايداع</v>
          </cell>
        </row>
        <row r="82">
          <cell r="C82" t="str">
            <v>ايداع</v>
          </cell>
        </row>
        <row r="83">
          <cell r="C83" t="str">
            <v>ايداع</v>
          </cell>
        </row>
        <row r="84">
          <cell r="C84" t="str">
            <v>ايداع</v>
          </cell>
        </row>
        <row r="85">
          <cell r="C85" t="str">
            <v>ايداع</v>
          </cell>
        </row>
        <row r="86">
          <cell r="C86" t="str">
            <v>ايداع</v>
          </cell>
        </row>
        <row r="87">
          <cell r="C87" t="str">
            <v>ايداع</v>
          </cell>
        </row>
        <row r="88">
          <cell r="C88" t="str">
            <v>ايداع</v>
          </cell>
        </row>
        <row r="89">
          <cell r="C89" t="str">
            <v>ايداع</v>
          </cell>
        </row>
        <row r="90">
          <cell r="C90" t="str">
            <v>ايداع</v>
          </cell>
        </row>
        <row r="91">
          <cell r="C91" t="str">
            <v>ايداع</v>
          </cell>
        </row>
        <row r="92">
          <cell r="C92" t="str">
            <v>ايداع</v>
          </cell>
        </row>
        <row r="93">
          <cell r="C93" t="str">
            <v>ايداع</v>
          </cell>
        </row>
        <row r="94">
          <cell r="C94" t="str">
            <v>ايداع</v>
          </cell>
        </row>
        <row r="95">
          <cell r="C95" t="str">
            <v>ايداع</v>
          </cell>
        </row>
        <row r="96">
          <cell r="C96" t="str">
            <v>ايداع</v>
          </cell>
        </row>
        <row r="97">
          <cell r="C97" t="str">
            <v>ايداع</v>
          </cell>
        </row>
        <row r="98">
          <cell r="C98" t="str">
            <v>ايداع</v>
          </cell>
        </row>
        <row r="99">
          <cell r="C99" t="str">
            <v>ايداع</v>
          </cell>
        </row>
        <row r="100">
          <cell r="C100" t="str">
            <v>ايداع</v>
          </cell>
        </row>
        <row r="101">
          <cell r="C101" t="str">
            <v>ايداع</v>
          </cell>
        </row>
        <row r="102">
          <cell r="C102" t="str">
            <v>ايداع</v>
          </cell>
        </row>
        <row r="103">
          <cell r="C103" t="str">
            <v>ايداع</v>
          </cell>
        </row>
        <row r="104">
          <cell r="C104" t="str">
            <v>ايداع</v>
          </cell>
        </row>
        <row r="105">
          <cell r="C105" t="str">
            <v>ايداع</v>
          </cell>
        </row>
        <row r="106">
          <cell r="C106" t="str">
            <v>ايداع</v>
          </cell>
        </row>
        <row r="107">
          <cell r="C107" t="str">
            <v>ايداع</v>
          </cell>
        </row>
        <row r="108">
          <cell r="C108" t="str">
            <v>ايداع</v>
          </cell>
        </row>
        <row r="109">
          <cell r="C109" t="str">
            <v>ايداع</v>
          </cell>
        </row>
        <row r="110">
          <cell r="C110" t="str">
            <v>ايداع</v>
          </cell>
        </row>
        <row r="111">
          <cell r="C111" t="str">
            <v>ايداع</v>
          </cell>
        </row>
        <row r="112">
          <cell r="C112" t="str">
            <v>ايداع</v>
          </cell>
        </row>
        <row r="113">
          <cell r="C113" t="str">
            <v>ايداع</v>
          </cell>
        </row>
        <row r="114">
          <cell r="C114" t="str">
            <v>ايداع</v>
          </cell>
        </row>
        <row r="115">
          <cell r="C115" t="str">
            <v>ايداع</v>
          </cell>
        </row>
        <row r="116">
          <cell r="B116">
            <v>60000</v>
          </cell>
          <cell r="C116" t="str">
            <v>شراء</v>
          </cell>
        </row>
        <row r="117">
          <cell r="C117" t="str">
            <v>ايداع</v>
          </cell>
        </row>
        <row r="118">
          <cell r="C118" t="str">
            <v>ايداع</v>
          </cell>
        </row>
        <row r="119">
          <cell r="C119" t="str">
            <v>ايداع</v>
          </cell>
        </row>
        <row r="120">
          <cell r="C120" t="str">
            <v>ايداع</v>
          </cell>
        </row>
        <row r="121">
          <cell r="C121" t="str">
            <v>ايداع</v>
          </cell>
        </row>
        <row r="122">
          <cell r="C122" t="str">
            <v>ايداع</v>
          </cell>
        </row>
        <row r="123">
          <cell r="C123" t="str">
            <v>ايداع</v>
          </cell>
        </row>
        <row r="124">
          <cell r="C124" t="str">
            <v>ايداع</v>
          </cell>
        </row>
        <row r="125">
          <cell r="C125" t="str">
            <v>ايداع</v>
          </cell>
        </row>
        <row r="126">
          <cell r="C126" t="str">
            <v>ايداع</v>
          </cell>
        </row>
        <row r="127">
          <cell r="C127" t="str">
            <v>ايداع</v>
          </cell>
        </row>
        <row r="128">
          <cell r="C128" t="str">
            <v>ايداع</v>
          </cell>
        </row>
        <row r="129">
          <cell r="C129" t="str">
            <v>ايداع</v>
          </cell>
        </row>
        <row r="130">
          <cell r="C130" t="str">
            <v>ايداع</v>
          </cell>
        </row>
        <row r="131">
          <cell r="C131" t="str">
            <v>ايداع</v>
          </cell>
        </row>
        <row r="132">
          <cell r="C132" t="str">
            <v>ايداع</v>
          </cell>
        </row>
        <row r="133">
          <cell r="C133" t="str">
            <v>ايداع</v>
          </cell>
        </row>
        <row r="134">
          <cell r="C134" t="str">
            <v>ايداع</v>
          </cell>
        </row>
        <row r="135">
          <cell r="C135" t="str">
            <v>ايداع</v>
          </cell>
        </row>
        <row r="136">
          <cell r="C136" t="str">
            <v>ايداع</v>
          </cell>
        </row>
        <row r="137">
          <cell r="C137" t="str">
            <v>ايداع</v>
          </cell>
        </row>
        <row r="138">
          <cell r="C138" t="str">
            <v>ايداع</v>
          </cell>
        </row>
        <row r="139">
          <cell r="C139" t="str">
            <v>ايداع</v>
          </cell>
        </row>
        <row r="140">
          <cell r="C140" t="str">
            <v>ايداع</v>
          </cell>
        </row>
        <row r="141">
          <cell r="C141" t="str">
            <v>ايداع</v>
          </cell>
        </row>
        <row r="142">
          <cell r="C142" t="str">
            <v>ايداع</v>
          </cell>
        </row>
        <row r="143">
          <cell r="C143" t="str">
            <v>ايداع</v>
          </cell>
        </row>
        <row r="144">
          <cell r="C144" t="str">
            <v>ايداع</v>
          </cell>
        </row>
        <row r="145">
          <cell r="C145" t="str">
            <v>ايداع</v>
          </cell>
        </row>
        <row r="146">
          <cell r="C146" t="str">
            <v>ايداع</v>
          </cell>
        </row>
        <row r="147">
          <cell r="C147" t="str">
            <v>ايداع</v>
          </cell>
        </row>
        <row r="148">
          <cell r="C148" t="str">
            <v>ايداع</v>
          </cell>
        </row>
        <row r="149">
          <cell r="C149" t="str">
            <v>ايداع</v>
          </cell>
        </row>
        <row r="150">
          <cell r="C150" t="str">
            <v>ايداع</v>
          </cell>
        </row>
        <row r="151">
          <cell r="C151" t="str">
            <v>ايداع</v>
          </cell>
        </row>
        <row r="152">
          <cell r="C152" t="str">
            <v>ايداع</v>
          </cell>
        </row>
        <row r="153">
          <cell r="C153" t="str">
            <v>ايداع</v>
          </cell>
        </row>
        <row r="154">
          <cell r="C154" t="str">
            <v>ايداع</v>
          </cell>
        </row>
        <row r="155">
          <cell r="B155">
            <v>20000</v>
          </cell>
          <cell r="C155" t="str">
            <v>سحب</v>
          </cell>
        </row>
        <row r="156">
          <cell r="C156" t="str">
            <v>ايداع</v>
          </cell>
        </row>
        <row r="157">
          <cell r="C157" t="str">
            <v>ايداع</v>
          </cell>
        </row>
        <row r="158">
          <cell r="C158" t="str">
            <v>ايداع</v>
          </cell>
        </row>
        <row r="159">
          <cell r="C159" t="str">
            <v>ايداع</v>
          </cell>
        </row>
        <row r="160">
          <cell r="C160" t="str">
            <v>ايداع</v>
          </cell>
        </row>
        <row r="161">
          <cell r="C161" t="str">
            <v>ايداع</v>
          </cell>
        </row>
        <row r="162">
          <cell r="C162" t="str">
            <v>ايداع</v>
          </cell>
        </row>
        <row r="163">
          <cell r="C163" t="str">
            <v>ايداع</v>
          </cell>
        </row>
        <row r="164">
          <cell r="C164" t="str">
            <v>ايداع</v>
          </cell>
        </row>
        <row r="165">
          <cell r="B165">
            <v>130000</v>
          </cell>
          <cell r="C165" t="str">
            <v>شراء</v>
          </cell>
        </row>
        <row r="166">
          <cell r="C166" t="str">
            <v>ايداع</v>
          </cell>
        </row>
        <row r="167">
          <cell r="B167">
            <v>75000</v>
          </cell>
          <cell r="C167" t="str">
            <v>شراء</v>
          </cell>
        </row>
        <row r="168">
          <cell r="C168" t="str">
            <v>ايداع</v>
          </cell>
        </row>
        <row r="169">
          <cell r="C169" t="str">
            <v>ايداع</v>
          </cell>
        </row>
        <row r="170">
          <cell r="C170" t="str">
            <v>ايداع</v>
          </cell>
        </row>
        <row r="171">
          <cell r="C171" t="str">
            <v>ايداع</v>
          </cell>
        </row>
        <row r="172">
          <cell r="B172">
            <v>20000</v>
          </cell>
          <cell r="C172" t="str">
            <v>سحب</v>
          </cell>
        </row>
        <row r="173">
          <cell r="C173" t="str">
            <v>ايداع</v>
          </cell>
        </row>
        <row r="174">
          <cell r="C174" t="str">
            <v>ايداع</v>
          </cell>
        </row>
        <row r="175">
          <cell r="C175" t="str">
            <v>ايداع</v>
          </cell>
        </row>
        <row r="176">
          <cell r="C176" t="str">
            <v>ايداع</v>
          </cell>
        </row>
        <row r="177">
          <cell r="C177" t="str">
            <v>ايداع</v>
          </cell>
        </row>
        <row r="178">
          <cell r="C178" t="str">
            <v>ايداع</v>
          </cell>
        </row>
        <row r="179">
          <cell r="C179" t="str">
            <v>ايداع</v>
          </cell>
        </row>
        <row r="180">
          <cell r="C180" t="str">
            <v>ايداع</v>
          </cell>
        </row>
        <row r="181">
          <cell r="C181" t="str">
            <v>ايداع</v>
          </cell>
        </row>
        <row r="182">
          <cell r="C182" t="str">
            <v>ايداع</v>
          </cell>
        </row>
        <row r="183">
          <cell r="C183" t="str">
            <v>ايداع</v>
          </cell>
        </row>
        <row r="184">
          <cell r="C184" t="str">
            <v>ايداع</v>
          </cell>
        </row>
        <row r="185">
          <cell r="C185" t="str">
            <v>ايداع</v>
          </cell>
        </row>
        <row r="186">
          <cell r="C186" t="str">
            <v>ايداع</v>
          </cell>
        </row>
        <row r="187">
          <cell r="C187" t="str">
            <v>ايداع</v>
          </cell>
        </row>
        <row r="188">
          <cell r="C188" t="str">
            <v>ايداع</v>
          </cell>
        </row>
        <row r="189">
          <cell r="C189" t="str">
            <v>ايداع</v>
          </cell>
        </row>
        <row r="190">
          <cell r="C190" t="str">
            <v>ايداع</v>
          </cell>
        </row>
        <row r="191">
          <cell r="C191" t="str">
            <v>ايداع</v>
          </cell>
        </row>
        <row r="192">
          <cell r="C192" t="str">
            <v>ايداع</v>
          </cell>
        </row>
        <row r="193">
          <cell r="C193" t="str">
            <v>ايداع</v>
          </cell>
        </row>
        <row r="194">
          <cell r="B194">
            <v>20000</v>
          </cell>
          <cell r="C194" t="str">
            <v>سحب</v>
          </cell>
        </row>
        <row r="195">
          <cell r="B195">
            <v>45000</v>
          </cell>
          <cell r="C195" t="str">
            <v>شراء</v>
          </cell>
        </row>
        <row r="196">
          <cell r="C196" t="str">
            <v>ايداع</v>
          </cell>
        </row>
        <row r="197">
          <cell r="C197" t="str">
            <v>ايداع</v>
          </cell>
        </row>
        <row r="198">
          <cell r="C198" t="str">
            <v>ايداع</v>
          </cell>
        </row>
        <row r="199">
          <cell r="C199" t="str">
            <v>ايداع</v>
          </cell>
        </row>
        <row r="200">
          <cell r="C200" t="str">
            <v>ايداع</v>
          </cell>
        </row>
        <row r="201">
          <cell r="C201" t="str">
            <v>ايداع</v>
          </cell>
        </row>
        <row r="202">
          <cell r="C202" t="str">
            <v>ايداع</v>
          </cell>
        </row>
        <row r="203">
          <cell r="C203" t="str">
            <v>ايداع</v>
          </cell>
        </row>
        <row r="204">
          <cell r="C204" t="str">
            <v>ايداع</v>
          </cell>
        </row>
        <row r="205">
          <cell r="C205" t="str">
            <v>ايداع</v>
          </cell>
        </row>
        <row r="206">
          <cell r="C206" t="str">
            <v>ايداع</v>
          </cell>
        </row>
        <row r="207">
          <cell r="C207" t="str">
            <v>ايداع</v>
          </cell>
        </row>
        <row r="208">
          <cell r="C208" t="str">
            <v>ايداع</v>
          </cell>
        </row>
        <row r="209">
          <cell r="C209" t="str">
            <v>ايداع</v>
          </cell>
        </row>
        <row r="210">
          <cell r="C210" t="str">
            <v>ايداع</v>
          </cell>
        </row>
        <row r="211">
          <cell r="C211" t="str">
            <v>ايداع</v>
          </cell>
        </row>
        <row r="212">
          <cell r="C212" t="str">
            <v>ايداع</v>
          </cell>
        </row>
        <row r="213">
          <cell r="C213" t="str">
            <v>ايداع</v>
          </cell>
        </row>
        <row r="214">
          <cell r="C214" t="str">
            <v>ايداع</v>
          </cell>
        </row>
        <row r="215">
          <cell r="C215" t="str">
            <v>ايداع</v>
          </cell>
        </row>
        <row r="216">
          <cell r="C216" t="str">
            <v>ايداع</v>
          </cell>
        </row>
        <row r="217">
          <cell r="C217" t="str">
            <v>ايداع</v>
          </cell>
        </row>
        <row r="218">
          <cell r="C218" t="str">
            <v>ايداع</v>
          </cell>
        </row>
        <row r="219">
          <cell r="C219" t="str">
            <v>ايداع</v>
          </cell>
        </row>
        <row r="220">
          <cell r="C220" t="str">
            <v>ايداع</v>
          </cell>
        </row>
        <row r="221">
          <cell r="C221" t="str">
            <v>ايداع</v>
          </cell>
        </row>
        <row r="222">
          <cell r="C222" t="str">
            <v>ايداع</v>
          </cell>
        </row>
        <row r="223">
          <cell r="B223">
            <v>20000</v>
          </cell>
          <cell r="C223" t="str">
            <v>سحب</v>
          </cell>
        </row>
        <row r="224">
          <cell r="C224" t="str">
            <v>ايداع</v>
          </cell>
        </row>
        <row r="225">
          <cell r="C225" t="str">
            <v>ايداع</v>
          </cell>
        </row>
        <row r="226">
          <cell r="C226" t="str">
            <v>ايداع</v>
          </cell>
        </row>
        <row r="227">
          <cell r="C227" t="str">
            <v>ايداع</v>
          </cell>
        </row>
        <row r="228">
          <cell r="C228" t="str">
            <v>ايداع</v>
          </cell>
        </row>
        <row r="229">
          <cell r="C229" t="str">
            <v>ايداع</v>
          </cell>
        </row>
        <row r="230">
          <cell r="C230" t="str">
            <v>ايداع</v>
          </cell>
        </row>
        <row r="231">
          <cell r="C231" t="str">
            <v>ايداع</v>
          </cell>
        </row>
        <row r="232">
          <cell r="C232" t="str">
            <v>ايداع</v>
          </cell>
        </row>
        <row r="233">
          <cell r="C233" t="str">
            <v>ايداع</v>
          </cell>
        </row>
        <row r="234">
          <cell r="C234" t="str">
            <v>ايداع</v>
          </cell>
        </row>
        <row r="235">
          <cell r="C235" t="str">
            <v>ايداع</v>
          </cell>
        </row>
        <row r="236">
          <cell r="C236" t="str">
            <v>ايداع</v>
          </cell>
        </row>
        <row r="237">
          <cell r="C237" t="str">
            <v>ايداع</v>
          </cell>
        </row>
        <row r="238">
          <cell r="C238" t="str">
            <v>ايداع</v>
          </cell>
        </row>
        <row r="239">
          <cell r="C239" t="str">
            <v>ايداع</v>
          </cell>
        </row>
        <row r="240">
          <cell r="C240" t="str">
            <v>ايداع</v>
          </cell>
        </row>
        <row r="241">
          <cell r="C241" t="str">
            <v>ايداع</v>
          </cell>
        </row>
        <row r="242">
          <cell r="C242" t="str">
            <v>ايداع</v>
          </cell>
        </row>
        <row r="243">
          <cell r="C243" t="str">
            <v>ايداع</v>
          </cell>
        </row>
        <row r="244">
          <cell r="B244">
            <v>20000</v>
          </cell>
          <cell r="C244" t="str">
            <v>سحب</v>
          </cell>
        </row>
        <row r="245">
          <cell r="C245" t="str">
            <v>ايداع</v>
          </cell>
        </row>
        <row r="246">
          <cell r="C246" t="str">
            <v>ايداع</v>
          </cell>
        </row>
        <row r="247">
          <cell r="C247" t="str">
            <v>ايداع</v>
          </cell>
        </row>
        <row r="248">
          <cell r="C248" t="str">
            <v>ايداع</v>
          </cell>
        </row>
        <row r="249">
          <cell r="C249" t="str">
            <v>ايداع</v>
          </cell>
        </row>
        <row r="250">
          <cell r="C250" t="str">
            <v>ايداع</v>
          </cell>
        </row>
        <row r="251">
          <cell r="C251" t="str">
            <v>ايداع</v>
          </cell>
        </row>
        <row r="252">
          <cell r="C252" t="str">
            <v>ايداع</v>
          </cell>
        </row>
        <row r="253">
          <cell r="C253" t="str">
            <v>ايداع</v>
          </cell>
        </row>
        <row r="254">
          <cell r="C254" t="str">
            <v>ايداع</v>
          </cell>
        </row>
        <row r="255">
          <cell r="C255" t="str">
            <v>ايداع</v>
          </cell>
        </row>
        <row r="256">
          <cell r="C256" t="str">
            <v>ايداع</v>
          </cell>
        </row>
        <row r="257">
          <cell r="C257" t="str">
            <v>ايداع</v>
          </cell>
        </row>
        <row r="258">
          <cell r="C258" t="str">
            <v>ايداع</v>
          </cell>
        </row>
        <row r="259">
          <cell r="C259" t="str">
            <v>ايداع</v>
          </cell>
        </row>
        <row r="260">
          <cell r="C260" t="str">
            <v>ايداع</v>
          </cell>
        </row>
        <row r="261">
          <cell r="C261" t="str">
            <v>ايداع</v>
          </cell>
        </row>
        <row r="262">
          <cell r="C262" t="str">
            <v>ايداع</v>
          </cell>
        </row>
        <row r="263">
          <cell r="C263" t="str">
            <v>ايداع</v>
          </cell>
        </row>
        <row r="264">
          <cell r="C264" t="str">
            <v>ايداع</v>
          </cell>
        </row>
        <row r="265">
          <cell r="C265" t="str">
            <v>ايداع</v>
          </cell>
        </row>
        <row r="266">
          <cell r="C266" t="str">
            <v>ايداع</v>
          </cell>
        </row>
        <row r="267">
          <cell r="C267" t="str">
            <v>ايداع</v>
          </cell>
        </row>
        <row r="268">
          <cell r="C268" t="str">
            <v>ايداع</v>
          </cell>
        </row>
        <row r="269">
          <cell r="C269" t="str">
            <v>ايداع</v>
          </cell>
        </row>
        <row r="270">
          <cell r="C270" t="str">
            <v>ايداع</v>
          </cell>
        </row>
        <row r="271">
          <cell r="C271" t="str">
            <v>ايداع</v>
          </cell>
        </row>
        <row r="272">
          <cell r="C272" t="str">
            <v>ايداع</v>
          </cell>
        </row>
        <row r="273">
          <cell r="C273" t="str">
            <v>ايداع</v>
          </cell>
        </row>
        <row r="274">
          <cell r="C274" t="str">
            <v>ايداع</v>
          </cell>
        </row>
        <row r="275">
          <cell r="C275" t="str">
            <v>ايداع</v>
          </cell>
        </row>
        <row r="276">
          <cell r="C276" t="str">
            <v>ايداع</v>
          </cell>
        </row>
        <row r="277">
          <cell r="C277" t="str">
            <v>ايداع</v>
          </cell>
        </row>
        <row r="278">
          <cell r="C278" t="str">
            <v>ايداع</v>
          </cell>
        </row>
        <row r="279">
          <cell r="C279" t="str">
            <v>ايداع</v>
          </cell>
        </row>
        <row r="280">
          <cell r="C280" t="str">
            <v>ايداع</v>
          </cell>
        </row>
        <row r="281">
          <cell r="C281" t="str">
            <v>ايداع</v>
          </cell>
        </row>
        <row r="282">
          <cell r="C282" t="str">
            <v>ايداع</v>
          </cell>
        </row>
        <row r="283">
          <cell r="C283" t="str">
            <v>ايداع</v>
          </cell>
        </row>
        <row r="284">
          <cell r="C284" t="str">
            <v>ايداع</v>
          </cell>
        </row>
        <row r="285">
          <cell r="C285" t="str">
            <v>ايداع</v>
          </cell>
        </row>
        <row r="286">
          <cell r="C286" t="str">
            <v>ايداع</v>
          </cell>
        </row>
        <row r="287">
          <cell r="C287" t="str">
            <v>ايداع</v>
          </cell>
        </row>
        <row r="288">
          <cell r="C288" t="str">
            <v>ايداع</v>
          </cell>
        </row>
        <row r="289">
          <cell r="C289" t="str">
            <v>ايداع</v>
          </cell>
        </row>
        <row r="290">
          <cell r="C290" t="str">
            <v>ايداع</v>
          </cell>
        </row>
        <row r="291">
          <cell r="C291" t="str">
            <v>ايداع</v>
          </cell>
        </row>
        <row r="292">
          <cell r="C292" t="str">
            <v>ايداع</v>
          </cell>
        </row>
        <row r="293">
          <cell r="C293" t="str">
            <v>ايداع</v>
          </cell>
        </row>
        <row r="294">
          <cell r="C294" t="str">
            <v>ايداع</v>
          </cell>
        </row>
        <row r="295">
          <cell r="C295" t="str">
            <v>ايداع</v>
          </cell>
        </row>
        <row r="296">
          <cell r="C296" t="str">
            <v>ايداع</v>
          </cell>
        </row>
        <row r="297">
          <cell r="C297" t="str">
            <v>ايداع</v>
          </cell>
        </row>
        <row r="298">
          <cell r="C298" t="str">
            <v>ايداع</v>
          </cell>
        </row>
        <row r="299">
          <cell r="C299" t="str">
            <v>ايداع</v>
          </cell>
        </row>
        <row r="300">
          <cell r="C300" t="str">
            <v>ايداع</v>
          </cell>
        </row>
        <row r="301">
          <cell r="C301" t="str">
            <v>ايداع</v>
          </cell>
        </row>
        <row r="302">
          <cell r="C302" t="str">
            <v>ايداع</v>
          </cell>
        </row>
        <row r="303">
          <cell r="C303" t="str">
            <v>ايداع</v>
          </cell>
        </row>
        <row r="304">
          <cell r="C304" t="str">
            <v>ايداع</v>
          </cell>
        </row>
        <row r="305">
          <cell r="C305" t="str">
            <v>ايداع</v>
          </cell>
        </row>
        <row r="306">
          <cell r="C306" t="str">
            <v>ايداع</v>
          </cell>
        </row>
        <row r="307">
          <cell r="C307" t="str">
            <v>ايداع</v>
          </cell>
        </row>
        <row r="308">
          <cell r="C308" t="str">
            <v>ايداع</v>
          </cell>
        </row>
        <row r="309">
          <cell r="C309" t="str">
            <v>ايداع</v>
          </cell>
        </row>
        <row r="310">
          <cell r="C310" t="str">
            <v>ايداع</v>
          </cell>
        </row>
        <row r="311">
          <cell r="C311" t="str">
            <v>ايداع</v>
          </cell>
        </row>
        <row r="312">
          <cell r="C312" t="str">
            <v>ايداع</v>
          </cell>
        </row>
        <row r="313">
          <cell r="C313" t="str">
            <v>ايداع</v>
          </cell>
        </row>
        <row r="314">
          <cell r="C314" t="str">
            <v>ايداع</v>
          </cell>
        </row>
        <row r="315">
          <cell r="C315" t="str">
            <v>ايداع</v>
          </cell>
        </row>
        <row r="316">
          <cell r="C316" t="str">
            <v>ايداع</v>
          </cell>
        </row>
        <row r="317">
          <cell r="C317" t="str">
            <v>ايداع</v>
          </cell>
        </row>
        <row r="318">
          <cell r="C318" t="str">
            <v>ايداع</v>
          </cell>
        </row>
        <row r="319">
          <cell r="C319" t="str">
            <v>ايداع</v>
          </cell>
        </row>
        <row r="320">
          <cell r="C320" t="str">
            <v>ايداع</v>
          </cell>
        </row>
        <row r="321">
          <cell r="C321" t="str">
            <v>ايداع</v>
          </cell>
        </row>
        <row r="322">
          <cell r="C322" t="str">
            <v>ايداع</v>
          </cell>
        </row>
        <row r="323">
          <cell r="C323" t="str">
            <v>ايداع</v>
          </cell>
        </row>
        <row r="324">
          <cell r="C324" t="str">
            <v>ايداع</v>
          </cell>
        </row>
        <row r="325">
          <cell r="C325" t="str">
            <v>ايداع</v>
          </cell>
        </row>
        <row r="326">
          <cell r="C326" t="str">
            <v>ايداع</v>
          </cell>
        </row>
        <row r="327">
          <cell r="C327" t="str">
            <v>ايداع</v>
          </cell>
        </row>
        <row r="328">
          <cell r="C328" t="str">
            <v>ايداع</v>
          </cell>
        </row>
        <row r="329">
          <cell r="C329" t="str">
            <v>ايداع</v>
          </cell>
        </row>
        <row r="330">
          <cell r="C330" t="str">
            <v>ايداع</v>
          </cell>
        </row>
        <row r="331">
          <cell r="C331" t="str">
            <v>ايداع</v>
          </cell>
        </row>
        <row r="332">
          <cell r="C332" t="str">
            <v>ايداع</v>
          </cell>
        </row>
        <row r="333">
          <cell r="C333" t="str">
            <v>ايداع</v>
          </cell>
        </row>
        <row r="334">
          <cell r="C334" t="str">
            <v>ايداع</v>
          </cell>
        </row>
        <row r="335">
          <cell r="C335" t="str">
            <v>ايداع</v>
          </cell>
        </row>
        <row r="336">
          <cell r="C336" t="str">
            <v>ايداع</v>
          </cell>
        </row>
        <row r="337">
          <cell r="C337" t="str">
            <v>ايداع</v>
          </cell>
        </row>
        <row r="338">
          <cell r="C338" t="str">
            <v>ايداع</v>
          </cell>
        </row>
        <row r="339">
          <cell r="C339" t="str">
            <v>ايداع</v>
          </cell>
        </row>
        <row r="340">
          <cell r="C340" t="str">
            <v>ايداع</v>
          </cell>
        </row>
        <row r="341">
          <cell r="B341">
            <v>2150</v>
          </cell>
          <cell r="C341" t="str">
            <v>سحب</v>
          </cell>
        </row>
        <row r="342">
          <cell r="C342" t="str">
            <v>ايداع</v>
          </cell>
        </row>
        <row r="343">
          <cell r="C343" t="str">
            <v>ايداع</v>
          </cell>
        </row>
        <row r="344">
          <cell r="C344" t="str">
            <v>ايداع</v>
          </cell>
        </row>
        <row r="345">
          <cell r="C345" t="str">
            <v>ايداع</v>
          </cell>
        </row>
        <row r="346">
          <cell r="C346" t="str">
            <v>ايداع</v>
          </cell>
        </row>
        <row r="347">
          <cell r="C347" t="str">
            <v>ايداع</v>
          </cell>
        </row>
        <row r="348">
          <cell r="C348" t="str">
            <v>ايداع</v>
          </cell>
        </row>
        <row r="349">
          <cell r="C349" t="str">
            <v>ايداع</v>
          </cell>
        </row>
        <row r="350">
          <cell r="C350" t="str">
            <v>ايداع</v>
          </cell>
        </row>
        <row r="351">
          <cell r="C351" t="str">
            <v>ايداع</v>
          </cell>
        </row>
        <row r="352">
          <cell r="C352" t="str">
            <v>ايداع</v>
          </cell>
        </row>
        <row r="353">
          <cell r="C353" t="str">
            <v>ايداع</v>
          </cell>
        </row>
        <row r="354">
          <cell r="C354" t="str">
            <v>ايداع</v>
          </cell>
        </row>
        <row r="355">
          <cell r="C355" t="str">
            <v>ايداع</v>
          </cell>
        </row>
        <row r="356">
          <cell r="C356" t="str">
            <v>ايداع</v>
          </cell>
        </row>
        <row r="357">
          <cell r="C357" t="str">
            <v>ايداع</v>
          </cell>
        </row>
        <row r="358">
          <cell r="C358" t="str">
            <v>ايداع</v>
          </cell>
        </row>
        <row r="359">
          <cell r="C359" t="str">
            <v>ايداع</v>
          </cell>
        </row>
        <row r="360">
          <cell r="C360" t="str">
            <v>ايداع</v>
          </cell>
        </row>
        <row r="361">
          <cell r="C361" t="str">
            <v>ايداع</v>
          </cell>
        </row>
        <row r="362">
          <cell r="C362" t="str">
            <v>ايداع</v>
          </cell>
        </row>
        <row r="363">
          <cell r="C363" t="str">
            <v>ايداع</v>
          </cell>
        </row>
        <row r="364">
          <cell r="C364" t="str">
            <v>ايداع</v>
          </cell>
        </row>
        <row r="365">
          <cell r="C365" t="str">
            <v>ايداع</v>
          </cell>
        </row>
        <row r="366">
          <cell r="C366" t="str">
            <v>ايداع</v>
          </cell>
        </row>
        <row r="367">
          <cell r="C367" t="str">
            <v>ايداع</v>
          </cell>
        </row>
        <row r="368">
          <cell r="C368" t="str">
            <v>ايداع</v>
          </cell>
        </row>
        <row r="369">
          <cell r="C369" t="str">
            <v>ايداع</v>
          </cell>
        </row>
        <row r="370">
          <cell r="B370">
            <v>106000</v>
          </cell>
          <cell r="C370" t="str">
            <v>سحب</v>
          </cell>
        </row>
        <row r="371">
          <cell r="B371">
            <v>1275</v>
          </cell>
          <cell r="C371" t="str">
            <v>سحب</v>
          </cell>
        </row>
        <row r="372">
          <cell r="C372" t="str">
            <v>ايداع</v>
          </cell>
        </row>
        <row r="373">
          <cell r="C373" t="str">
            <v>ايداع</v>
          </cell>
        </row>
        <row r="374">
          <cell r="C374" t="str">
            <v>ايداع</v>
          </cell>
        </row>
        <row r="375">
          <cell r="B375">
            <v>10000</v>
          </cell>
          <cell r="C375" t="str">
            <v>سحب</v>
          </cell>
        </row>
        <row r="376">
          <cell r="C376" t="str">
            <v>ايداع</v>
          </cell>
        </row>
        <row r="377">
          <cell r="C377" t="str">
            <v>ايداع</v>
          </cell>
        </row>
        <row r="378">
          <cell r="B378">
            <v>2000</v>
          </cell>
          <cell r="C378" t="str">
            <v>سحب</v>
          </cell>
        </row>
        <row r="379">
          <cell r="C379" t="str">
            <v>ايداع</v>
          </cell>
        </row>
        <row r="380">
          <cell r="C380" t="str">
            <v>ايداع</v>
          </cell>
        </row>
        <row r="381">
          <cell r="C381" t="str">
            <v>ايداع</v>
          </cell>
        </row>
        <row r="382">
          <cell r="B382">
            <v>2000</v>
          </cell>
          <cell r="C382" t="str">
            <v>سحب</v>
          </cell>
        </row>
        <row r="383">
          <cell r="C383" t="str">
            <v>ايداع</v>
          </cell>
        </row>
        <row r="384">
          <cell r="B384">
            <v>2000</v>
          </cell>
          <cell r="C384" t="str">
            <v>سحب</v>
          </cell>
        </row>
        <row r="385">
          <cell r="C385" t="str">
            <v>ايداع</v>
          </cell>
        </row>
        <row r="386">
          <cell r="B386">
            <v>2000</v>
          </cell>
          <cell r="C386" t="str">
            <v>سحب</v>
          </cell>
        </row>
        <row r="387">
          <cell r="C387" t="str">
            <v>ايداع</v>
          </cell>
        </row>
        <row r="388">
          <cell r="B388">
            <v>2000</v>
          </cell>
          <cell r="C388" t="str">
            <v>سحب</v>
          </cell>
        </row>
        <row r="389">
          <cell r="C389" t="str">
            <v>ايداع</v>
          </cell>
        </row>
        <row r="390">
          <cell r="C390" t="str">
            <v>ايداع</v>
          </cell>
        </row>
        <row r="391">
          <cell r="C391" t="str">
            <v>ايداع</v>
          </cell>
        </row>
        <row r="392">
          <cell r="C392" t="str">
            <v>ايداع</v>
          </cell>
        </row>
        <row r="393">
          <cell r="B393">
            <v>2000</v>
          </cell>
          <cell r="C393" t="str">
            <v>سحب</v>
          </cell>
        </row>
        <row r="394">
          <cell r="B394">
            <v>4000</v>
          </cell>
          <cell r="C394" t="str">
            <v>سحب</v>
          </cell>
        </row>
        <row r="395">
          <cell r="B395">
            <v>2000</v>
          </cell>
          <cell r="C395" t="str">
            <v>سحب</v>
          </cell>
        </row>
        <row r="396">
          <cell r="C396" t="str">
            <v>ايداع</v>
          </cell>
        </row>
        <row r="397">
          <cell r="C397" t="str">
            <v>ايداع</v>
          </cell>
        </row>
        <row r="398">
          <cell r="B398">
            <v>2000</v>
          </cell>
          <cell r="C398" t="str">
            <v>سحب</v>
          </cell>
        </row>
        <row r="399">
          <cell r="C399" t="str">
            <v>ايداع</v>
          </cell>
        </row>
        <row r="400">
          <cell r="C400" t="str">
            <v>ايداع</v>
          </cell>
        </row>
        <row r="401">
          <cell r="B401">
            <v>15000</v>
          </cell>
          <cell r="C401" t="str">
            <v>سحب</v>
          </cell>
        </row>
        <row r="402">
          <cell r="C402" t="str">
            <v>ايداع</v>
          </cell>
        </row>
        <row r="403">
          <cell r="B403">
            <v>2000</v>
          </cell>
          <cell r="C403" t="str">
            <v>سحب</v>
          </cell>
        </row>
        <row r="404">
          <cell r="C404" t="str">
            <v>ايداع</v>
          </cell>
        </row>
        <row r="405">
          <cell r="B405">
            <v>2000</v>
          </cell>
          <cell r="C405" t="str">
            <v>سحب</v>
          </cell>
        </row>
        <row r="406">
          <cell r="B406">
            <v>800</v>
          </cell>
          <cell r="C406" t="str">
            <v>سحب</v>
          </cell>
        </row>
        <row r="407">
          <cell r="B407">
            <v>2000</v>
          </cell>
          <cell r="C407" t="str">
            <v>سحب</v>
          </cell>
        </row>
        <row r="408">
          <cell r="C408" t="str">
            <v>ايداع</v>
          </cell>
        </row>
        <row r="409">
          <cell r="B409">
            <v>2000</v>
          </cell>
          <cell r="C409" t="str">
            <v>سحب</v>
          </cell>
        </row>
        <row r="410">
          <cell r="C410" t="str">
            <v>ايداع</v>
          </cell>
        </row>
        <row r="411">
          <cell r="C411" t="str">
            <v>ايداع</v>
          </cell>
        </row>
        <row r="412">
          <cell r="B412">
            <v>2000</v>
          </cell>
          <cell r="C412" t="str">
            <v>سحب</v>
          </cell>
        </row>
        <row r="413">
          <cell r="C413" t="str">
            <v>ايداع</v>
          </cell>
        </row>
        <row r="414">
          <cell r="C414" t="str">
            <v>ايداع</v>
          </cell>
        </row>
        <row r="415">
          <cell r="C415" t="str">
            <v>ايداع</v>
          </cell>
        </row>
        <row r="417">
          <cell r="B417">
            <v>2000</v>
          </cell>
          <cell r="C417" t="str">
            <v>سحب</v>
          </cell>
        </row>
        <row r="418">
          <cell r="C418" t="str">
            <v>ايداع</v>
          </cell>
        </row>
        <row r="419">
          <cell r="B419">
            <v>2000</v>
          </cell>
          <cell r="C419" t="str">
            <v>سحب</v>
          </cell>
        </row>
        <row r="420">
          <cell r="C420" t="str">
            <v>ايداع</v>
          </cell>
        </row>
        <row r="421">
          <cell r="C421" t="str">
            <v>ايداع</v>
          </cell>
        </row>
        <row r="422">
          <cell r="B422">
            <v>2000</v>
          </cell>
          <cell r="C422" t="str">
            <v>سحب</v>
          </cell>
        </row>
        <row r="423">
          <cell r="C423" t="str">
            <v>ايداع</v>
          </cell>
        </row>
        <row r="424">
          <cell r="B424">
            <v>4500</v>
          </cell>
          <cell r="C424" t="str">
            <v>محامي</v>
          </cell>
        </row>
        <row r="425">
          <cell r="B425">
            <v>3500</v>
          </cell>
          <cell r="C425" t="str">
            <v>سحب</v>
          </cell>
        </row>
        <row r="426">
          <cell r="C426" t="str">
            <v>ايداع</v>
          </cell>
        </row>
        <row r="427">
          <cell r="B427">
            <v>3500</v>
          </cell>
          <cell r="C427" t="str">
            <v>سحب</v>
          </cell>
        </row>
        <row r="428">
          <cell r="B428">
            <v>3500</v>
          </cell>
          <cell r="C428" t="str">
            <v>سحب</v>
          </cell>
        </row>
        <row r="429">
          <cell r="B429">
            <v>3500</v>
          </cell>
          <cell r="C429" t="str">
            <v>سحب</v>
          </cell>
        </row>
        <row r="430">
          <cell r="B430">
            <v>3500</v>
          </cell>
          <cell r="C430" t="str">
            <v>سحب</v>
          </cell>
        </row>
        <row r="431">
          <cell r="B431">
            <v>3500</v>
          </cell>
          <cell r="C431" t="str">
            <v>سحب</v>
          </cell>
        </row>
        <row r="432">
          <cell r="B432">
            <v>2700</v>
          </cell>
          <cell r="C432" t="str">
            <v>سحب</v>
          </cell>
        </row>
        <row r="433">
          <cell r="B433">
            <v>3500</v>
          </cell>
          <cell r="C433" t="str">
            <v>سحب</v>
          </cell>
        </row>
        <row r="434">
          <cell r="B434">
            <v>3500</v>
          </cell>
          <cell r="C434" t="str">
            <v>سحب</v>
          </cell>
        </row>
        <row r="435">
          <cell r="B435">
            <v>3500</v>
          </cell>
          <cell r="C435" t="str">
            <v>سحب</v>
          </cell>
        </row>
        <row r="436">
          <cell r="B436">
            <v>3500</v>
          </cell>
          <cell r="C436" t="str">
            <v>سحب</v>
          </cell>
        </row>
        <row r="437">
          <cell r="B437">
            <v>3500</v>
          </cell>
          <cell r="C437" t="str">
            <v>سحب</v>
          </cell>
        </row>
        <row r="438">
          <cell r="B438">
            <v>3500</v>
          </cell>
          <cell r="C438" t="str">
            <v>سحب</v>
          </cell>
        </row>
        <row r="439">
          <cell r="B439">
            <v>5000</v>
          </cell>
          <cell r="C439" t="str">
            <v>سحب</v>
          </cell>
        </row>
        <row r="440">
          <cell r="B440">
            <v>72875</v>
          </cell>
          <cell r="C440" t="str">
            <v>سحب</v>
          </cell>
        </row>
        <row r="441">
          <cell r="B441">
            <v>50000</v>
          </cell>
          <cell r="C441" t="str">
            <v>سحب</v>
          </cell>
        </row>
        <row r="442">
          <cell r="B442">
            <v>50000</v>
          </cell>
          <cell r="C442" t="str">
            <v>سحب</v>
          </cell>
        </row>
      </sheetData>
      <sheetData sheetId="44">
        <row r="17">
          <cell r="B17">
            <v>35500</v>
          </cell>
        </row>
        <row r="20">
          <cell r="B20">
            <v>6500</v>
          </cell>
        </row>
        <row r="21">
          <cell r="B21">
            <v>500</v>
          </cell>
        </row>
        <row r="47">
          <cell r="B47">
            <v>500</v>
          </cell>
        </row>
        <row r="56">
          <cell r="B56">
            <v>500</v>
          </cell>
        </row>
        <row r="59">
          <cell r="B59">
            <v>35500</v>
          </cell>
        </row>
        <row r="60">
          <cell r="B60">
            <v>36000</v>
          </cell>
        </row>
        <row r="70">
          <cell r="B70">
            <v>500</v>
          </cell>
        </row>
        <row r="71">
          <cell r="B71">
            <v>800</v>
          </cell>
        </row>
        <row r="73">
          <cell r="B73">
            <v>34000</v>
          </cell>
        </row>
        <row r="82">
          <cell r="B82">
            <v>500</v>
          </cell>
        </row>
        <row r="87">
          <cell r="B87">
            <v>500</v>
          </cell>
        </row>
        <row r="94">
          <cell r="B94">
            <v>36000</v>
          </cell>
        </row>
        <row r="100">
          <cell r="B100">
            <v>500</v>
          </cell>
        </row>
        <row r="104">
          <cell r="B104">
            <v>6500</v>
          </cell>
        </row>
        <row r="105">
          <cell r="B105">
            <v>500</v>
          </cell>
        </row>
        <row r="116">
          <cell r="B116">
            <v>500</v>
          </cell>
        </row>
        <row r="119">
          <cell r="B119">
            <v>500</v>
          </cell>
        </row>
        <row r="123">
          <cell r="B123">
            <v>500</v>
          </cell>
        </row>
        <row r="124">
          <cell r="B124">
            <v>500</v>
          </cell>
        </row>
        <row r="126">
          <cell r="B126">
            <v>1000</v>
          </cell>
        </row>
        <row r="133">
          <cell r="B133">
            <v>500</v>
          </cell>
        </row>
        <row r="139">
          <cell r="B139">
            <v>35500</v>
          </cell>
        </row>
        <row r="140">
          <cell r="B140">
            <v>35500</v>
          </cell>
        </row>
        <row r="150">
          <cell r="B150">
            <v>500</v>
          </cell>
        </row>
        <row r="162">
          <cell r="B162">
            <v>800</v>
          </cell>
        </row>
        <row r="168">
          <cell r="B168">
            <v>68700</v>
          </cell>
        </row>
        <row r="169">
          <cell r="B169">
            <v>35000</v>
          </cell>
        </row>
        <row r="170">
          <cell r="B170">
            <v>800</v>
          </cell>
        </row>
        <row r="187">
          <cell r="B187">
            <v>36000</v>
          </cell>
        </row>
        <row r="188">
          <cell r="B188">
            <v>800</v>
          </cell>
        </row>
        <row r="199">
          <cell r="B199">
            <v>800</v>
          </cell>
        </row>
        <row r="210">
          <cell r="B210">
            <v>800</v>
          </cell>
        </row>
        <row r="213">
          <cell r="B213">
            <v>450</v>
          </cell>
        </row>
        <row r="221">
          <cell r="B221">
            <v>800</v>
          </cell>
        </row>
        <row r="225">
          <cell r="B225">
            <v>1000</v>
          </cell>
        </row>
        <row r="232">
          <cell r="B232">
            <v>800</v>
          </cell>
        </row>
        <row r="237">
          <cell r="B237">
            <v>6600</v>
          </cell>
        </row>
        <row r="240">
          <cell r="B240">
            <v>800</v>
          </cell>
        </row>
        <row r="252">
          <cell r="B252">
            <v>800</v>
          </cell>
        </row>
        <row r="255">
          <cell r="B255">
            <v>45000</v>
          </cell>
        </row>
        <row r="256">
          <cell r="B256">
            <v>45000</v>
          </cell>
        </row>
        <row r="264">
          <cell r="B264">
            <v>800</v>
          </cell>
        </row>
        <row r="265">
          <cell r="B265">
            <v>35000</v>
          </cell>
        </row>
        <row r="267">
          <cell r="B267">
            <v>35000</v>
          </cell>
        </row>
        <row r="274">
          <cell r="B274">
            <v>800</v>
          </cell>
        </row>
        <row r="285">
          <cell r="B285">
            <v>800</v>
          </cell>
        </row>
        <row r="291">
          <cell r="B291">
            <v>55000</v>
          </cell>
        </row>
        <row r="293">
          <cell r="B293">
            <v>35500</v>
          </cell>
        </row>
        <row r="305">
          <cell r="B305">
            <v>800</v>
          </cell>
        </row>
        <row r="319">
          <cell r="B319">
            <v>800</v>
          </cell>
        </row>
        <row r="321">
          <cell r="B321">
            <v>40000</v>
          </cell>
        </row>
        <row r="325">
          <cell r="B325">
            <v>10000</v>
          </cell>
        </row>
        <row r="332">
          <cell r="B332">
            <v>800</v>
          </cell>
        </row>
        <row r="344">
          <cell r="B344">
            <v>800</v>
          </cell>
        </row>
        <row r="356">
          <cell r="B356">
            <v>800</v>
          </cell>
        </row>
        <row r="359">
          <cell r="B359">
            <v>2000</v>
          </cell>
        </row>
        <row r="360">
          <cell r="B360">
            <v>5000</v>
          </cell>
        </row>
        <row r="362">
          <cell r="B362">
            <v>67000</v>
          </cell>
        </row>
        <row r="369">
          <cell r="B369">
            <v>800</v>
          </cell>
        </row>
        <row r="372">
          <cell r="B372">
            <v>25000</v>
          </cell>
        </row>
        <row r="383">
          <cell r="B383">
            <v>800</v>
          </cell>
        </row>
        <row r="384">
          <cell r="B384">
            <v>15000</v>
          </cell>
        </row>
        <row r="389">
          <cell r="B389">
            <v>9500</v>
          </cell>
        </row>
        <row r="390">
          <cell r="B390">
            <v>800</v>
          </cell>
        </row>
        <row r="391">
          <cell r="B391">
            <v>5000</v>
          </cell>
        </row>
        <row r="392">
          <cell r="B392">
            <v>5000</v>
          </cell>
        </row>
        <row r="394">
          <cell r="B394">
            <v>1000</v>
          </cell>
        </row>
        <row r="402">
          <cell r="B402">
            <v>46500</v>
          </cell>
        </row>
        <row r="403">
          <cell r="B403">
            <v>4000</v>
          </cell>
        </row>
        <row r="404">
          <cell r="B404">
            <v>800</v>
          </cell>
        </row>
        <row r="406">
          <cell r="B406">
            <v>5000</v>
          </cell>
        </row>
        <row r="411">
          <cell r="B411">
            <v>4000</v>
          </cell>
        </row>
        <row r="416">
          <cell r="B416">
            <v>800</v>
          </cell>
        </row>
        <row r="428">
          <cell r="B428">
            <v>800</v>
          </cell>
        </row>
        <row r="441">
          <cell r="B441">
            <v>800</v>
          </cell>
        </row>
        <row r="442">
          <cell r="B442">
            <v>5000</v>
          </cell>
        </row>
        <row r="445">
          <cell r="B445">
            <v>5000</v>
          </cell>
        </row>
        <row r="454">
          <cell r="B454">
            <v>5000</v>
          </cell>
        </row>
        <row r="457">
          <cell r="B457">
            <v>800</v>
          </cell>
        </row>
        <row r="461">
          <cell r="B461">
            <v>3000</v>
          </cell>
        </row>
        <row r="468">
          <cell r="B468">
            <v>65000</v>
          </cell>
        </row>
        <row r="469">
          <cell r="B469">
            <v>800</v>
          </cell>
        </row>
        <row r="479">
          <cell r="B479">
            <v>800</v>
          </cell>
        </row>
        <row r="482">
          <cell r="B482">
            <v>4000</v>
          </cell>
        </row>
        <row r="493">
          <cell r="B493">
            <v>800</v>
          </cell>
        </row>
        <row r="496">
          <cell r="B496">
            <v>5000</v>
          </cell>
        </row>
        <row r="509">
          <cell r="B509">
            <v>800</v>
          </cell>
        </row>
        <row r="511">
          <cell r="B511">
            <v>1000</v>
          </cell>
        </row>
        <row r="521">
          <cell r="B521">
            <v>800</v>
          </cell>
        </row>
        <row r="523">
          <cell r="B523">
            <v>5000</v>
          </cell>
        </row>
        <row r="533">
          <cell r="B533">
            <v>185000</v>
          </cell>
        </row>
        <row r="535">
          <cell r="B535">
            <v>800</v>
          </cell>
        </row>
        <row r="537">
          <cell r="B537">
            <v>5000</v>
          </cell>
        </row>
        <row r="543">
          <cell r="B543">
            <v>3700</v>
          </cell>
        </row>
        <row r="546">
          <cell r="B546">
            <v>800</v>
          </cell>
        </row>
        <row r="547">
          <cell r="B547">
            <v>38000</v>
          </cell>
        </row>
        <row r="561">
          <cell r="B561">
            <v>90000</v>
          </cell>
        </row>
        <row r="569">
          <cell r="B569">
            <v>3000</v>
          </cell>
        </row>
        <row r="571">
          <cell r="B571">
            <v>800</v>
          </cell>
        </row>
        <row r="574">
          <cell r="B574">
            <v>50000</v>
          </cell>
        </row>
        <row r="584">
          <cell r="B584">
            <v>800</v>
          </cell>
        </row>
        <row r="596">
          <cell r="B596">
            <v>800</v>
          </cell>
        </row>
        <row r="599">
          <cell r="B599">
            <v>3000</v>
          </cell>
        </row>
        <row r="620">
          <cell r="B620">
            <v>48000</v>
          </cell>
        </row>
        <row r="622">
          <cell r="B622">
            <v>48000</v>
          </cell>
        </row>
        <row r="623">
          <cell r="B623">
            <v>6000</v>
          </cell>
        </row>
        <row r="638">
          <cell r="B638">
            <v>29000</v>
          </cell>
        </row>
        <row r="683">
          <cell r="B683">
            <v>77750</v>
          </cell>
        </row>
        <row r="694">
          <cell r="B694">
            <v>7500</v>
          </cell>
        </row>
        <row r="697">
          <cell r="B697">
            <v>1500</v>
          </cell>
        </row>
        <row r="719">
          <cell r="B719">
            <v>1500</v>
          </cell>
        </row>
        <row r="730">
          <cell r="B730">
            <v>20000</v>
          </cell>
        </row>
        <row r="739">
          <cell r="B739">
            <v>6000</v>
          </cell>
        </row>
        <row r="772">
          <cell r="B772">
            <v>20000</v>
          </cell>
        </row>
        <row r="785">
          <cell r="B785">
            <v>20000</v>
          </cell>
        </row>
        <row r="789">
          <cell r="B789">
            <v>9000</v>
          </cell>
        </row>
        <row r="792">
          <cell r="B792">
            <v>30000</v>
          </cell>
        </row>
        <row r="795">
          <cell r="B795">
            <v>20000</v>
          </cell>
        </row>
        <row r="797">
          <cell r="B797">
            <v>6700</v>
          </cell>
        </row>
        <row r="805">
          <cell r="B805">
            <v>10000</v>
          </cell>
        </row>
        <row r="823">
          <cell r="B823">
            <v>10000</v>
          </cell>
        </row>
        <row r="832">
          <cell r="B832">
            <v>4000</v>
          </cell>
        </row>
        <row r="838">
          <cell r="B838">
            <v>10000</v>
          </cell>
        </row>
        <row r="844">
          <cell r="B844">
            <v>8000</v>
          </cell>
        </row>
        <row r="850">
          <cell r="B850">
            <v>17000</v>
          </cell>
        </row>
        <row r="856">
          <cell r="B856">
            <v>5000</v>
          </cell>
        </row>
        <row r="862">
          <cell r="B862">
            <v>4600</v>
          </cell>
        </row>
        <row r="869">
          <cell r="B869">
            <v>2000</v>
          </cell>
        </row>
        <row r="879">
          <cell r="B879">
            <v>2000</v>
          </cell>
        </row>
        <row r="885">
          <cell r="B885">
            <v>2000</v>
          </cell>
        </row>
        <row r="904">
          <cell r="B904">
            <v>7400</v>
          </cell>
        </row>
        <row r="907">
          <cell r="B907">
            <v>125000</v>
          </cell>
        </row>
        <row r="910">
          <cell r="B910">
            <v>2350</v>
          </cell>
        </row>
        <row r="921">
          <cell r="B921">
            <v>15000</v>
          </cell>
        </row>
        <row r="925">
          <cell r="B925">
            <v>2000</v>
          </cell>
        </row>
        <row r="935">
          <cell r="B935">
            <v>50000</v>
          </cell>
        </row>
        <row r="936">
          <cell r="B936">
            <v>50000</v>
          </cell>
        </row>
        <row r="940">
          <cell r="B940">
            <v>25500</v>
          </cell>
        </row>
        <row r="941">
          <cell r="B941">
            <v>134500</v>
          </cell>
        </row>
        <row r="944">
          <cell r="B944">
            <v>10000</v>
          </cell>
        </row>
        <row r="946">
          <cell r="B946">
            <v>4000</v>
          </cell>
        </row>
        <row r="947">
          <cell r="B947">
            <v>5500</v>
          </cell>
        </row>
        <row r="948">
          <cell r="B948">
            <v>15000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يكور مغربي. (3)"/>
      <sheetName val="ورقة3 (2)"/>
      <sheetName val="فهرس"/>
      <sheetName val="الرئيسية"/>
      <sheetName val="المقاول + الصبه"/>
      <sheetName val="ديكور مغربي. (2)"/>
      <sheetName val="00000000000"/>
      <sheetName val="فواتير الحجر"/>
      <sheetName val="الحجر"/>
      <sheetName val="مكيفات"/>
      <sheetName val="المساح"/>
      <sheetName val="اسور الجديد"/>
      <sheetName val="فواتير المساح"/>
      <sheetName val="ايجار هليدي"/>
      <sheetName val="الرافعه"/>
      <sheetName val="الرمل"/>
      <sheetName val="الشيول "/>
      <sheetName val="مهندس ديكور"/>
      <sheetName val="الاسمنت تشطيب"/>
      <sheetName val="الزراعه"/>
      <sheetName val="سباك"/>
      <sheetName val="كهربائي"/>
      <sheetName val="ورقة3"/>
      <sheetName val="copy"/>
      <sheetName val="فواتير السباكه"/>
      <sheetName val="فواتير الكهرباء"/>
      <sheetName val="فوتير الدهان"/>
      <sheetName val="مبلط"/>
      <sheetName val="فواتير السيراميك + الرخام"/>
      <sheetName val="الدهان"/>
      <sheetName val="المعجون"/>
      <sheetName val="فواتير سباكه "/>
      <sheetName val="فواتير كهرباء"/>
      <sheetName val="فواتير سيراميك+ رخام"/>
      <sheetName val="سيجما"/>
      <sheetName val="دهان الابواب "/>
      <sheetName val="كاميرات"/>
      <sheetName val="الشطر"/>
      <sheetName val="العزل"/>
      <sheetName val="العتيبي للزجاج"/>
      <sheetName val="الحداده"/>
      <sheetName val="الالومنيوم"/>
      <sheetName val="المنجره"/>
      <sheetName val="رخام السلم"/>
      <sheetName val="الجلي"/>
      <sheetName val="مظلات"/>
      <sheetName val="منوع"/>
      <sheetName val="نثريات"/>
      <sheetName val="الرواتب (2)"/>
      <sheetName val="يومية التشطيب"/>
      <sheetName val="التصفية"/>
      <sheetName val="الموازنه"/>
      <sheetName val="بداية العضم"/>
      <sheetName val="فهرس العظم"/>
      <sheetName val="المقاول"/>
      <sheetName val="البلك"/>
      <sheetName val="الاسمنت"/>
      <sheetName val="الحديد"/>
      <sheetName val="الصبه"/>
      <sheetName val="الرمل "/>
      <sheetName val="بوكلين + شيول"/>
      <sheetName val="المهندس"/>
      <sheetName val="المنجره العظم"/>
      <sheetName val="الحداده (2)"/>
      <sheetName val="عمال + نثريات"/>
      <sheetName val="يوميه عظم"/>
      <sheetName val="التصفية (2)"/>
      <sheetName val="بداية السور"/>
      <sheetName val="فهرس السور"/>
      <sheetName val="العظم"/>
      <sheetName val="الحجر (2)"/>
      <sheetName val="كهربائي (2)"/>
      <sheetName val="السباكه "/>
      <sheetName val="السلطان حداده"/>
      <sheetName val="المساح+ الصبغ"/>
      <sheetName val="المبلط"/>
      <sheetName val="البئر"/>
      <sheetName val="خوارج"/>
      <sheetName val="المزرعه"/>
      <sheetName val="يومية السور"/>
      <sheetName val="التصفيه السور المجلس"/>
      <sheetName val="مطلوب مراجعه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B6">
            <v>2000</v>
          </cell>
        </row>
        <row r="7">
          <cell r="B7">
            <v>2000</v>
          </cell>
        </row>
        <row r="8">
          <cell r="B8">
            <v>4000</v>
          </cell>
        </row>
        <row r="9">
          <cell r="B9">
            <v>2000</v>
          </cell>
        </row>
        <row r="10">
          <cell r="B10">
            <v>200</v>
          </cell>
        </row>
        <row r="11">
          <cell r="B11">
            <v>200</v>
          </cell>
        </row>
        <row r="12">
          <cell r="B12">
            <v>200</v>
          </cell>
        </row>
        <row r="13">
          <cell r="B13">
            <v>200</v>
          </cell>
        </row>
        <row r="14">
          <cell r="B14">
            <v>200</v>
          </cell>
        </row>
        <row r="15">
          <cell r="B15">
            <v>200</v>
          </cell>
        </row>
        <row r="16">
          <cell r="B16">
            <v>200</v>
          </cell>
        </row>
        <row r="17">
          <cell r="B17">
            <v>200</v>
          </cell>
        </row>
        <row r="18">
          <cell r="B18">
            <v>300</v>
          </cell>
        </row>
        <row r="19">
          <cell r="B19">
            <v>400</v>
          </cell>
        </row>
        <row r="20">
          <cell r="B20">
            <v>400</v>
          </cell>
        </row>
        <row r="21">
          <cell r="B21">
            <v>400</v>
          </cell>
        </row>
        <row r="22">
          <cell r="B22">
            <v>400</v>
          </cell>
        </row>
        <row r="23">
          <cell r="B23">
            <v>600</v>
          </cell>
        </row>
        <row r="24">
          <cell r="B24">
            <v>600</v>
          </cell>
        </row>
        <row r="25">
          <cell r="B25">
            <v>600</v>
          </cell>
        </row>
        <row r="26">
          <cell r="B26">
            <v>400</v>
          </cell>
        </row>
        <row r="27">
          <cell r="B27">
            <v>400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"/>
      <sheetName val="ابوعواد1"/>
      <sheetName val="كنعان1"/>
      <sheetName val="الغضبان3"/>
      <sheetName val="منيف4"/>
      <sheetName val="ابو سعيد5"/>
      <sheetName val="التويجري2"/>
      <sheetName val="ابو ابراهيم"/>
      <sheetName val="عبد الله مبارك6"/>
      <sheetName val="خلاف8"/>
      <sheetName val="حامد7"/>
      <sheetName val="زهيد12"/>
      <sheetName val="محمد الشمراني14"/>
      <sheetName val="حمود 13"/>
      <sheetName val="خالدسماح المطيري16"/>
      <sheetName val="محمد الحربي15"/>
      <sheetName val="سعود العنزي10"/>
      <sheetName val="ناصر السبيعي17"/>
      <sheetName val="عبد اللطيف21 "/>
      <sheetName val="فهد جابر 18"/>
      <sheetName val="مطر1"/>
      <sheetName val="سلمان2"/>
      <sheetName val="عواد3"/>
      <sheetName val="حمود زايد6"/>
      <sheetName val="عوادسعد7"/>
      <sheetName val="نمر9"/>
      <sheetName val="نافل11"/>
      <sheetName val="مهند"/>
      <sheetName val="نواف12"/>
      <sheetName val="ام محمد14"/>
      <sheetName val="فهد ع الله المويس19"/>
      <sheetName val="مبارك عناد جديد17"/>
      <sheetName val="يوسف10"/>
      <sheetName val="عبد الرحمن مساعد16"/>
      <sheetName val="عبد الله مساعد15"/>
      <sheetName val="زعال الشمري22 "/>
      <sheetName val="يحي4"/>
      <sheetName val="الركاد8"/>
      <sheetName val="رشيد جديد"/>
      <sheetName val="خالدلمويس13"/>
      <sheetName val="محمدمقبل"/>
      <sheetName val="مذود سعد"/>
      <sheetName val="عبدالحمن الحربي 2"/>
      <sheetName val="فاضل "/>
      <sheetName val="ثنيان الشمري"/>
      <sheetName val="فرحان الحربي"/>
      <sheetName val="سحيمي جديد"/>
      <sheetName val="طالب الرويلي"/>
      <sheetName val="عويض العوفي"/>
      <sheetName val="الجمعية50"/>
      <sheetName val=" وليد48العديم "/>
      <sheetName val="كنعان اول المستعمل"/>
      <sheetName val="ابو سعيد 24"/>
      <sheetName val="احمد الظفيري40"/>
      <sheetName val=" مقبل52"/>
      <sheetName val=" خلاف م64"/>
      <sheetName val="رشيد82"/>
      <sheetName val="مبارك عناد96"/>
      <sheetName val="خاص ام احمد"/>
      <sheetName val="خاص شاكر "/>
      <sheetName val="سحيمي"/>
      <sheetName val="مداح العنزي"/>
      <sheetName val="صلاح"/>
      <sheetName val="السيارات الجديدة"/>
      <sheetName val="سلفيات العمال"/>
      <sheetName val="المرابح53"/>
      <sheetName val="خاص سلفيات ابواحمد"/>
      <sheetName val="سلفيات54"/>
      <sheetName val="امانات55"/>
      <sheetName val="المخالفات"/>
      <sheetName val="النقدي52"/>
      <sheetName val="البنك51"/>
      <sheetName val="التصفيه"/>
      <sheetName val="الدخل"/>
      <sheetName val="خاص العديم"/>
      <sheetName val="ورقة2"/>
      <sheetName val="الشامله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"/>
      <sheetName val="ابوعواد1"/>
      <sheetName val="كنعان1"/>
      <sheetName val="الغضبان3"/>
      <sheetName val="منيف4"/>
      <sheetName val="ابو سعيد5"/>
      <sheetName val="التويجري2"/>
      <sheetName val="ابو ابراهيم"/>
      <sheetName val="عبد الله مبارك6"/>
      <sheetName val="خلاف8"/>
      <sheetName val="حامد7"/>
      <sheetName val="زهيد12"/>
      <sheetName val="محمد الشمراني14"/>
      <sheetName val="حمود 13"/>
      <sheetName val="خالدسماح المطيري16"/>
      <sheetName val="محمد الحربي15"/>
      <sheetName val="سعود العنزي10"/>
      <sheetName val="ناصر السبيعي17"/>
      <sheetName val="عبد اللطيف21 "/>
      <sheetName val="فهد جابر 18"/>
      <sheetName val="مطر1"/>
      <sheetName val="سلمان2"/>
      <sheetName val="عواد3"/>
      <sheetName val="حمود زايد6"/>
      <sheetName val="عوادسعد7"/>
      <sheetName val="نمر9"/>
      <sheetName val="نافل11"/>
      <sheetName val="مهند"/>
      <sheetName val="نواف12"/>
      <sheetName val="ام محمد14"/>
      <sheetName val="فهد ع الله المويس19"/>
      <sheetName val="مبارك عناد جديد17"/>
      <sheetName val="يوسف10"/>
      <sheetName val="عبد الرحمن مساعد16"/>
      <sheetName val="عبد الله مساعد15"/>
      <sheetName val="زعال الشمري22 "/>
      <sheetName val="يحي4"/>
      <sheetName val="الركاد8"/>
      <sheetName val="رشيد جديد"/>
      <sheetName val="خالدلمويس13"/>
      <sheetName val="محمدمقبل"/>
      <sheetName val="مذود سعد"/>
      <sheetName val="عبدالحمن الحربي 2"/>
      <sheetName val="فاضل "/>
      <sheetName val="ثنيان الشمري"/>
      <sheetName val="فرحان الحربي"/>
      <sheetName val="سحيمي جديد"/>
      <sheetName val="طالب الرويلي"/>
      <sheetName val="عويض العوفي"/>
      <sheetName val="الجمعية50"/>
      <sheetName val=" وليد48العديم "/>
      <sheetName val="كنعان اول المستعمل"/>
      <sheetName val="ابو سعيد 24"/>
      <sheetName val="احمد الظفيري40"/>
      <sheetName val=" مقبل52"/>
      <sheetName val=" خلاف م64"/>
      <sheetName val="رشيد82"/>
      <sheetName val="مبارك عناد96"/>
      <sheetName val="خاص ام احمد"/>
      <sheetName val="خاص شاكر "/>
      <sheetName val="سحيمي"/>
      <sheetName val="مداح العنزي"/>
      <sheetName val="صلاح"/>
      <sheetName val="السيارات الجديدة"/>
      <sheetName val="سلفيات العمال"/>
      <sheetName val="المرابح53"/>
      <sheetName val="خاص سلفيات ابواحمد"/>
      <sheetName val="سلفيات54"/>
      <sheetName val="امانات55"/>
      <sheetName val="المخالفات"/>
      <sheetName val="النقدي52"/>
      <sheetName val="البنك51"/>
      <sheetName val="التصفيه"/>
      <sheetName val="الدخل"/>
      <sheetName val="خاص العديم"/>
      <sheetName val="ورقة2"/>
      <sheetName val="الشامله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"/>
      <sheetName val="ابوعواد1"/>
      <sheetName val="كنعان1"/>
      <sheetName val="الغضبان3"/>
      <sheetName val="منيف4"/>
      <sheetName val="ابو سعيد5"/>
      <sheetName val="التويجري2"/>
      <sheetName val="ابو ابراهيم"/>
      <sheetName val="عبد الله مبارك6"/>
      <sheetName val="خلاف8"/>
      <sheetName val="حامد7"/>
      <sheetName val="زهيد12"/>
      <sheetName val="محمد الشمراني14"/>
      <sheetName val="حمود 13"/>
      <sheetName val="خالدسماح المطيري16"/>
      <sheetName val="محمد الحربي15"/>
      <sheetName val="سعود العنزي10"/>
      <sheetName val="ناصر السبيعي17"/>
      <sheetName val="عبد اللطيف21 "/>
      <sheetName val="فهد جابر 18"/>
      <sheetName val="مطر1"/>
      <sheetName val="سلمان2"/>
      <sheetName val="عواد3"/>
      <sheetName val="حمود زايد6"/>
      <sheetName val="عوادسعد7"/>
      <sheetName val="نمر9"/>
      <sheetName val="نافل11"/>
      <sheetName val="مهند"/>
      <sheetName val="نواف12"/>
      <sheetName val="ام محمد14"/>
      <sheetName val="فهد ع الله المويس19"/>
      <sheetName val="مبارك عناد جديد17"/>
      <sheetName val="يوسف10"/>
      <sheetName val="عبد الرحمن مساعد16"/>
      <sheetName val="عبد الله مساعد15"/>
      <sheetName val="زعال الشمري22 "/>
      <sheetName val="يحي4"/>
      <sheetName val="الركاد8"/>
      <sheetName val="رشيد جديد"/>
      <sheetName val="خالدلمويس13"/>
      <sheetName val="محمدمقبل"/>
      <sheetName val="مذود سعد"/>
      <sheetName val="عبدالحمن الحربي 2"/>
      <sheetName val="فاضل "/>
      <sheetName val="ثنيان الشمري"/>
      <sheetName val="فرحان الحربي"/>
      <sheetName val="سحيمي جديد"/>
      <sheetName val="طالب الرويلي"/>
      <sheetName val="عويض العوفي"/>
      <sheetName val="الجمعية50"/>
      <sheetName val=" وليد48العديم "/>
      <sheetName val="كنعان اول المستعمل"/>
      <sheetName val="ابو سعيد 24"/>
      <sheetName val="احمد الظفيري40"/>
      <sheetName val=" مقبل52"/>
      <sheetName val=" خلاف م64"/>
      <sheetName val="رشيد82"/>
      <sheetName val="مبارك عناد96"/>
      <sheetName val="خاص ام احمد"/>
      <sheetName val="خاص شاكر "/>
      <sheetName val="سحيمي"/>
      <sheetName val="مداح العنزي"/>
      <sheetName val="صلاح"/>
      <sheetName val="السيارات الجديدة"/>
      <sheetName val="سلفيات العمال"/>
      <sheetName val="المرابح53"/>
      <sheetName val="خاص سلفيات ابواحمد"/>
      <sheetName val="سلفيات54"/>
      <sheetName val="امانات55"/>
      <sheetName val="المخالفات"/>
      <sheetName val="النقدي52"/>
      <sheetName val="البنك51"/>
      <sheetName val="التصفيه"/>
      <sheetName val="الدخل"/>
      <sheetName val="خاص العديم"/>
      <sheetName val="ورقة2"/>
      <sheetName val="الشامله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"/>
      <sheetName val="ابوعواد1"/>
      <sheetName val="كنعان1"/>
      <sheetName val="الغضبان3"/>
      <sheetName val="منيف4"/>
      <sheetName val="ابو سعيد5"/>
      <sheetName val="التويجري2"/>
      <sheetName val="ابو ابراهيم"/>
      <sheetName val="عبد الله مبارك6"/>
      <sheetName val="خلاف8"/>
      <sheetName val="حامد7"/>
      <sheetName val="زهيد12"/>
      <sheetName val="محمد الشمراني14"/>
      <sheetName val="حمود 13"/>
      <sheetName val="خالدسماح المطيري16"/>
      <sheetName val="محمد الحربي15"/>
      <sheetName val="سعود العنزي10"/>
      <sheetName val="ناصر السبيعي17"/>
      <sheetName val="عبد اللطيف21 "/>
      <sheetName val="فهد جابر 18"/>
      <sheetName val="مطر1"/>
      <sheetName val="سلمان2"/>
      <sheetName val="عواد3"/>
      <sheetName val="حمود زايد6"/>
      <sheetName val="عوادسعد7"/>
      <sheetName val="نمر9"/>
      <sheetName val="نافل11"/>
      <sheetName val="مهند"/>
      <sheetName val="نواف12"/>
      <sheetName val="ام محمد14"/>
      <sheetName val="فهد ع الله المويس19"/>
      <sheetName val="مبارك عناد جديد17"/>
      <sheetName val="يوسف10"/>
      <sheetName val="عبد الرحمن مساعد16"/>
      <sheetName val="عبد الله مساعد15"/>
      <sheetName val="زعال الشمري22 "/>
      <sheetName val="يحي4"/>
      <sheetName val="الركاد8"/>
      <sheetName val="رشيد جديد"/>
      <sheetName val="خالدلمويس13"/>
      <sheetName val="محمدمقبل"/>
      <sheetName val="مذود سعد"/>
      <sheetName val="عبدالحمن الحربي 2"/>
      <sheetName val="فاضل "/>
      <sheetName val="ثنيان الشمري"/>
      <sheetName val="فرحان الحربي"/>
      <sheetName val="سحيمي جديد"/>
      <sheetName val="طالب الرويلي"/>
      <sheetName val="عويض العوفي"/>
      <sheetName val="الجمعية50"/>
      <sheetName val=" وليد48العديم "/>
      <sheetName val="كنعان اول المستعمل"/>
      <sheetName val="ابو سعيد 24"/>
      <sheetName val="احمد الظفيري40"/>
      <sheetName val=" مقبل52"/>
      <sheetName val=" خلاف م64"/>
      <sheetName val="رشيد82"/>
      <sheetName val="مبارك عناد96"/>
      <sheetName val="خاص ام احمد"/>
      <sheetName val="خاص شاكر "/>
      <sheetName val="سحيمي"/>
      <sheetName val="مداح العنزي"/>
      <sheetName val="صلاح"/>
      <sheetName val="السيارات الجديدة"/>
      <sheetName val="سلفيات العمال"/>
      <sheetName val="المرابح53"/>
      <sheetName val="خاص سلفيات ابواحمد"/>
      <sheetName val="سلفيات54"/>
      <sheetName val="امانات55"/>
      <sheetName val="المخالفات"/>
      <sheetName val="النقدي52"/>
      <sheetName val="البنك51"/>
      <sheetName val="التصفيه"/>
      <sheetName val="الدخل"/>
      <sheetName val="خاص العديم"/>
      <sheetName val="ورقة2"/>
      <sheetName val="الشامله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"/>
      <sheetName val="ابوعواد1"/>
      <sheetName val="كنعان1"/>
      <sheetName val="الغضبان3"/>
      <sheetName val="منيف4"/>
      <sheetName val="ابو سعيد5"/>
      <sheetName val="التويجري2"/>
      <sheetName val="ابو ابراهيم"/>
      <sheetName val="عبد الله مبارك6"/>
      <sheetName val="خلاف8"/>
      <sheetName val="حامد7"/>
      <sheetName val="زهيد12"/>
      <sheetName val="محمد الشمراني14"/>
      <sheetName val="حمود 13"/>
      <sheetName val="خالدسماح المطيري16"/>
      <sheetName val="محمد الحربي15"/>
      <sheetName val="سعود العنزي10"/>
      <sheetName val="ناصر السبيعي17"/>
      <sheetName val="عبد اللطيف21 "/>
      <sheetName val="فهد جابر 18"/>
      <sheetName val="مطر1"/>
      <sheetName val="سلمان2"/>
      <sheetName val="عواد3"/>
      <sheetName val="حمود زايد6"/>
      <sheetName val="عوادسعد7"/>
      <sheetName val="نمر9"/>
      <sheetName val="نافل11"/>
      <sheetName val="مهند"/>
      <sheetName val="نواف12"/>
      <sheetName val="ام محمد14"/>
      <sheetName val="فهد ع الله المويس19"/>
      <sheetName val="مبارك عناد جديد17"/>
      <sheetName val="يوسف10"/>
      <sheetName val="عبد الرحمن مساعد16"/>
      <sheetName val="عبد الله مساعد15"/>
      <sheetName val="زعال الشمري22 "/>
      <sheetName val="يحي4"/>
      <sheetName val="الركاد8"/>
      <sheetName val="رشيد جديد"/>
      <sheetName val="خالدلمويس13"/>
      <sheetName val="محمدمقبل"/>
      <sheetName val="مذود سعد"/>
      <sheetName val="عبدالحمن الحربي 2"/>
      <sheetName val="فاضل "/>
      <sheetName val="ثنيان الشمري"/>
      <sheetName val="فرحان الحربي"/>
      <sheetName val="سحيمي جديد"/>
      <sheetName val="طالب الرويلي"/>
      <sheetName val="عويض العوفي"/>
      <sheetName val="الجمعية50"/>
      <sheetName val=" وليد48العديم "/>
      <sheetName val="كنعان اول المستعمل"/>
      <sheetName val="ابو سعيد 24"/>
      <sheetName val="احمد الظفيري40"/>
      <sheetName val=" مقبل52"/>
      <sheetName val=" خلاف م64"/>
      <sheetName val="رشيد82"/>
      <sheetName val="مبارك عناد96"/>
      <sheetName val="خاص ام احمد"/>
      <sheetName val="خاص شاكر "/>
      <sheetName val="سحيمي"/>
      <sheetName val="مداح العنزي"/>
      <sheetName val="صلاح"/>
      <sheetName val="السيارات الجديدة"/>
      <sheetName val="سلفيات العمال"/>
      <sheetName val="المرابح53"/>
      <sheetName val="خاص سلفيات ابواحمد"/>
      <sheetName val="سلفيات54"/>
      <sheetName val="امانات55"/>
      <sheetName val="المخالفات"/>
      <sheetName val="النقدي52"/>
      <sheetName val="البنك51"/>
      <sheetName val="التصفيه"/>
      <sheetName val="الدخل"/>
      <sheetName val="خاص العديم"/>
      <sheetName val="ورقة2"/>
      <sheetName val="الشامله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"/>
      <sheetName val="ابوعواد1"/>
      <sheetName val="كنعان1"/>
      <sheetName val="الغضبان3"/>
      <sheetName val="منيف4"/>
      <sheetName val="ابو سعيد5"/>
      <sheetName val="التويجري2"/>
      <sheetName val="ابو ابراهيم"/>
      <sheetName val="عبد الله مبارك6"/>
      <sheetName val="خلاف8"/>
      <sheetName val="حامد7"/>
      <sheetName val="زهيد12"/>
      <sheetName val="محمد الشمراني14"/>
      <sheetName val="حمود 13"/>
      <sheetName val="خالدسماح المطيري16"/>
      <sheetName val="محمد الحربي15"/>
      <sheetName val="سعود العنزي10"/>
      <sheetName val="ناصر السبيعي17"/>
      <sheetName val="عبد اللطيف21 "/>
      <sheetName val="فهد جابر 18"/>
      <sheetName val="مطر1"/>
      <sheetName val="سلمان2"/>
      <sheetName val="عواد3"/>
      <sheetName val="حمود زايد6"/>
      <sheetName val="عوادسعد7"/>
      <sheetName val="نمر9"/>
      <sheetName val="نافل11"/>
      <sheetName val="مهند"/>
      <sheetName val="نواف12"/>
      <sheetName val="ام محمد14"/>
      <sheetName val="فهد ع الله المويس19"/>
      <sheetName val="مبارك عناد جديد17"/>
      <sheetName val="يوسف10"/>
      <sheetName val="عبد الرحمن مساعد16"/>
      <sheetName val="عبد الله مساعد15"/>
      <sheetName val="زعال الشمري22 "/>
      <sheetName val="يحي4"/>
      <sheetName val="الركاد8"/>
      <sheetName val="رشيد جديد"/>
      <sheetName val="خالدلمويس13"/>
      <sheetName val="محمدمقبل"/>
      <sheetName val="مذود سعد"/>
      <sheetName val="عبدالحمن الحربي 2"/>
      <sheetName val="فاضل "/>
      <sheetName val="ثنيان الشمري"/>
      <sheetName val="فرحان الحربي"/>
      <sheetName val="سحيمي جديد"/>
      <sheetName val="طالب الرويلي"/>
      <sheetName val="عويض العوفي"/>
      <sheetName val="الجمعية50"/>
      <sheetName val=" وليد48العديم "/>
      <sheetName val="كنعان اول المستعمل"/>
      <sheetName val="ابو سعيد 24"/>
      <sheetName val="احمد الظفيري40"/>
      <sheetName val=" مقبل52"/>
      <sheetName val=" خلاف م64"/>
      <sheetName val="رشيد82"/>
      <sheetName val="مبارك عناد96"/>
      <sheetName val="خاص ام احمد"/>
      <sheetName val="خاص شاكر "/>
      <sheetName val="سحيمي"/>
      <sheetName val="مداح العنزي"/>
      <sheetName val="صلاح"/>
      <sheetName val="السيارات الجديدة"/>
      <sheetName val="سلفيات العمال"/>
      <sheetName val="المرابح53"/>
      <sheetName val="خاص سلفيات ابواحمد"/>
      <sheetName val="سلفيات54"/>
      <sheetName val="امانات55"/>
      <sheetName val="المخالفات"/>
      <sheetName val="النقدي52"/>
      <sheetName val="البنك51"/>
      <sheetName val="التصفيه"/>
      <sheetName val="الدخل"/>
      <sheetName val="خاص العديم"/>
      <sheetName val="ورقة2"/>
      <sheetName val="الشامله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ables/table1.xml><?xml version="1.0" encoding="utf-8"?>
<table xmlns="http://schemas.openxmlformats.org/spreadsheetml/2006/main" id="5" name="الجدول5" displayName="الجدول5" ref="A4:P1125" totalsRowShown="0" headerRowDxfId="66" dataDxfId="64" headerRowBorderDxfId="65" tableBorderDxfId="63" totalsRowBorderDxfId="62">
  <tableColumns count="16">
    <tableColumn id="1" name="ترحيل" dataDxfId="61"/>
    <tableColumn id="14" name="المورد" dataDxfId="60"/>
    <tableColumn id="2" name="التاريخ" dataDxfId="59"/>
    <tableColumn id="3" name="المشتري" dataDxfId="58"/>
    <tableColumn id="4" name="سعر البيع" dataDxfId="57"/>
    <tableColumn id="5" name="التكلفه" dataDxfId="56"/>
    <tableColumn id="6" name="المربح" dataDxfId="55"/>
    <tableColumn id="15" name="عمود1" dataDxfId="54"/>
    <tableColumn id="7" name="نوع السيارة ومواصفتها" dataDxfId="53"/>
    <tableColumn id="9" name="عمود3" dataDxfId="52"/>
    <tableColumn id="10" name="عمود2" dataDxfId="51"/>
    <tableColumn id="11" name="الموديل" dataDxfId="50"/>
    <tableColumn id="12" name="كود " dataDxfId="49"/>
    <tableColumn id="13" name="اللون " dataDxfId="48"/>
    <tableColumn id="8" name="الهيكل" dataDxfId="47"/>
    <tableColumn id="17" name="ملاحظات" dataDxfId="46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29" name="الجدول133456781013151617182021222324252627282930" displayName="الجدول133456781013151617182021222324252627282930" ref="A2:T97" totalsRowCount="1" headerRowDxfId="45" dataDxfId="43" totalsRowDxfId="41" headerRowBorderDxfId="44" tableBorderDxfId="42" totalsRowBorderDxfId="40">
  <tableColumns count="20">
    <tableColumn id="2" name="عمود1" dataDxfId="39" totalsRowDxfId="38"/>
    <tableColumn id="3" name="المورد" dataDxfId="37" totalsRowDxfId="36"/>
    <tableColumn id="20" name="التاريخ" dataDxfId="35" totalsRowDxfId="34"/>
    <tableColumn id="4" name="المشتري" dataDxfId="33" totalsRowDxfId="32"/>
    <tableColumn id="21" name="سعر البيع" dataDxfId="31" totalsRowDxfId="30"/>
    <tableColumn id="22" name="عمود2" dataDxfId="29" totalsRowDxfId="28">
      <calculatedColumnFormula>الجدول133456781013151617182021222324252627282930[[#This Row],[المشتري]]-الجدول133456781013151617182021222324252627282930[[#This Row],[سعر البيع]]</calculatedColumnFormula>
    </tableColumn>
    <tableColumn id="5" name="قيمة السيارة" dataDxfId="27" totalsRowDxfId="26"/>
    <tableColumn id="6" name="المربح" dataDxfId="25" totalsRowDxfId="24"/>
    <tableColumn id="8" name="الضرييه المضافه" dataDxfId="23" totalsRowDxfId="22"/>
    <tableColumn id="10" name="نوع السيارة ومواصفتها" dataDxfId="21" totalsRowDxfId="20"/>
    <tableColumn id="11" name="سعر البيع2" dataDxfId="19" totalsRowDxfId="18"/>
    <tableColumn id="1" name="سعر البيع3" dataDxfId="17" totalsRowDxfId="16"/>
    <tableColumn id="12" name="الموديل" dataDxfId="15" totalsRowDxfId="14"/>
    <tableColumn id="7" name="كود " dataDxfId="13" totalsRowDxfId="12"/>
    <tableColumn id="9" name="اللون " dataDxfId="11" totalsRowDxfId="10"/>
    <tableColumn id="13" name="الهيكل" dataDxfId="9" totalsRowDxfId="8"/>
    <tableColumn id="14" name="امر الشراء" dataDxfId="7" totalsRowDxfId="6"/>
    <tableColumn id="15" name="مقدم العميل" dataDxfId="5" totalsRowDxfId="4"/>
    <tableColumn id="16" name="المعرض" dataDxfId="3" totalsRowDxfId="2"/>
    <tableColumn id="17" name="تاريخ امر الشراء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2">
            <a:lumMod val="75000"/>
          </a:schemeClr>
        </a:solidFill>
        <a:ln>
          <a:gradFill>
            <a:gsLst>
              <a:gs pos="48000">
                <a:schemeClr val="accent1">
                  <a:tint val="66000"/>
                  <a:satMod val="160000"/>
                </a:schemeClr>
              </a:gs>
              <a:gs pos="52000">
                <a:schemeClr val="accent1">
                  <a:tint val="44500"/>
                  <a:satMod val="160000"/>
                </a:schemeClr>
              </a:gs>
              <a:gs pos="59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a:spPr>
      <a:bodyPr rot="0" spcFirstLastPara="0" vertOverflow="clip" horzOverflow="clip" vert="horz" wrap="square" lIns="91440" tIns="45720" rIns="91440" bIns="45720" numCol="1" spcCol="0" rtlCol="1" fromWordArt="0" anchor="ctr" anchorCtr="0" forceAA="0" compatLnSpc="1">
        <a:prstTxWarp prst="textNoShape">
          <a:avLst/>
        </a:prstTxWarp>
        <a:noAutofit/>
      </a:bodyPr>
      <a:lstStyle>
        <a:defPPr marL="0" indent="0" algn="ctr" rtl="1">
          <a:defRPr sz="2800" b="1">
            <a:solidFill>
              <a:schemeClr val="bg1">
                <a:lumMod val="95000"/>
              </a:schemeClr>
            </a:solidFill>
            <a:latin typeface="+mn-lt"/>
            <a:ea typeface="+mn-ea"/>
            <a:cs typeface="+mn-cs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4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5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&#1576;&#1585;&#1606;&#1575;&#1605;&#1580;%20&#1575;&#1604;&#1575;&#1602;&#1587;&#1575;&#1591;%202.xlsm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&#1576;&#1585;&#1606;&#1575;&#1605;&#1580;%20&#1575;&#1604;&#1575;&#1602;&#1587;&#1575;&#1591;%202.xlsm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&#1575;&#1604;&#1578;&#1589;&#1601;&#1610;&#160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33CCCC"/>
  </sheetPr>
  <dimension ref="A1:AD43"/>
  <sheetViews>
    <sheetView rightToLeft="1" zoomScale="50" zoomScaleNormal="50" workbookViewId="0">
      <pane xSplit="20" ySplit="36" topLeftCell="U52" activePane="bottomRight" state="frozen"/>
      <selection pane="topRight" activeCell="U1" sqref="U1"/>
      <selection pane="bottomLeft" activeCell="A37" sqref="A37"/>
      <selection pane="bottomRight" activeCell="S21" sqref="S21:T22"/>
    </sheetView>
  </sheetViews>
  <sheetFormatPr defaultRowHeight="14.25" x14ac:dyDescent="0.2"/>
  <cols>
    <col min="1" max="3" width="7.75" style="270" customWidth="1"/>
    <col min="4" max="4" width="27.375" style="272" customWidth="1"/>
    <col min="5" max="5" width="15.625" style="268" customWidth="1"/>
    <col min="6" max="6" width="19" style="268" customWidth="1"/>
    <col min="7" max="7" width="27.875" style="272" customWidth="1"/>
    <col min="8" max="8" width="16" style="270" customWidth="1"/>
    <col min="9" max="9" width="29.5" style="270" customWidth="1"/>
    <col min="10" max="11" width="16.125" style="270" customWidth="1"/>
    <col min="12" max="12" width="1.25" style="270" hidden="1" customWidth="1"/>
    <col min="13" max="13" width="2.375" style="270" hidden="1" customWidth="1"/>
    <col min="14" max="14" width="0.625" style="270" hidden="1" customWidth="1"/>
    <col min="15" max="17" width="16.125" style="270" customWidth="1"/>
    <col min="18" max="18" width="29.375" style="270" customWidth="1"/>
    <col min="19" max="19" width="5.625" style="273" customWidth="1"/>
    <col min="20" max="20" width="25.875" style="270" customWidth="1"/>
    <col min="21" max="21" width="24.125" style="270" customWidth="1"/>
    <col min="22" max="30" width="16.125" style="270" customWidth="1"/>
    <col min="31" max="252" width="9" style="270"/>
    <col min="253" max="253" width="5.875" style="270" customWidth="1"/>
    <col min="254" max="254" width="4.875" style="270" customWidth="1"/>
    <col min="255" max="255" width="1.875" style="270" customWidth="1"/>
    <col min="256" max="256" width="16.125" style="270" customWidth="1"/>
    <col min="257" max="257" width="5.5" style="270" customWidth="1"/>
    <col min="258" max="258" width="17.375" style="270" customWidth="1"/>
    <col min="259" max="260" width="11.25" style="270" customWidth="1"/>
    <col min="261" max="261" width="17.375" style="270" customWidth="1"/>
    <col min="262" max="263" width="9" style="270"/>
    <col min="264" max="265" width="9.125" style="270" customWidth="1"/>
    <col min="266" max="266" width="9" style="270"/>
    <col min="267" max="267" width="15.375" style="270" customWidth="1"/>
    <col min="268" max="508" width="9" style="270"/>
    <col min="509" max="509" width="5.875" style="270" customWidth="1"/>
    <col min="510" max="510" width="4.875" style="270" customWidth="1"/>
    <col min="511" max="511" width="1.875" style="270" customWidth="1"/>
    <col min="512" max="512" width="16.125" style="270" customWidth="1"/>
    <col min="513" max="513" width="5.5" style="270" customWidth="1"/>
    <col min="514" max="514" width="17.375" style="270" customWidth="1"/>
    <col min="515" max="516" width="11.25" style="270" customWidth="1"/>
    <col min="517" max="517" width="17.375" style="270" customWidth="1"/>
    <col min="518" max="519" width="9" style="270"/>
    <col min="520" max="521" width="9.125" style="270" customWidth="1"/>
    <col min="522" max="522" width="9" style="270"/>
    <col min="523" max="523" width="15.375" style="270" customWidth="1"/>
    <col min="524" max="764" width="9" style="270"/>
    <col min="765" max="765" width="5.875" style="270" customWidth="1"/>
    <col min="766" max="766" width="4.875" style="270" customWidth="1"/>
    <col min="767" max="767" width="1.875" style="270" customWidth="1"/>
    <col min="768" max="768" width="16.125" style="270" customWidth="1"/>
    <col min="769" max="769" width="5.5" style="270" customWidth="1"/>
    <col min="770" max="770" width="17.375" style="270" customWidth="1"/>
    <col min="771" max="772" width="11.25" style="270" customWidth="1"/>
    <col min="773" max="773" width="17.375" style="270" customWidth="1"/>
    <col min="774" max="775" width="9" style="270"/>
    <col min="776" max="777" width="9.125" style="270" customWidth="1"/>
    <col min="778" max="778" width="9" style="270"/>
    <col min="779" max="779" width="15.375" style="270" customWidth="1"/>
    <col min="780" max="1020" width="9" style="270"/>
    <col min="1021" max="1021" width="5.875" style="270" customWidth="1"/>
    <col min="1022" max="1022" width="4.875" style="270" customWidth="1"/>
    <col min="1023" max="1023" width="1.875" style="270" customWidth="1"/>
    <col min="1024" max="1024" width="16.125" style="270" customWidth="1"/>
    <col min="1025" max="1025" width="5.5" style="270" customWidth="1"/>
    <col min="1026" max="1026" width="17.375" style="270" customWidth="1"/>
    <col min="1027" max="1028" width="11.25" style="270" customWidth="1"/>
    <col min="1029" max="1029" width="17.375" style="270" customWidth="1"/>
    <col min="1030" max="1031" width="9" style="270"/>
    <col min="1032" max="1033" width="9.125" style="270" customWidth="1"/>
    <col min="1034" max="1034" width="9" style="270"/>
    <col min="1035" max="1035" width="15.375" style="270" customWidth="1"/>
    <col min="1036" max="1276" width="9" style="270"/>
    <col min="1277" max="1277" width="5.875" style="270" customWidth="1"/>
    <col min="1278" max="1278" width="4.875" style="270" customWidth="1"/>
    <col min="1279" max="1279" width="1.875" style="270" customWidth="1"/>
    <col min="1280" max="1280" width="16.125" style="270" customWidth="1"/>
    <col min="1281" max="1281" width="5.5" style="270" customWidth="1"/>
    <col min="1282" max="1282" width="17.375" style="270" customWidth="1"/>
    <col min="1283" max="1284" width="11.25" style="270" customWidth="1"/>
    <col min="1285" max="1285" width="17.375" style="270" customWidth="1"/>
    <col min="1286" max="1287" width="9" style="270"/>
    <col min="1288" max="1289" width="9.125" style="270" customWidth="1"/>
    <col min="1290" max="1290" width="9" style="270"/>
    <col min="1291" max="1291" width="15.375" style="270" customWidth="1"/>
    <col min="1292" max="1532" width="9" style="270"/>
    <col min="1533" max="1533" width="5.875" style="270" customWidth="1"/>
    <col min="1534" max="1534" width="4.875" style="270" customWidth="1"/>
    <col min="1535" max="1535" width="1.875" style="270" customWidth="1"/>
    <col min="1536" max="1536" width="16.125" style="270" customWidth="1"/>
    <col min="1537" max="1537" width="5.5" style="270" customWidth="1"/>
    <col min="1538" max="1538" width="17.375" style="270" customWidth="1"/>
    <col min="1539" max="1540" width="11.25" style="270" customWidth="1"/>
    <col min="1541" max="1541" width="17.375" style="270" customWidth="1"/>
    <col min="1542" max="1543" width="9" style="270"/>
    <col min="1544" max="1545" width="9.125" style="270" customWidth="1"/>
    <col min="1546" max="1546" width="9" style="270"/>
    <col min="1547" max="1547" width="15.375" style="270" customWidth="1"/>
    <col min="1548" max="1788" width="9" style="270"/>
    <col min="1789" max="1789" width="5.875" style="270" customWidth="1"/>
    <col min="1790" max="1790" width="4.875" style="270" customWidth="1"/>
    <col min="1791" max="1791" width="1.875" style="270" customWidth="1"/>
    <col min="1792" max="1792" width="16.125" style="270" customWidth="1"/>
    <col min="1793" max="1793" width="5.5" style="270" customWidth="1"/>
    <col min="1794" max="1794" width="17.375" style="270" customWidth="1"/>
    <col min="1795" max="1796" width="11.25" style="270" customWidth="1"/>
    <col min="1797" max="1797" width="17.375" style="270" customWidth="1"/>
    <col min="1798" max="1799" width="9" style="270"/>
    <col min="1800" max="1801" width="9.125" style="270" customWidth="1"/>
    <col min="1802" max="1802" width="9" style="270"/>
    <col min="1803" max="1803" width="15.375" style="270" customWidth="1"/>
    <col min="1804" max="2044" width="9" style="270"/>
    <col min="2045" max="2045" width="5.875" style="270" customWidth="1"/>
    <col min="2046" max="2046" width="4.875" style="270" customWidth="1"/>
    <col min="2047" max="2047" width="1.875" style="270" customWidth="1"/>
    <col min="2048" max="2048" width="16.125" style="270" customWidth="1"/>
    <col min="2049" max="2049" width="5.5" style="270" customWidth="1"/>
    <col min="2050" max="2050" width="17.375" style="270" customWidth="1"/>
    <col min="2051" max="2052" width="11.25" style="270" customWidth="1"/>
    <col min="2053" max="2053" width="17.375" style="270" customWidth="1"/>
    <col min="2054" max="2055" width="9" style="270"/>
    <col min="2056" max="2057" width="9.125" style="270" customWidth="1"/>
    <col min="2058" max="2058" width="9" style="270"/>
    <col min="2059" max="2059" width="15.375" style="270" customWidth="1"/>
    <col min="2060" max="2300" width="9" style="270"/>
    <col min="2301" max="2301" width="5.875" style="270" customWidth="1"/>
    <col min="2302" max="2302" width="4.875" style="270" customWidth="1"/>
    <col min="2303" max="2303" width="1.875" style="270" customWidth="1"/>
    <col min="2304" max="2304" width="16.125" style="270" customWidth="1"/>
    <col min="2305" max="2305" width="5.5" style="270" customWidth="1"/>
    <col min="2306" max="2306" width="17.375" style="270" customWidth="1"/>
    <col min="2307" max="2308" width="11.25" style="270" customWidth="1"/>
    <col min="2309" max="2309" width="17.375" style="270" customWidth="1"/>
    <col min="2310" max="2311" width="9" style="270"/>
    <col min="2312" max="2313" width="9.125" style="270" customWidth="1"/>
    <col min="2314" max="2314" width="9" style="270"/>
    <col min="2315" max="2315" width="15.375" style="270" customWidth="1"/>
    <col min="2316" max="2556" width="9" style="270"/>
    <col min="2557" max="2557" width="5.875" style="270" customWidth="1"/>
    <col min="2558" max="2558" width="4.875" style="270" customWidth="1"/>
    <col min="2559" max="2559" width="1.875" style="270" customWidth="1"/>
    <col min="2560" max="2560" width="16.125" style="270" customWidth="1"/>
    <col min="2561" max="2561" width="5.5" style="270" customWidth="1"/>
    <col min="2562" max="2562" width="17.375" style="270" customWidth="1"/>
    <col min="2563" max="2564" width="11.25" style="270" customWidth="1"/>
    <col min="2565" max="2565" width="17.375" style="270" customWidth="1"/>
    <col min="2566" max="2567" width="9" style="270"/>
    <col min="2568" max="2569" width="9.125" style="270" customWidth="1"/>
    <col min="2570" max="2570" width="9" style="270"/>
    <col min="2571" max="2571" width="15.375" style="270" customWidth="1"/>
    <col min="2572" max="2812" width="9" style="270"/>
    <col min="2813" max="2813" width="5.875" style="270" customWidth="1"/>
    <col min="2814" max="2814" width="4.875" style="270" customWidth="1"/>
    <col min="2815" max="2815" width="1.875" style="270" customWidth="1"/>
    <col min="2816" max="2816" width="16.125" style="270" customWidth="1"/>
    <col min="2817" max="2817" width="5.5" style="270" customWidth="1"/>
    <col min="2818" max="2818" width="17.375" style="270" customWidth="1"/>
    <col min="2819" max="2820" width="11.25" style="270" customWidth="1"/>
    <col min="2821" max="2821" width="17.375" style="270" customWidth="1"/>
    <col min="2822" max="2823" width="9" style="270"/>
    <col min="2824" max="2825" width="9.125" style="270" customWidth="1"/>
    <col min="2826" max="2826" width="9" style="270"/>
    <col min="2827" max="2827" width="15.375" style="270" customWidth="1"/>
    <col min="2828" max="3068" width="9" style="270"/>
    <col min="3069" max="3069" width="5.875" style="270" customWidth="1"/>
    <col min="3070" max="3070" width="4.875" style="270" customWidth="1"/>
    <col min="3071" max="3071" width="1.875" style="270" customWidth="1"/>
    <col min="3072" max="3072" width="16.125" style="270" customWidth="1"/>
    <col min="3073" max="3073" width="5.5" style="270" customWidth="1"/>
    <col min="3074" max="3074" width="17.375" style="270" customWidth="1"/>
    <col min="3075" max="3076" width="11.25" style="270" customWidth="1"/>
    <col min="3077" max="3077" width="17.375" style="270" customWidth="1"/>
    <col min="3078" max="3079" width="9" style="270"/>
    <col min="3080" max="3081" width="9.125" style="270" customWidth="1"/>
    <col min="3082" max="3082" width="9" style="270"/>
    <col min="3083" max="3083" width="15.375" style="270" customWidth="1"/>
    <col min="3084" max="3324" width="9" style="270"/>
    <col min="3325" max="3325" width="5.875" style="270" customWidth="1"/>
    <col min="3326" max="3326" width="4.875" style="270" customWidth="1"/>
    <col min="3327" max="3327" width="1.875" style="270" customWidth="1"/>
    <col min="3328" max="3328" width="16.125" style="270" customWidth="1"/>
    <col min="3329" max="3329" width="5.5" style="270" customWidth="1"/>
    <col min="3330" max="3330" width="17.375" style="270" customWidth="1"/>
    <col min="3331" max="3332" width="11.25" style="270" customWidth="1"/>
    <col min="3333" max="3333" width="17.375" style="270" customWidth="1"/>
    <col min="3334" max="3335" width="9" style="270"/>
    <col min="3336" max="3337" width="9.125" style="270" customWidth="1"/>
    <col min="3338" max="3338" width="9" style="270"/>
    <col min="3339" max="3339" width="15.375" style="270" customWidth="1"/>
    <col min="3340" max="3580" width="9" style="270"/>
    <col min="3581" max="3581" width="5.875" style="270" customWidth="1"/>
    <col min="3582" max="3582" width="4.875" style="270" customWidth="1"/>
    <col min="3583" max="3583" width="1.875" style="270" customWidth="1"/>
    <col min="3584" max="3584" width="16.125" style="270" customWidth="1"/>
    <col min="3585" max="3585" width="5.5" style="270" customWidth="1"/>
    <col min="3586" max="3586" width="17.375" style="270" customWidth="1"/>
    <col min="3587" max="3588" width="11.25" style="270" customWidth="1"/>
    <col min="3589" max="3589" width="17.375" style="270" customWidth="1"/>
    <col min="3590" max="3591" width="9" style="270"/>
    <col min="3592" max="3593" width="9.125" style="270" customWidth="1"/>
    <col min="3594" max="3594" width="9" style="270"/>
    <col min="3595" max="3595" width="15.375" style="270" customWidth="1"/>
    <col min="3596" max="3836" width="9" style="270"/>
    <col min="3837" max="3837" width="5.875" style="270" customWidth="1"/>
    <col min="3838" max="3838" width="4.875" style="270" customWidth="1"/>
    <col min="3839" max="3839" width="1.875" style="270" customWidth="1"/>
    <col min="3840" max="3840" width="16.125" style="270" customWidth="1"/>
    <col min="3841" max="3841" width="5.5" style="270" customWidth="1"/>
    <col min="3842" max="3842" width="17.375" style="270" customWidth="1"/>
    <col min="3843" max="3844" width="11.25" style="270" customWidth="1"/>
    <col min="3845" max="3845" width="17.375" style="270" customWidth="1"/>
    <col min="3846" max="3847" width="9" style="270"/>
    <col min="3848" max="3849" width="9.125" style="270" customWidth="1"/>
    <col min="3850" max="3850" width="9" style="270"/>
    <col min="3851" max="3851" width="15.375" style="270" customWidth="1"/>
    <col min="3852" max="4092" width="9" style="270"/>
    <col min="4093" max="4093" width="5.875" style="270" customWidth="1"/>
    <col min="4094" max="4094" width="4.875" style="270" customWidth="1"/>
    <col min="4095" max="4095" width="1.875" style="270" customWidth="1"/>
    <col min="4096" max="4096" width="16.125" style="270" customWidth="1"/>
    <col min="4097" max="4097" width="5.5" style="270" customWidth="1"/>
    <col min="4098" max="4098" width="17.375" style="270" customWidth="1"/>
    <col min="4099" max="4100" width="11.25" style="270" customWidth="1"/>
    <col min="4101" max="4101" width="17.375" style="270" customWidth="1"/>
    <col min="4102" max="4103" width="9" style="270"/>
    <col min="4104" max="4105" width="9.125" style="270" customWidth="1"/>
    <col min="4106" max="4106" width="9" style="270"/>
    <col min="4107" max="4107" width="15.375" style="270" customWidth="1"/>
    <col min="4108" max="4348" width="9" style="270"/>
    <col min="4349" max="4349" width="5.875" style="270" customWidth="1"/>
    <col min="4350" max="4350" width="4.875" style="270" customWidth="1"/>
    <col min="4351" max="4351" width="1.875" style="270" customWidth="1"/>
    <col min="4352" max="4352" width="16.125" style="270" customWidth="1"/>
    <col min="4353" max="4353" width="5.5" style="270" customWidth="1"/>
    <col min="4354" max="4354" width="17.375" style="270" customWidth="1"/>
    <col min="4355" max="4356" width="11.25" style="270" customWidth="1"/>
    <col min="4357" max="4357" width="17.375" style="270" customWidth="1"/>
    <col min="4358" max="4359" width="9" style="270"/>
    <col min="4360" max="4361" width="9.125" style="270" customWidth="1"/>
    <col min="4362" max="4362" width="9" style="270"/>
    <col min="4363" max="4363" width="15.375" style="270" customWidth="1"/>
    <col min="4364" max="4604" width="9" style="270"/>
    <col min="4605" max="4605" width="5.875" style="270" customWidth="1"/>
    <col min="4606" max="4606" width="4.875" style="270" customWidth="1"/>
    <col min="4607" max="4607" width="1.875" style="270" customWidth="1"/>
    <col min="4608" max="4608" width="16.125" style="270" customWidth="1"/>
    <col min="4609" max="4609" width="5.5" style="270" customWidth="1"/>
    <col min="4610" max="4610" width="17.375" style="270" customWidth="1"/>
    <col min="4611" max="4612" width="11.25" style="270" customWidth="1"/>
    <col min="4613" max="4613" width="17.375" style="270" customWidth="1"/>
    <col min="4614" max="4615" width="9" style="270"/>
    <col min="4616" max="4617" width="9.125" style="270" customWidth="1"/>
    <col min="4618" max="4618" width="9" style="270"/>
    <col min="4619" max="4619" width="15.375" style="270" customWidth="1"/>
    <col min="4620" max="4860" width="9" style="270"/>
    <col min="4861" max="4861" width="5.875" style="270" customWidth="1"/>
    <col min="4862" max="4862" width="4.875" style="270" customWidth="1"/>
    <col min="4863" max="4863" width="1.875" style="270" customWidth="1"/>
    <col min="4864" max="4864" width="16.125" style="270" customWidth="1"/>
    <col min="4865" max="4865" width="5.5" style="270" customWidth="1"/>
    <col min="4866" max="4866" width="17.375" style="270" customWidth="1"/>
    <col min="4867" max="4868" width="11.25" style="270" customWidth="1"/>
    <col min="4869" max="4869" width="17.375" style="270" customWidth="1"/>
    <col min="4870" max="4871" width="9" style="270"/>
    <col min="4872" max="4873" width="9.125" style="270" customWidth="1"/>
    <col min="4874" max="4874" width="9" style="270"/>
    <col min="4875" max="4875" width="15.375" style="270" customWidth="1"/>
    <col min="4876" max="5116" width="9" style="270"/>
    <col min="5117" max="5117" width="5.875" style="270" customWidth="1"/>
    <col min="5118" max="5118" width="4.875" style="270" customWidth="1"/>
    <col min="5119" max="5119" width="1.875" style="270" customWidth="1"/>
    <col min="5120" max="5120" width="16.125" style="270" customWidth="1"/>
    <col min="5121" max="5121" width="5.5" style="270" customWidth="1"/>
    <col min="5122" max="5122" width="17.375" style="270" customWidth="1"/>
    <col min="5123" max="5124" width="11.25" style="270" customWidth="1"/>
    <col min="5125" max="5125" width="17.375" style="270" customWidth="1"/>
    <col min="5126" max="5127" width="9" style="270"/>
    <col min="5128" max="5129" width="9.125" style="270" customWidth="1"/>
    <col min="5130" max="5130" width="9" style="270"/>
    <col min="5131" max="5131" width="15.375" style="270" customWidth="1"/>
    <col min="5132" max="5372" width="9" style="270"/>
    <col min="5373" max="5373" width="5.875" style="270" customWidth="1"/>
    <col min="5374" max="5374" width="4.875" style="270" customWidth="1"/>
    <col min="5375" max="5375" width="1.875" style="270" customWidth="1"/>
    <col min="5376" max="5376" width="16.125" style="270" customWidth="1"/>
    <col min="5377" max="5377" width="5.5" style="270" customWidth="1"/>
    <col min="5378" max="5378" width="17.375" style="270" customWidth="1"/>
    <col min="5379" max="5380" width="11.25" style="270" customWidth="1"/>
    <col min="5381" max="5381" width="17.375" style="270" customWidth="1"/>
    <col min="5382" max="5383" width="9" style="270"/>
    <col min="5384" max="5385" width="9.125" style="270" customWidth="1"/>
    <col min="5386" max="5386" width="9" style="270"/>
    <col min="5387" max="5387" width="15.375" style="270" customWidth="1"/>
    <col min="5388" max="5628" width="9" style="270"/>
    <col min="5629" max="5629" width="5.875" style="270" customWidth="1"/>
    <col min="5630" max="5630" width="4.875" style="270" customWidth="1"/>
    <col min="5631" max="5631" width="1.875" style="270" customWidth="1"/>
    <col min="5632" max="5632" width="16.125" style="270" customWidth="1"/>
    <col min="5633" max="5633" width="5.5" style="270" customWidth="1"/>
    <col min="5634" max="5634" width="17.375" style="270" customWidth="1"/>
    <col min="5635" max="5636" width="11.25" style="270" customWidth="1"/>
    <col min="5637" max="5637" width="17.375" style="270" customWidth="1"/>
    <col min="5638" max="5639" width="9" style="270"/>
    <col min="5640" max="5641" width="9.125" style="270" customWidth="1"/>
    <col min="5642" max="5642" width="9" style="270"/>
    <col min="5643" max="5643" width="15.375" style="270" customWidth="1"/>
    <col min="5644" max="5884" width="9" style="270"/>
    <col min="5885" max="5885" width="5.875" style="270" customWidth="1"/>
    <col min="5886" max="5886" width="4.875" style="270" customWidth="1"/>
    <col min="5887" max="5887" width="1.875" style="270" customWidth="1"/>
    <col min="5888" max="5888" width="16.125" style="270" customWidth="1"/>
    <col min="5889" max="5889" width="5.5" style="270" customWidth="1"/>
    <col min="5890" max="5890" width="17.375" style="270" customWidth="1"/>
    <col min="5891" max="5892" width="11.25" style="270" customWidth="1"/>
    <col min="5893" max="5893" width="17.375" style="270" customWidth="1"/>
    <col min="5894" max="5895" width="9" style="270"/>
    <col min="5896" max="5897" width="9.125" style="270" customWidth="1"/>
    <col min="5898" max="5898" width="9" style="270"/>
    <col min="5899" max="5899" width="15.375" style="270" customWidth="1"/>
    <col min="5900" max="6140" width="9" style="270"/>
    <col min="6141" max="6141" width="5.875" style="270" customWidth="1"/>
    <col min="6142" max="6142" width="4.875" style="270" customWidth="1"/>
    <col min="6143" max="6143" width="1.875" style="270" customWidth="1"/>
    <col min="6144" max="6144" width="16.125" style="270" customWidth="1"/>
    <col min="6145" max="6145" width="5.5" style="270" customWidth="1"/>
    <col min="6146" max="6146" width="17.375" style="270" customWidth="1"/>
    <col min="6147" max="6148" width="11.25" style="270" customWidth="1"/>
    <col min="6149" max="6149" width="17.375" style="270" customWidth="1"/>
    <col min="6150" max="6151" width="9" style="270"/>
    <col min="6152" max="6153" width="9.125" style="270" customWidth="1"/>
    <col min="6154" max="6154" width="9" style="270"/>
    <col min="6155" max="6155" width="15.375" style="270" customWidth="1"/>
    <col min="6156" max="6396" width="9" style="270"/>
    <col min="6397" max="6397" width="5.875" style="270" customWidth="1"/>
    <col min="6398" max="6398" width="4.875" style="270" customWidth="1"/>
    <col min="6399" max="6399" width="1.875" style="270" customWidth="1"/>
    <col min="6400" max="6400" width="16.125" style="270" customWidth="1"/>
    <col min="6401" max="6401" width="5.5" style="270" customWidth="1"/>
    <col min="6402" max="6402" width="17.375" style="270" customWidth="1"/>
    <col min="6403" max="6404" width="11.25" style="270" customWidth="1"/>
    <col min="6405" max="6405" width="17.375" style="270" customWidth="1"/>
    <col min="6406" max="6407" width="9" style="270"/>
    <col min="6408" max="6409" width="9.125" style="270" customWidth="1"/>
    <col min="6410" max="6410" width="9" style="270"/>
    <col min="6411" max="6411" width="15.375" style="270" customWidth="1"/>
    <col min="6412" max="6652" width="9" style="270"/>
    <col min="6653" max="6653" width="5.875" style="270" customWidth="1"/>
    <col min="6654" max="6654" width="4.875" style="270" customWidth="1"/>
    <col min="6655" max="6655" width="1.875" style="270" customWidth="1"/>
    <col min="6656" max="6656" width="16.125" style="270" customWidth="1"/>
    <col min="6657" max="6657" width="5.5" style="270" customWidth="1"/>
    <col min="6658" max="6658" width="17.375" style="270" customWidth="1"/>
    <col min="6659" max="6660" width="11.25" style="270" customWidth="1"/>
    <col min="6661" max="6661" width="17.375" style="270" customWidth="1"/>
    <col min="6662" max="6663" width="9" style="270"/>
    <col min="6664" max="6665" width="9.125" style="270" customWidth="1"/>
    <col min="6666" max="6666" width="9" style="270"/>
    <col min="6667" max="6667" width="15.375" style="270" customWidth="1"/>
    <col min="6668" max="6908" width="9" style="270"/>
    <col min="6909" max="6909" width="5.875" style="270" customWidth="1"/>
    <col min="6910" max="6910" width="4.875" style="270" customWidth="1"/>
    <col min="6911" max="6911" width="1.875" style="270" customWidth="1"/>
    <col min="6912" max="6912" width="16.125" style="270" customWidth="1"/>
    <col min="6913" max="6913" width="5.5" style="270" customWidth="1"/>
    <col min="6914" max="6914" width="17.375" style="270" customWidth="1"/>
    <col min="6915" max="6916" width="11.25" style="270" customWidth="1"/>
    <col min="6917" max="6917" width="17.375" style="270" customWidth="1"/>
    <col min="6918" max="6919" width="9" style="270"/>
    <col min="6920" max="6921" width="9.125" style="270" customWidth="1"/>
    <col min="6922" max="6922" width="9" style="270"/>
    <col min="6923" max="6923" width="15.375" style="270" customWidth="1"/>
    <col min="6924" max="7164" width="9" style="270"/>
    <col min="7165" max="7165" width="5.875" style="270" customWidth="1"/>
    <col min="7166" max="7166" width="4.875" style="270" customWidth="1"/>
    <col min="7167" max="7167" width="1.875" style="270" customWidth="1"/>
    <col min="7168" max="7168" width="16.125" style="270" customWidth="1"/>
    <col min="7169" max="7169" width="5.5" style="270" customWidth="1"/>
    <col min="7170" max="7170" width="17.375" style="270" customWidth="1"/>
    <col min="7171" max="7172" width="11.25" style="270" customWidth="1"/>
    <col min="7173" max="7173" width="17.375" style="270" customWidth="1"/>
    <col min="7174" max="7175" width="9" style="270"/>
    <col min="7176" max="7177" width="9.125" style="270" customWidth="1"/>
    <col min="7178" max="7178" width="9" style="270"/>
    <col min="7179" max="7179" width="15.375" style="270" customWidth="1"/>
    <col min="7180" max="7420" width="9" style="270"/>
    <col min="7421" max="7421" width="5.875" style="270" customWidth="1"/>
    <col min="7422" max="7422" width="4.875" style="270" customWidth="1"/>
    <col min="7423" max="7423" width="1.875" style="270" customWidth="1"/>
    <col min="7424" max="7424" width="16.125" style="270" customWidth="1"/>
    <col min="7425" max="7425" width="5.5" style="270" customWidth="1"/>
    <col min="7426" max="7426" width="17.375" style="270" customWidth="1"/>
    <col min="7427" max="7428" width="11.25" style="270" customWidth="1"/>
    <col min="7429" max="7429" width="17.375" style="270" customWidth="1"/>
    <col min="7430" max="7431" width="9" style="270"/>
    <col min="7432" max="7433" width="9.125" style="270" customWidth="1"/>
    <col min="7434" max="7434" width="9" style="270"/>
    <col min="7435" max="7435" width="15.375" style="270" customWidth="1"/>
    <col min="7436" max="7676" width="9" style="270"/>
    <col min="7677" max="7677" width="5.875" style="270" customWidth="1"/>
    <col min="7678" max="7678" width="4.875" style="270" customWidth="1"/>
    <col min="7679" max="7679" width="1.875" style="270" customWidth="1"/>
    <col min="7680" max="7680" width="16.125" style="270" customWidth="1"/>
    <col min="7681" max="7681" width="5.5" style="270" customWidth="1"/>
    <col min="7682" max="7682" width="17.375" style="270" customWidth="1"/>
    <col min="7683" max="7684" width="11.25" style="270" customWidth="1"/>
    <col min="7685" max="7685" width="17.375" style="270" customWidth="1"/>
    <col min="7686" max="7687" width="9" style="270"/>
    <col min="7688" max="7689" width="9.125" style="270" customWidth="1"/>
    <col min="7690" max="7690" width="9" style="270"/>
    <col min="7691" max="7691" width="15.375" style="270" customWidth="1"/>
    <col min="7692" max="7932" width="9" style="270"/>
    <col min="7933" max="7933" width="5.875" style="270" customWidth="1"/>
    <col min="7934" max="7934" width="4.875" style="270" customWidth="1"/>
    <col min="7935" max="7935" width="1.875" style="270" customWidth="1"/>
    <col min="7936" max="7936" width="16.125" style="270" customWidth="1"/>
    <col min="7937" max="7937" width="5.5" style="270" customWidth="1"/>
    <col min="7938" max="7938" width="17.375" style="270" customWidth="1"/>
    <col min="7939" max="7940" width="11.25" style="270" customWidth="1"/>
    <col min="7941" max="7941" width="17.375" style="270" customWidth="1"/>
    <col min="7942" max="7943" width="9" style="270"/>
    <col min="7944" max="7945" width="9.125" style="270" customWidth="1"/>
    <col min="7946" max="7946" width="9" style="270"/>
    <col min="7947" max="7947" width="15.375" style="270" customWidth="1"/>
    <col min="7948" max="8188" width="9" style="270"/>
    <col min="8189" max="8189" width="5.875" style="270" customWidth="1"/>
    <col min="8190" max="8190" width="4.875" style="270" customWidth="1"/>
    <col min="8191" max="8191" width="1.875" style="270" customWidth="1"/>
    <col min="8192" max="8192" width="16.125" style="270" customWidth="1"/>
    <col min="8193" max="8193" width="5.5" style="270" customWidth="1"/>
    <col min="8194" max="8194" width="17.375" style="270" customWidth="1"/>
    <col min="8195" max="8196" width="11.25" style="270" customWidth="1"/>
    <col min="8197" max="8197" width="17.375" style="270" customWidth="1"/>
    <col min="8198" max="8199" width="9" style="270"/>
    <col min="8200" max="8201" width="9.125" style="270" customWidth="1"/>
    <col min="8202" max="8202" width="9" style="270"/>
    <col min="8203" max="8203" width="15.375" style="270" customWidth="1"/>
    <col min="8204" max="8444" width="9" style="270"/>
    <col min="8445" max="8445" width="5.875" style="270" customWidth="1"/>
    <col min="8446" max="8446" width="4.875" style="270" customWidth="1"/>
    <col min="8447" max="8447" width="1.875" style="270" customWidth="1"/>
    <col min="8448" max="8448" width="16.125" style="270" customWidth="1"/>
    <col min="8449" max="8449" width="5.5" style="270" customWidth="1"/>
    <col min="8450" max="8450" width="17.375" style="270" customWidth="1"/>
    <col min="8451" max="8452" width="11.25" style="270" customWidth="1"/>
    <col min="8453" max="8453" width="17.375" style="270" customWidth="1"/>
    <col min="8454" max="8455" width="9" style="270"/>
    <col min="8456" max="8457" width="9.125" style="270" customWidth="1"/>
    <col min="8458" max="8458" width="9" style="270"/>
    <col min="8459" max="8459" width="15.375" style="270" customWidth="1"/>
    <col min="8460" max="8700" width="9" style="270"/>
    <col min="8701" max="8701" width="5.875" style="270" customWidth="1"/>
    <col min="8702" max="8702" width="4.875" style="270" customWidth="1"/>
    <col min="8703" max="8703" width="1.875" style="270" customWidth="1"/>
    <col min="8704" max="8704" width="16.125" style="270" customWidth="1"/>
    <col min="8705" max="8705" width="5.5" style="270" customWidth="1"/>
    <col min="8706" max="8706" width="17.375" style="270" customWidth="1"/>
    <col min="8707" max="8708" width="11.25" style="270" customWidth="1"/>
    <col min="8709" max="8709" width="17.375" style="270" customWidth="1"/>
    <col min="8710" max="8711" width="9" style="270"/>
    <col min="8712" max="8713" width="9.125" style="270" customWidth="1"/>
    <col min="8714" max="8714" width="9" style="270"/>
    <col min="8715" max="8715" width="15.375" style="270" customWidth="1"/>
    <col min="8716" max="8956" width="9" style="270"/>
    <col min="8957" max="8957" width="5.875" style="270" customWidth="1"/>
    <col min="8958" max="8958" width="4.875" style="270" customWidth="1"/>
    <col min="8959" max="8959" width="1.875" style="270" customWidth="1"/>
    <col min="8960" max="8960" width="16.125" style="270" customWidth="1"/>
    <col min="8961" max="8961" width="5.5" style="270" customWidth="1"/>
    <col min="8962" max="8962" width="17.375" style="270" customWidth="1"/>
    <col min="8963" max="8964" width="11.25" style="270" customWidth="1"/>
    <col min="8965" max="8965" width="17.375" style="270" customWidth="1"/>
    <col min="8966" max="8967" width="9" style="270"/>
    <col min="8968" max="8969" width="9.125" style="270" customWidth="1"/>
    <col min="8970" max="8970" width="9" style="270"/>
    <col min="8971" max="8971" width="15.375" style="270" customWidth="1"/>
    <col min="8972" max="9212" width="9" style="270"/>
    <col min="9213" max="9213" width="5.875" style="270" customWidth="1"/>
    <col min="9214" max="9214" width="4.875" style="270" customWidth="1"/>
    <col min="9215" max="9215" width="1.875" style="270" customWidth="1"/>
    <col min="9216" max="9216" width="16.125" style="270" customWidth="1"/>
    <col min="9217" max="9217" width="5.5" style="270" customWidth="1"/>
    <col min="9218" max="9218" width="17.375" style="270" customWidth="1"/>
    <col min="9219" max="9220" width="11.25" style="270" customWidth="1"/>
    <col min="9221" max="9221" width="17.375" style="270" customWidth="1"/>
    <col min="9222" max="9223" width="9" style="270"/>
    <col min="9224" max="9225" width="9.125" style="270" customWidth="1"/>
    <col min="9226" max="9226" width="9" style="270"/>
    <col min="9227" max="9227" width="15.375" style="270" customWidth="1"/>
    <col min="9228" max="9468" width="9" style="270"/>
    <col min="9469" max="9469" width="5.875" style="270" customWidth="1"/>
    <col min="9470" max="9470" width="4.875" style="270" customWidth="1"/>
    <col min="9471" max="9471" width="1.875" style="270" customWidth="1"/>
    <col min="9472" max="9472" width="16.125" style="270" customWidth="1"/>
    <col min="9473" max="9473" width="5.5" style="270" customWidth="1"/>
    <col min="9474" max="9474" width="17.375" style="270" customWidth="1"/>
    <col min="9475" max="9476" width="11.25" style="270" customWidth="1"/>
    <col min="9477" max="9477" width="17.375" style="270" customWidth="1"/>
    <col min="9478" max="9479" width="9" style="270"/>
    <col min="9480" max="9481" width="9.125" style="270" customWidth="1"/>
    <col min="9482" max="9482" width="9" style="270"/>
    <col min="9483" max="9483" width="15.375" style="270" customWidth="1"/>
    <col min="9484" max="9724" width="9" style="270"/>
    <col min="9725" max="9725" width="5.875" style="270" customWidth="1"/>
    <col min="9726" max="9726" width="4.875" style="270" customWidth="1"/>
    <col min="9727" max="9727" width="1.875" style="270" customWidth="1"/>
    <col min="9728" max="9728" width="16.125" style="270" customWidth="1"/>
    <col min="9729" max="9729" width="5.5" style="270" customWidth="1"/>
    <col min="9730" max="9730" width="17.375" style="270" customWidth="1"/>
    <col min="9731" max="9732" width="11.25" style="270" customWidth="1"/>
    <col min="9733" max="9733" width="17.375" style="270" customWidth="1"/>
    <col min="9734" max="9735" width="9" style="270"/>
    <col min="9736" max="9737" width="9.125" style="270" customWidth="1"/>
    <col min="9738" max="9738" width="9" style="270"/>
    <col min="9739" max="9739" width="15.375" style="270" customWidth="1"/>
    <col min="9740" max="9980" width="9" style="270"/>
    <col min="9981" max="9981" width="5.875" style="270" customWidth="1"/>
    <col min="9982" max="9982" width="4.875" style="270" customWidth="1"/>
    <col min="9983" max="9983" width="1.875" style="270" customWidth="1"/>
    <col min="9984" max="9984" width="16.125" style="270" customWidth="1"/>
    <col min="9985" max="9985" width="5.5" style="270" customWidth="1"/>
    <col min="9986" max="9986" width="17.375" style="270" customWidth="1"/>
    <col min="9987" max="9988" width="11.25" style="270" customWidth="1"/>
    <col min="9989" max="9989" width="17.375" style="270" customWidth="1"/>
    <col min="9990" max="9991" width="9" style="270"/>
    <col min="9992" max="9993" width="9.125" style="270" customWidth="1"/>
    <col min="9994" max="9994" width="9" style="270"/>
    <col min="9995" max="9995" width="15.375" style="270" customWidth="1"/>
    <col min="9996" max="10236" width="9" style="270"/>
    <col min="10237" max="10237" width="5.875" style="270" customWidth="1"/>
    <col min="10238" max="10238" width="4.875" style="270" customWidth="1"/>
    <col min="10239" max="10239" width="1.875" style="270" customWidth="1"/>
    <col min="10240" max="10240" width="16.125" style="270" customWidth="1"/>
    <col min="10241" max="10241" width="5.5" style="270" customWidth="1"/>
    <col min="10242" max="10242" width="17.375" style="270" customWidth="1"/>
    <col min="10243" max="10244" width="11.25" style="270" customWidth="1"/>
    <col min="10245" max="10245" width="17.375" style="270" customWidth="1"/>
    <col min="10246" max="10247" width="9" style="270"/>
    <col min="10248" max="10249" width="9.125" style="270" customWidth="1"/>
    <col min="10250" max="10250" width="9" style="270"/>
    <col min="10251" max="10251" width="15.375" style="270" customWidth="1"/>
    <col min="10252" max="10492" width="9" style="270"/>
    <col min="10493" max="10493" width="5.875" style="270" customWidth="1"/>
    <col min="10494" max="10494" width="4.875" style="270" customWidth="1"/>
    <col min="10495" max="10495" width="1.875" style="270" customWidth="1"/>
    <col min="10496" max="10496" width="16.125" style="270" customWidth="1"/>
    <col min="10497" max="10497" width="5.5" style="270" customWidth="1"/>
    <col min="10498" max="10498" width="17.375" style="270" customWidth="1"/>
    <col min="10499" max="10500" width="11.25" style="270" customWidth="1"/>
    <col min="10501" max="10501" width="17.375" style="270" customWidth="1"/>
    <col min="10502" max="10503" width="9" style="270"/>
    <col min="10504" max="10505" width="9.125" style="270" customWidth="1"/>
    <col min="10506" max="10506" width="9" style="270"/>
    <col min="10507" max="10507" width="15.375" style="270" customWidth="1"/>
    <col min="10508" max="10748" width="9" style="270"/>
    <col min="10749" max="10749" width="5.875" style="270" customWidth="1"/>
    <col min="10750" max="10750" width="4.875" style="270" customWidth="1"/>
    <col min="10751" max="10751" width="1.875" style="270" customWidth="1"/>
    <col min="10752" max="10752" width="16.125" style="270" customWidth="1"/>
    <col min="10753" max="10753" width="5.5" style="270" customWidth="1"/>
    <col min="10754" max="10754" width="17.375" style="270" customWidth="1"/>
    <col min="10755" max="10756" width="11.25" style="270" customWidth="1"/>
    <col min="10757" max="10757" width="17.375" style="270" customWidth="1"/>
    <col min="10758" max="10759" width="9" style="270"/>
    <col min="10760" max="10761" width="9.125" style="270" customWidth="1"/>
    <col min="10762" max="10762" width="9" style="270"/>
    <col min="10763" max="10763" width="15.375" style="270" customWidth="1"/>
    <col min="10764" max="11004" width="9" style="270"/>
    <col min="11005" max="11005" width="5.875" style="270" customWidth="1"/>
    <col min="11006" max="11006" width="4.875" style="270" customWidth="1"/>
    <col min="11007" max="11007" width="1.875" style="270" customWidth="1"/>
    <col min="11008" max="11008" width="16.125" style="270" customWidth="1"/>
    <col min="11009" max="11009" width="5.5" style="270" customWidth="1"/>
    <col min="11010" max="11010" width="17.375" style="270" customWidth="1"/>
    <col min="11011" max="11012" width="11.25" style="270" customWidth="1"/>
    <col min="11013" max="11013" width="17.375" style="270" customWidth="1"/>
    <col min="11014" max="11015" width="9" style="270"/>
    <col min="11016" max="11017" width="9.125" style="270" customWidth="1"/>
    <col min="11018" max="11018" width="9" style="270"/>
    <col min="11019" max="11019" width="15.375" style="270" customWidth="1"/>
    <col min="11020" max="11260" width="9" style="270"/>
    <col min="11261" max="11261" width="5.875" style="270" customWidth="1"/>
    <col min="11262" max="11262" width="4.875" style="270" customWidth="1"/>
    <col min="11263" max="11263" width="1.875" style="270" customWidth="1"/>
    <col min="11264" max="11264" width="16.125" style="270" customWidth="1"/>
    <col min="11265" max="11265" width="5.5" style="270" customWidth="1"/>
    <col min="11266" max="11266" width="17.375" style="270" customWidth="1"/>
    <col min="11267" max="11268" width="11.25" style="270" customWidth="1"/>
    <col min="11269" max="11269" width="17.375" style="270" customWidth="1"/>
    <col min="11270" max="11271" width="9" style="270"/>
    <col min="11272" max="11273" width="9.125" style="270" customWidth="1"/>
    <col min="11274" max="11274" width="9" style="270"/>
    <col min="11275" max="11275" width="15.375" style="270" customWidth="1"/>
    <col min="11276" max="11516" width="9" style="270"/>
    <col min="11517" max="11517" width="5.875" style="270" customWidth="1"/>
    <col min="11518" max="11518" width="4.875" style="270" customWidth="1"/>
    <col min="11519" max="11519" width="1.875" style="270" customWidth="1"/>
    <col min="11520" max="11520" width="16.125" style="270" customWidth="1"/>
    <col min="11521" max="11521" width="5.5" style="270" customWidth="1"/>
    <col min="11522" max="11522" width="17.375" style="270" customWidth="1"/>
    <col min="11523" max="11524" width="11.25" style="270" customWidth="1"/>
    <col min="11525" max="11525" width="17.375" style="270" customWidth="1"/>
    <col min="11526" max="11527" width="9" style="270"/>
    <col min="11528" max="11529" width="9.125" style="270" customWidth="1"/>
    <col min="11530" max="11530" width="9" style="270"/>
    <col min="11531" max="11531" width="15.375" style="270" customWidth="1"/>
    <col min="11532" max="11772" width="9" style="270"/>
    <col min="11773" max="11773" width="5.875" style="270" customWidth="1"/>
    <col min="11774" max="11774" width="4.875" style="270" customWidth="1"/>
    <col min="11775" max="11775" width="1.875" style="270" customWidth="1"/>
    <col min="11776" max="11776" width="16.125" style="270" customWidth="1"/>
    <col min="11777" max="11777" width="5.5" style="270" customWidth="1"/>
    <col min="11778" max="11778" width="17.375" style="270" customWidth="1"/>
    <col min="11779" max="11780" width="11.25" style="270" customWidth="1"/>
    <col min="11781" max="11781" width="17.375" style="270" customWidth="1"/>
    <col min="11782" max="11783" width="9" style="270"/>
    <col min="11784" max="11785" width="9.125" style="270" customWidth="1"/>
    <col min="11786" max="11786" width="9" style="270"/>
    <col min="11787" max="11787" width="15.375" style="270" customWidth="1"/>
    <col min="11788" max="12028" width="9" style="270"/>
    <col min="12029" max="12029" width="5.875" style="270" customWidth="1"/>
    <col min="12030" max="12030" width="4.875" style="270" customWidth="1"/>
    <col min="12031" max="12031" width="1.875" style="270" customWidth="1"/>
    <col min="12032" max="12032" width="16.125" style="270" customWidth="1"/>
    <col min="12033" max="12033" width="5.5" style="270" customWidth="1"/>
    <col min="12034" max="12034" width="17.375" style="270" customWidth="1"/>
    <col min="12035" max="12036" width="11.25" style="270" customWidth="1"/>
    <col min="12037" max="12037" width="17.375" style="270" customWidth="1"/>
    <col min="12038" max="12039" width="9" style="270"/>
    <col min="12040" max="12041" width="9.125" style="270" customWidth="1"/>
    <col min="12042" max="12042" width="9" style="270"/>
    <col min="12043" max="12043" width="15.375" style="270" customWidth="1"/>
    <col min="12044" max="12284" width="9" style="270"/>
    <col min="12285" max="12285" width="5.875" style="270" customWidth="1"/>
    <col min="12286" max="12286" width="4.875" style="270" customWidth="1"/>
    <col min="12287" max="12287" width="1.875" style="270" customWidth="1"/>
    <col min="12288" max="12288" width="16.125" style="270" customWidth="1"/>
    <col min="12289" max="12289" width="5.5" style="270" customWidth="1"/>
    <col min="12290" max="12290" width="17.375" style="270" customWidth="1"/>
    <col min="12291" max="12292" width="11.25" style="270" customWidth="1"/>
    <col min="12293" max="12293" width="17.375" style="270" customWidth="1"/>
    <col min="12294" max="12295" width="9" style="270"/>
    <col min="12296" max="12297" width="9.125" style="270" customWidth="1"/>
    <col min="12298" max="12298" width="9" style="270"/>
    <col min="12299" max="12299" width="15.375" style="270" customWidth="1"/>
    <col min="12300" max="12540" width="9" style="270"/>
    <col min="12541" max="12541" width="5.875" style="270" customWidth="1"/>
    <col min="12542" max="12542" width="4.875" style="270" customWidth="1"/>
    <col min="12543" max="12543" width="1.875" style="270" customWidth="1"/>
    <col min="12544" max="12544" width="16.125" style="270" customWidth="1"/>
    <col min="12545" max="12545" width="5.5" style="270" customWidth="1"/>
    <col min="12546" max="12546" width="17.375" style="270" customWidth="1"/>
    <col min="12547" max="12548" width="11.25" style="270" customWidth="1"/>
    <col min="12549" max="12549" width="17.375" style="270" customWidth="1"/>
    <col min="12550" max="12551" width="9" style="270"/>
    <col min="12552" max="12553" width="9.125" style="270" customWidth="1"/>
    <col min="12554" max="12554" width="9" style="270"/>
    <col min="12555" max="12555" width="15.375" style="270" customWidth="1"/>
    <col min="12556" max="12796" width="9" style="270"/>
    <col min="12797" max="12797" width="5.875" style="270" customWidth="1"/>
    <col min="12798" max="12798" width="4.875" style="270" customWidth="1"/>
    <col min="12799" max="12799" width="1.875" style="270" customWidth="1"/>
    <col min="12800" max="12800" width="16.125" style="270" customWidth="1"/>
    <col min="12801" max="12801" width="5.5" style="270" customWidth="1"/>
    <col min="12802" max="12802" width="17.375" style="270" customWidth="1"/>
    <col min="12803" max="12804" width="11.25" style="270" customWidth="1"/>
    <col min="12805" max="12805" width="17.375" style="270" customWidth="1"/>
    <col min="12806" max="12807" width="9" style="270"/>
    <col min="12808" max="12809" width="9.125" style="270" customWidth="1"/>
    <col min="12810" max="12810" width="9" style="270"/>
    <col min="12811" max="12811" width="15.375" style="270" customWidth="1"/>
    <col min="12812" max="13052" width="9" style="270"/>
    <col min="13053" max="13053" width="5.875" style="270" customWidth="1"/>
    <col min="13054" max="13054" width="4.875" style="270" customWidth="1"/>
    <col min="13055" max="13055" width="1.875" style="270" customWidth="1"/>
    <col min="13056" max="13056" width="16.125" style="270" customWidth="1"/>
    <col min="13057" max="13057" width="5.5" style="270" customWidth="1"/>
    <col min="13058" max="13058" width="17.375" style="270" customWidth="1"/>
    <col min="13059" max="13060" width="11.25" style="270" customWidth="1"/>
    <col min="13061" max="13061" width="17.375" style="270" customWidth="1"/>
    <col min="13062" max="13063" width="9" style="270"/>
    <col min="13064" max="13065" width="9.125" style="270" customWidth="1"/>
    <col min="13066" max="13066" width="9" style="270"/>
    <col min="13067" max="13067" width="15.375" style="270" customWidth="1"/>
    <col min="13068" max="13308" width="9" style="270"/>
    <col min="13309" max="13309" width="5.875" style="270" customWidth="1"/>
    <col min="13310" max="13310" width="4.875" style="270" customWidth="1"/>
    <col min="13311" max="13311" width="1.875" style="270" customWidth="1"/>
    <col min="13312" max="13312" width="16.125" style="270" customWidth="1"/>
    <col min="13313" max="13313" width="5.5" style="270" customWidth="1"/>
    <col min="13314" max="13314" width="17.375" style="270" customWidth="1"/>
    <col min="13315" max="13316" width="11.25" style="270" customWidth="1"/>
    <col min="13317" max="13317" width="17.375" style="270" customWidth="1"/>
    <col min="13318" max="13319" width="9" style="270"/>
    <col min="13320" max="13321" width="9.125" style="270" customWidth="1"/>
    <col min="13322" max="13322" width="9" style="270"/>
    <col min="13323" max="13323" width="15.375" style="270" customWidth="1"/>
    <col min="13324" max="13564" width="9" style="270"/>
    <col min="13565" max="13565" width="5.875" style="270" customWidth="1"/>
    <col min="13566" max="13566" width="4.875" style="270" customWidth="1"/>
    <col min="13567" max="13567" width="1.875" style="270" customWidth="1"/>
    <col min="13568" max="13568" width="16.125" style="270" customWidth="1"/>
    <col min="13569" max="13569" width="5.5" style="270" customWidth="1"/>
    <col min="13570" max="13570" width="17.375" style="270" customWidth="1"/>
    <col min="13571" max="13572" width="11.25" style="270" customWidth="1"/>
    <col min="13573" max="13573" width="17.375" style="270" customWidth="1"/>
    <col min="13574" max="13575" width="9" style="270"/>
    <col min="13576" max="13577" width="9.125" style="270" customWidth="1"/>
    <col min="13578" max="13578" width="9" style="270"/>
    <col min="13579" max="13579" width="15.375" style="270" customWidth="1"/>
    <col min="13580" max="13820" width="9" style="270"/>
    <col min="13821" max="13821" width="5.875" style="270" customWidth="1"/>
    <col min="13822" max="13822" width="4.875" style="270" customWidth="1"/>
    <col min="13823" max="13823" width="1.875" style="270" customWidth="1"/>
    <col min="13824" max="13824" width="16.125" style="270" customWidth="1"/>
    <col min="13825" max="13825" width="5.5" style="270" customWidth="1"/>
    <col min="13826" max="13826" width="17.375" style="270" customWidth="1"/>
    <col min="13827" max="13828" width="11.25" style="270" customWidth="1"/>
    <col min="13829" max="13829" width="17.375" style="270" customWidth="1"/>
    <col min="13830" max="13831" width="9" style="270"/>
    <col min="13832" max="13833" width="9.125" style="270" customWidth="1"/>
    <col min="13834" max="13834" width="9" style="270"/>
    <col min="13835" max="13835" width="15.375" style="270" customWidth="1"/>
    <col min="13836" max="14076" width="9" style="270"/>
    <col min="14077" max="14077" width="5.875" style="270" customWidth="1"/>
    <col min="14078" max="14078" width="4.875" style="270" customWidth="1"/>
    <col min="14079" max="14079" width="1.875" style="270" customWidth="1"/>
    <col min="14080" max="14080" width="16.125" style="270" customWidth="1"/>
    <col min="14081" max="14081" width="5.5" style="270" customWidth="1"/>
    <col min="14082" max="14082" width="17.375" style="270" customWidth="1"/>
    <col min="14083" max="14084" width="11.25" style="270" customWidth="1"/>
    <col min="14085" max="14085" width="17.375" style="270" customWidth="1"/>
    <col min="14086" max="14087" width="9" style="270"/>
    <col min="14088" max="14089" width="9.125" style="270" customWidth="1"/>
    <col min="14090" max="14090" width="9" style="270"/>
    <col min="14091" max="14091" width="15.375" style="270" customWidth="1"/>
    <col min="14092" max="14332" width="9" style="270"/>
    <col min="14333" max="14333" width="5.875" style="270" customWidth="1"/>
    <col min="14334" max="14334" width="4.875" style="270" customWidth="1"/>
    <col min="14335" max="14335" width="1.875" style="270" customWidth="1"/>
    <col min="14336" max="14336" width="16.125" style="270" customWidth="1"/>
    <col min="14337" max="14337" width="5.5" style="270" customWidth="1"/>
    <col min="14338" max="14338" width="17.375" style="270" customWidth="1"/>
    <col min="14339" max="14340" width="11.25" style="270" customWidth="1"/>
    <col min="14341" max="14341" width="17.375" style="270" customWidth="1"/>
    <col min="14342" max="14343" width="9" style="270"/>
    <col min="14344" max="14345" width="9.125" style="270" customWidth="1"/>
    <col min="14346" max="14346" width="9" style="270"/>
    <col min="14347" max="14347" width="15.375" style="270" customWidth="1"/>
    <col min="14348" max="14588" width="9" style="270"/>
    <col min="14589" max="14589" width="5.875" style="270" customWidth="1"/>
    <col min="14590" max="14590" width="4.875" style="270" customWidth="1"/>
    <col min="14591" max="14591" width="1.875" style="270" customWidth="1"/>
    <col min="14592" max="14592" width="16.125" style="270" customWidth="1"/>
    <col min="14593" max="14593" width="5.5" style="270" customWidth="1"/>
    <col min="14594" max="14594" width="17.375" style="270" customWidth="1"/>
    <col min="14595" max="14596" width="11.25" style="270" customWidth="1"/>
    <col min="14597" max="14597" width="17.375" style="270" customWidth="1"/>
    <col min="14598" max="14599" width="9" style="270"/>
    <col min="14600" max="14601" width="9.125" style="270" customWidth="1"/>
    <col min="14602" max="14602" width="9" style="270"/>
    <col min="14603" max="14603" width="15.375" style="270" customWidth="1"/>
    <col min="14604" max="14844" width="9" style="270"/>
    <col min="14845" max="14845" width="5.875" style="270" customWidth="1"/>
    <col min="14846" max="14846" width="4.875" style="270" customWidth="1"/>
    <col min="14847" max="14847" width="1.875" style="270" customWidth="1"/>
    <col min="14848" max="14848" width="16.125" style="270" customWidth="1"/>
    <col min="14849" max="14849" width="5.5" style="270" customWidth="1"/>
    <col min="14850" max="14850" width="17.375" style="270" customWidth="1"/>
    <col min="14851" max="14852" width="11.25" style="270" customWidth="1"/>
    <col min="14853" max="14853" width="17.375" style="270" customWidth="1"/>
    <col min="14854" max="14855" width="9" style="270"/>
    <col min="14856" max="14857" width="9.125" style="270" customWidth="1"/>
    <col min="14858" max="14858" width="9" style="270"/>
    <col min="14859" max="14859" width="15.375" style="270" customWidth="1"/>
    <col min="14860" max="15100" width="9" style="270"/>
    <col min="15101" max="15101" width="5.875" style="270" customWidth="1"/>
    <col min="15102" max="15102" width="4.875" style="270" customWidth="1"/>
    <col min="15103" max="15103" width="1.875" style="270" customWidth="1"/>
    <col min="15104" max="15104" width="16.125" style="270" customWidth="1"/>
    <col min="15105" max="15105" width="5.5" style="270" customWidth="1"/>
    <col min="15106" max="15106" width="17.375" style="270" customWidth="1"/>
    <col min="15107" max="15108" width="11.25" style="270" customWidth="1"/>
    <col min="15109" max="15109" width="17.375" style="270" customWidth="1"/>
    <col min="15110" max="15111" width="9" style="270"/>
    <col min="15112" max="15113" width="9.125" style="270" customWidth="1"/>
    <col min="15114" max="15114" width="9" style="270"/>
    <col min="15115" max="15115" width="15.375" style="270" customWidth="1"/>
    <col min="15116" max="15356" width="9" style="270"/>
    <col min="15357" max="15357" width="5.875" style="270" customWidth="1"/>
    <col min="15358" max="15358" width="4.875" style="270" customWidth="1"/>
    <col min="15359" max="15359" width="1.875" style="270" customWidth="1"/>
    <col min="15360" max="15360" width="16.125" style="270" customWidth="1"/>
    <col min="15361" max="15361" width="5.5" style="270" customWidth="1"/>
    <col min="15362" max="15362" width="17.375" style="270" customWidth="1"/>
    <col min="15363" max="15364" width="11.25" style="270" customWidth="1"/>
    <col min="15365" max="15365" width="17.375" style="270" customWidth="1"/>
    <col min="15366" max="15367" width="9" style="270"/>
    <col min="15368" max="15369" width="9.125" style="270" customWidth="1"/>
    <col min="15370" max="15370" width="9" style="270"/>
    <col min="15371" max="15371" width="15.375" style="270" customWidth="1"/>
    <col min="15372" max="15612" width="9" style="270"/>
    <col min="15613" max="15613" width="5.875" style="270" customWidth="1"/>
    <col min="15614" max="15614" width="4.875" style="270" customWidth="1"/>
    <col min="15615" max="15615" width="1.875" style="270" customWidth="1"/>
    <col min="15616" max="15616" width="16.125" style="270" customWidth="1"/>
    <col min="15617" max="15617" width="5.5" style="270" customWidth="1"/>
    <col min="15618" max="15618" width="17.375" style="270" customWidth="1"/>
    <col min="15619" max="15620" width="11.25" style="270" customWidth="1"/>
    <col min="15621" max="15621" width="17.375" style="270" customWidth="1"/>
    <col min="15622" max="15623" width="9" style="270"/>
    <col min="15624" max="15625" width="9.125" style="270" customWidth="1"/>
    <col min="15626" max="15626" width="9" style="270"/>
    <col min="15627" max="15627" width="15.375" style="270" customWidth="1"/>
    <col min="15628" max="15868" width="9" style="270"/>
    <col min="15869" max="15869" width="5.875" style="270" customWidth="1"/>
    <col min="15870" max="15870" width="4.875" style="270" customWidth="1"/>
    <col min="15871" max="15871" width="1.875" style="270" customWidth="1"/>
    <col min="15872" max="15872" width="16.125" style="270" customWidth="1"/>
    <col min="15873" max="15873" width="5.5" style="270" customWidth="1"/>
    <col min="15874" max="15874" width="17.375" style="270" customWidth="1"/>
    <col min="15875" max="15876" width="11.25" style="270" customWidth="1"/>
    <col min="15877" max="15877" width="17.375" style="270" customWidth="1"/>
    <col min="15878" max="15879" width="9" style="270"/>
    <col min="15880" max="15881" width="9.125" style="270" customWidth="1"/>
    <col min="15882" max="15882" width="9" style="270"/>
    <col min="15883" max="15883" width="15.375" style="270" customWidth="1"/>
    <col min="15884" max="16124" width="9" style="270"/>
    <col min="16125" max="16125" width="5.875" style="270" customWidth="1"/>
    <col min="16126" max="16126" width="4.875" style="270" customWidth="1"/>
    <col min="16127" max="16127" width="1.875" style="270" customWidth="1"/>
    <col min="16128" max="16128" width="16.125" style="270" customWidth="1"/>
    <col min="16129" max="16129" width="5.5" style="270" customWidth="1"/>
    <col min="16130" max="16130" width="17.375" style="270" customWidth="1"/>
    <col min="16131" max="16132" width="11.25" style="270" customWidth="1"/>
    <col min="16133" max="16133" width="17.375" style="270" customWidth="1"/>
    <col min="16134" max="16135" width="9" style="270"/>
    <col min="16136" max="16137" width="9.125" style="270" customWidth="1"/>
    <col min="16138" max="16138" width="9" style="270"/>
    <col min="16139" max="16139" width="15.375" style="270" customWidth="1"/>
    <col min="16140" max="16384" width="9" style="270"/>
  </cols>
  <sheetData>
    <row r="1" spans="1:30" ht="20.25" customHeight="1" x14ac:dyDescent="0.3">
      <c r="A1" s="421"/>
      <c r="B1" s="421"/>
      <c r="C1" s="422"/>
      <c r="D1" s="423" t="s">
        <v>49</v>
      </c>
      <c r="E1" s="424"/>
      <c r="F1" s="424"/>
      <c r="G1" s="423"/>
      <c r="H1" s="425"/>
      <c r="I1" s="425"/>
      <c r="J1" s="425"/>
      <c r="K1" s="425"/>
      <c r="L1" s="425"/>
      <c r="M1" s="421"/>
      <c r="N1" s="421"/>
      <c r="O1" s="425"/>
      <c r="P1" s="425"/>
      <c r="Q1" s="422"/>
      <c r="R1" s="425"/>
      <c r="S1" s="426"/>
      <c r="T1" s="425"/>
      <c r="U1" s="379"/>
      <c r="V1" s="269"/>
      <c r="W1" s="269"/>
      <c r="X1" s="269"/>
      <c r="Y1" s="269"/>
      <c r="Z1" s="269"/>
      <c r="AA1" s="269"/>
      <c r="AB1" s="269"/>
      <c r="AC1" s="269"/>
      <c r="AD1" s="269"/>
    </row>
    <row r="2" spans="1:30" s="267" customFormat="1" ht="20.25" customHeight="1" x14ac:dyDescent="0.3">
      <c r="A2" s="422"/>
      <c r="B2" s="422"/>
      <c r="C2" s="422"/>
      <c r="D2" s="424"/>
      <c r="E2" s="427"/>
      <c r="F2" s="427"/>
      <c r="G2" s="424"/>
      <c r="H2" s="427"/>
      <c r="I2" s="422"/>
      <c r="J2" s="422"/>
      <c r="K2" s="422"/>
      <c r="L2" s="566"/>
      <c r="M2" s="428"/>
      <c r="N2" s="422"/>
      <c r="O2" s="422"/>
      <c r="P2" s="422"/>
      <c r="Q2" s="422"/>
      <c r="R2" s="425"/>
      <c r="S2" s="442"/>
      <c r="T2" s="422"/>
      <c r="U2" s="377"/>
    </row>
    <row r="3" spans="1:30" s="267" customFormat="1" ht="20.25" customHeight="1" x14ac:dyDescent="0.3">
      <c r="A3" s="422"/>
      <c r="B3" s="422"/>
      <c r="C3" s="421"/>
      <c r="D3" s="424"/>
      <c r="E3" s="427"/>
      <c r="F3" s="427"/>
      <c r="G3" s="424"/>
      <c r="H3" s="427"/>
      <c r="I3" s="422"/>
      <c r="J3" s="422"/>
      <c r="K3" s="422"/>
      <c r="L3" s="566"/>
      <c r="M3" s="428"/>
      <c r="N3" s="422"/>
      <c r="O3" s="422"/>
      <c r="P3" s="422"/>
      <c r="Q3" s="422"/>
      <c r="R3" s="425"/>
      <c r="S3" s="442"/>
      <c r="T3" s="422"/>
      <c r="U3" s="377"/>
    </row>
    <row r="4" spans="1:30" s="267" customFormat="1" ht="33.75" customHeight="1" x14ac:dyDescent="0.5">
      <c r="A4" s="422"/>
      <c r="B4" s="422"/>
      <c r="C4" s="422"/>
      <c r="D4" s="421"/>
      <c r="E4" s="429"/>
      <c r="F4" s="421"/>
      <c r="G4" s="421"/>
      <c r="H4" s="427"/>
      <c r="I4" s="422"/>
      <c r="J4" s="422"/>
      <c r="K4" s="422"/>
      <c r="L4" s="567"/>
      <c r="M4" s="567"/>
      <c r="N4" s="422"/>
      <c r="O4" s="422"/>
      <c r="P4" s="422"/>
      <c r="Q4" s="422"/>
      <c r="R4" s="425"/>
      <c r="S4" s="430"/>
      <c r="T4" s="425"/>
      <c r="U4" s="377"/>
    </row>
    <row r="5" spans="1:30" s="267" customFormat="1" ht="33.75" customHeight="1" x14ac:dyDescent="0.5">
      <c r="A5" s="422"/>
      <c r="B5" s="422"/>
      <c r="C5" s="422"/>
      <c r="D5" s="421"/>
      <c r="E5" s="429"/>
      <c r="F5" s="421"/>
      <c r="G5" s="421"/>
      <c r="H5" s="427"/>
      <c r="I5" s="422"/>
      <c r="J5" s="422"/>
      <c r="K5" s="422"/>
      <c r="L5" s="567"/>
      <c r="M5" s="567"/>
      <c r="N5" s="422"/>
      <c r="O5" s="422"/>
      <c r="P5" s="422"/>
      <c r="Q5" s="422"/>
      <c r="R5" s="568" t="e">
        <f>اكسنت!N2+صني!N2+النترا!N2+سوناتا!N2+ازيرا!N2+سنتافي!N2+#REF!+#REF!+اكورد!N2+#REF!+كرولا!N2+يارس!N2+انوفا!N2+افانزا!N2+افالون!N2+جيب!N2+برادو!N2+فورتشنر!N2+باترول!N2+امريكي!N2+#REF!+'هايلكس غمارتين'!N2+'هايلكس غماره'!N2+#REF!++#REF!+#REF!+#REF!</f>
        <v>#REF!</v>
      </c>
      <c r="S5" s="568"/>
      <c r="T5" s="568"/>
      <c r="U5" s="377"/>
    </row>
    <row r="6" spans="1:30" s="267" customFormat="1" ht="33.75" customHeight="1" x14ac:dyDescent="0.5">
      <c r="A6" s="422"/>
      <c r="B6" s="422"/>
      <c r="C6" s="421"/>
      <c r="D6" s="422"/>
      <c r="E6" s="429"/>
      <c r="F6" s="421"/>
      <c r="G6" s="421"/>
      <c r="H6" s="427"/>
      <c r="I6" s="422"/>
      <c r="J6" s="422"/>
      <c r="K6" s="422"/>
      <c r="L6" s="567"/>
      <c r="M6" s="567"/>
      <c r="N6" s="422"/>
      <c r="O6" s="422"/>
      <c r="P6" s="422"/>
      <c r="Q6" s="422"/>
      <c r="R6" s="568"/>
      <c r="S6" s="568"/>
      <c r="T6" s="568"/>
      <c r="U6" s="377"/>
    </row>
    <row r="7" spans="1:30" s="267" customFormat="1" ht="34.5" thickBot="1" x14ac:dyDescent="0.55000000000000004">
      <c r="A7" s="422"/>
      <c r="B7" s="422"/>
      <c r="C7" s="422"/>
      <c r="D7" s="421"/>
      <c r="E7" s="429"/>
      <c r="F7" s="421"/>
      <c r="G7" s="421"/>
      <c r="H7" s="421"/>
      <c r="I7" s="421"/>
      <c r="J7" s="421"/>
      <c r="K7" s="421"/>
      <c r="L7" s="567"/>
      <c r="M7" s="567"/>
      <c r="N7" s="422"/>
      <c r="O7" s="421"/>
      <c r="P7" s="421"/>
      <c r="Q7" s="421"/>
      <c r="R7" s="421"/>
      <c r="S7" s="431"/>
      <c r="T7" s="421"/>
      <c r="U7" s="376"/>
      <c r="V7" s="270"/>
      <c r="W7" s="270"/>
      <c r="X7" s="270"/>
      <c r="Y7" s="270"/>
      <c r="Z7" s="270"/>
      <c r="AA7" s="270"/>
      <c r="AB7" s="270"/>
      <c r="AC7" s="270"/>
      <c r="AD7" s="270"/>
    </row>
    <row r="8" spans="1:30" s="267" customFormat="1" ht="35.25" thickTop="1" thickBot="1" x14ac:dyDescent="0.55000000000000004">
      <c r="A8" s="422"/>
      <c r="B8" s="422"/>
      <c r="C8" s="422"/>
      <c r="D8" s="421"/>
      <c r="E8" s="429"/>
      <c r="F8" s="421"/>
      <c r="G8" s="421"/>
      <c r="H8" s="421"/>
      <c r="I8" s="421"/>
      <c r="J8" s="421"/>
      <c r="K8" s="421"/>
      <c r="L8" s="567"/>
      <c r="M8" s="567"/>
      <c r="N8" s="422"/>
      <c r="O8" s="421"/>
      <c r="P8" s="421"/>
      <c r="Q8" s="421"/>
      <c r="R8" s="569" t="s">
        <v>67</v>
      </c>
      <c r="S8" s="570"/>
      <c r="T8" s="571"/>
      <c r="U8" s="376"/>
      <c r="V8" s="270"/>
      <c r="W8" s="270"/>
      <c r="X8" s="270"/>
      <c r="Y8" s="270"/>
      <c r="Z8" s="270"/>
      <c r="AA8" s="270"/>
      <c r="AB8" s="270"/>
      <c r="AC8" s="270"/>
      <c r="AD8" s="270"/>
    </row>
    <row r="9" spans="1:30" s="267" customFormat="1" ht="34.5" customHeight="1" thickTop="1" x14ac:dyDescent="0.5">
      <c r="A9" s="422"/>
      <c r="B9" s="422"/>
      <c r="C9" s="421"/>
      <c r="D9" s="421"/>
      <c r="E9" s="429"/>
      <c r="F9" s="421"/>
      <c r="G9" s="421"/>
      <c r="H9" s="421"/>
      <c r="I9" s="421"/>
      <c r="J9" s="421"/>
      <c r="K9" s="421"/>
      <c r="L9" s="567"/>
      <c r="M9" s="567"/>
      <c r="N9" s="422"/>
      <c r="O9" s="421"/>
      <c r="P9" s="421"/>
      <c r="Q9" s="421"/>
      <c r="R9" s="547" t="s">
        <v>53</v>
      </c>
      <c r="S9" s="535">
        <v>50000</v>
      </c>
      <c r="T9" s="536"/>
      <c r="U9" s="376"/>
      <c r="V9" s="270"/>
      <c r="W9" s="270"/>
      <c r="X9" s="270"/>
      <c r="Y9" s="270"/>
      <c r="Z9" s="270"/>
      <c r="AA9" s="270"/>
      <c r="AB9" s="270"/>
      <c r="AC9" s="270"/>
      <c r="AD9" s="270"/>
    </row>
    <row r="10" spans="1:30" s="267" customFormat="1" ht="33.75" customHeight="1" thickBot="1" x14ac:dyDescent="0.55000000000000004">
      <c r="A10" s="422"/>
      <c r="B10" s="422"/>
      <c r="C10" s="421"/>
      <c r="D10" s="421"/>
      <c r="E10" s="429"/>
      <c r="F10" s="421"/>
      <c r="G10" s="421"/>
      <c r="H10" s="421"/>
      <c r="I10" s="421"/>
      <c r="J10" s="421"/>
      <c r="K10" s="421"/>
      <c r="L10" s="422"/>
      <c r="M10" s="428"/>
      <c r="N10" s="422"/>
      <c r="O10" s="421"/>
      <c r="P10" s="421"/>
      <c r="Q10" s="421"/>
      <c r="R10" s="548"/>
      <c r="S10" s="537"/>
      <c r="T10" s="538"/>
      <c r="U10" s="376"/>
      <c r="V10" s="270"/>
      <c r="W10" s="270"/>
      <c r="X10" s="270"/>
      <c r="Y10" s="270"/>
      <c r="Z10" s="270"/>
      <c r="AA10" s="270"/>
      <c r="AB10" s="270"/>
      <c r="AC10" s="270"/>
      <c r="AD10" s="270"/>
    </row>
    <row r="11" spans="1:30" s="267" customFormat="1" ht="33.75" customHeight="1" thickTop="1" x14ac:dyDescent="0.5">
      <c r="A11" s="422"/>
      <c r="B11" s="422"/>
      <c r="C11" s="421"/>
      <c r="D11" s="421"/>
      <c r="E11" s="429"/>
      <c r="F11" s="421"/>
      <c r="G11" s="421"/>
      <c r="H11" s="421"/>
      <c r="I11" s="421"/>
      <c r="J11" s="421"/>
      <c r="K11" s="421"/>
      <c r="L11" s="422"/>
      <c r="M11" s="428"/>
      <c r="N11" s="422"/>
      <c r="O11" s="421"/>
      <c r="P11" s="421"/>
      <c r="Q11" s="421"/>
      <c r="R11" s="549" t="s">
        <v>54</v>
      </c>
      <c r="S11" s="539">
        <f>S9*5%</f>
        <v>2500</v>
      </c>
      <c r="T11" s="540"/>
      <c r="U11" s="376"/>
      <c r="V11" s="270"/>
      <c r="W11" s="270"/>
      <c r="X11" s="270"/>
      <c r="Y11" s="270"/>
      <c r="Z11" s="270"/>
      <c r="AA11" s="270"/>
      <c r="AB11" s="270"/>
      <c r="AC11" s="270"/>
      <c r="AD11" s="270"/>
    </row>
    <row r="12" spans="1:30" s="267" customFormat="1" ht="33.75" customHeight="1" thickBot="1" x14ac:dyDescent="0.55000000000000004">
      <c r="A12" s="422"/>
      <c r="B12" s="422"/>
      <c r="C12" s="421"/>
      <c r="D12" s="421"/>
      <c r="E12" s="429"/>
      <c r="F12" s="421"/>
      <c r="G12" s="421"/>
      <c r="H12" s="421"/>
      <c r="I12" s="421"/>
      <c r="J12" s="421"/>
      <c r="K12" s="421"/>
      <c r="L12" s="422"/>
      <c r="M12" s="428"/>
      <c r="N12" s="422"/>
      <c r="O12" s="421"/>
      <c r="P12" s="421"/>
      <c r="Q12" s="421"/>
      <c r="R12" s="550"/>
      <c r="S12" s="541"/>
      <c r="T12" s="542"/>
      <c r="U12" s="376"/>
      <c r="V12" s="270"/>
      <c r="W12" s="270"/>
      <c r="X12" s="270"/>
      <c r="Y12" s="270"/>
      <c r="Z12" s="270"/>
      <c r="AA12" s="270"/>
      <c r="AB12" s="270"/>
      <c r="AC12" s="270"/>
      <c r="AD12" s="270"/>
    </row>
    <row r="13" spans="1:30" s="267" customFormat="1" ht="33.75" customHeight="1" thickTop="1" x14ac:dyDescent="0.5">
      <c r="A13" s="422"/>
      <c r="B13" s="422"/>
      <c r="C13" s="421"/>
      <c r="D13" s="421"/>
      <c r="E13" s="429"/>
      <c r="F13" s="421"/>
      <c r="G13" s="421"/>
      <c r="H13" s="421"/>
      <c r="I13" s="421"/>
      <c r="J13" s="421"/>
      <c r="K13" s="421"/>
      <c r="L13" s="422"/>
      <c r="M13" s="428"/>
      <c r="N13" s="422"/>
      <c r="O13" s="421"/>
      <c r="P13" s="421"/>
      <c r="Q13" s="421"/>
      <c r="R13" s="551" t="s">
        <v>55</v>
      </c>
      <c r="S13" s="535"/>
      <c r="T13" s="536"/>
      <c r="U13" s="376"/>
      <c r="V13" s="270"/>
      <c r="W13" s="270"/>
      <c r="X13" s="270"/>
      <c r="Y13" s="270"/>
      <c r="Z13" s="270"/>
      <c r="AA13" s="270"/>
      <c r="AB13" s="270"/>
      <c r="AC13" s="270"/>
      <c r="AD13" s="270"/>
    </row>
    <row r="14" spans="1:30" s="267" customFormat="1" ht="34.5" thickBot="1" x14ac:dyDescent="0.55000000000000004">
      <c r="A14" s="422"/>
      <c r="B14" s="422"/>
      <c r="C14" s="421"/>
      <c r="D14" s="421"/>
      <c r="E14" s="429"/>
      <c r="F14" s="421"/>
      <c r="G14" s="421"/>
      <c r="H14" s="421"/>
      <c r="I14" s="421"/>
      <c r="J14" s="421"/>
      <c r="K14" s="421"/>
      <c r="L14" s="422"/>
      <c r="M14" s="428"/>
      <c r="N14" s="422"/>
      <c r="O14" s="421"/>
      <c r="P14" s="421"/>
      <c r="Q14" s="421"/>
      <c r="R14" s="548"/>
      <c r="S14" s="537"/>
      <c r="T14" s="538"/>
      <c r="U14" s="376"/>
      <c r="V14" s="270"/>
      <c r="W14" s="270"/>
      <c r="X14" s="270"/>
      <c r="Y14" s="270"/>
      <c r="Z14" s="270"/>
      <c r="AA14" s="270"/>
      <c r="AB14" s="270"/>
      <c r="AC14" s="270"/>
      <c r="AD14" s="270"/>
    </row>
    <row r="15" spans="1:30" s="267" customFormat="1" ht="34.5" thickTop="1" x14ac:dyDescent="0.5">
      <c r="A15" s="422"/>
      <c r="B15" s="422"/>
      <c r="C15" s="421"/>
      <c r="D15" s="421"/>
      <c r="E15" s="429"/>
      <c r="F15" s="421"/>
      <c r="G15" s="421"/>
      <c r="H15" s="421"/>
      <c r="I15" s="421"/>
      <c r="J15" s="421"/>
      <c r="K15" s="421"/>
      <c r="L15" s="422"/>
      <c r="M15" s="428"/>
      <c r="N15" s="422"/>
      <c r="O15" s="421"/>
      <c r="P15" s="421"/>
      <c r="Q15" s="421"/>
      <c r="R15" s="551" t="s">
        <v>68</v>
      </c>
      <c r="S15" s="535"/>
      <c r="T15" s="536"/>
      <c r="U15" s="376"/>
      <c r="V15" s="270"/>
      <c r="W15" s="270"/>
      <c r="X15" s="270"/>
      <c r="Y15" s="270"/>
      <c r="Z15" s="270"/>
      <c r="AA15" s="270"/>
      <c r="AB15" s="270"/>
      <c r="AC15" s="270"/>
      <c r="AD15" s="270"/>
    </row>
    <row r="16" spans="1:30" s="267" customFormat="1" ht="34.5" thickBot="1" x14ac:dyDescent="0.55000000000000004">
      <c r="A16" s="422"/>
      <c r="B16" s="422"/>
      <c r="C16" s="421"/>
      <c r="D16" s="421"/>
      <c r="E16" s="429"/>
      <c r="F16" s="421"/>
      <c r="G16" s="421"/>
      <c r="H16" s="422"/>
      <c r="I16" s="422"/>
      <c r="J16" s="422"/>
      <c r="K16" s="422"/>
      <c r="L16" s="422"/>
      <c r="M16" s="422"/>
      <c r="N16" s="422"/>
      <c r="O16" s="422"/>
      <c r="P16" s="422"/>
      <c r="Q16" s="422"/>
      <c r="R16" s="555"/>
      <c r="S16" s="537"/>
      <c r="T16" s="538"/>
      <c r="U16" s="377"/>
    </row>
    <row r="17" spans="1:30" s="267" customFormat="1" ht="34.5" thickTop="1" x14ac:dyDescent="0.5">
      <c r="A17" s="422"/>
      <c r="B17" s="422"/>
      <c r="C17" s="421"/>
      <c r="D17" s="421"/>
      <c r="E17" s="429"/>
      <c r="F17" s="421"/>
      <c r="G17" s="421"/>
      <c r="H17" s="422"/>
      <c r="I17" s="422"/>
      <c r="J17" s="422"/>
      <c r="K17" s="422"/>
      <c r="L17" s="422"/>
      <c r="M17" s="422"/>
      <c r="N17" s="422"/>
      <c r="O17" s="422"/>
      <c r="P17" s="422"/>
      <c r="Q17" s="422"/>
      <c r="R17" s="556" t="s">
        <v>69</v>
      </c>
      <c r="S17" s="543">
        <f>S9+S11+S13+S15</f>
        <v>52500</v>
      </c>
      <c r="T17" s="544"/>
      <c r="U17" s="377"/>
    </row>
    <row r="18" spans="1:30" ht="34.5" thickBot="1" x14ac:dyDescent="0.55000000000000004">
      <c r="A18" s="421"/>
      <c r="B18" s="421"/>
      <c r="C18" s="421"/>
      <c r="D18" s="421"/>
      <c r="E18" s="432"/>
      <c r="F18" s="421"/>
      <c r="G18" s="421"/>
      <c r="H18" s="433"/>
      <c r="I18" s="421"/>
      <c r="J18" s="421"/>
      <c r="K18" s="421"/>
      <c r="L18" s="421"/>
      <c r="M18" s="433"/>
      <c r="N18" s="421"/>
      <c r="O18" s="421"/>
      <c r="P18" s="421"/>
      <c r="Q18" s="421"/>
      <c r="R18" s="557"/>
      <c r="S18" s="545"/>
      <c r="T18" s="546"/>
      <c r="U18" s="376"/>
    </row>
    <row r="19" spans="1:30" ht="35.25" thickTop="1" thickBot="1" x14ac:dyDescent="0.55000000000000004">
      <c r="A19" s="421"/>
      <c r="B19" s="421"/>
      <c r="C19" s="421"/>
      <c r="D19" s="421"/>
      <c r="E19" s="432"/>
      <c r="F19" s="421"/>
      <c r="G19" s="421"/>
      <c r="H19" s="434"/>
      <c r="I19" s="421"/>
      <c r="J19" s="421"/>
      <c r="K19" s="421"/>
      <c r="L19" s="435"/>
      <c r="M19" s="435"/>
      <c r="N19" s="421"/>
      <c r="O19" s="421"/>
      <c r="P19" s="421"/>
      <c r="Q19" s="421"/>
      <c r="R19" s="436"/>
      <c r="S19" s="437"/>
      <c r="T19" s="436"/>
      <c r="U19" s="376"/>
    </row>
    <row r="20" spans="1:30" ht="34.5" customHeight="1" thickTop="1" thickBot="1" x14ac:dyDescent="0.55000000000000004">
      <c r="A20" s="421"/>
      <c r="B20" s="421"/>
      <c r="C20" s="421"/>
      <c r="D20" s="421"/>
      <c r="E20" s="438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552" t="s">
        <v>66</v>
      </c>
      <c r="S20" s="553"/>
      <c r="T20" s="554"/>
      <c r="U20" s="376"/>
    </row>
    <row r="21" spans="1:30" ht="33.75" customHeight="1" thickTop="1" x14ac:dyDescent="0.5">
      <c r="A21" s="421"/>
      <c r="B21" s="421"/>
      <c r="C21" s="421"/>
      <c r="D21" s="421"/>
      <c r="E21" s="438"/>
      <c r="F21" s="421"/>
      <c r="G21" s="421"/>
      <c r="H21" s="421"/>
      <c r="I21" s="421"/>
      <c r="J21" s="421"/>
      <c r="K21" s="421"/>
      <c r="L21" s="439"/>
      <c r="M21" s="439"/>
      <c r="N21" s="421"/>
      <c r="O21" s="421"/>
      <c r="P21" s="421"/>
      <c r="Q21" s="421"/>
      <c r="R21" s="558" t="s">
        <v>83</v>
      </c>
      <c r="S21" s="535">
        <v>55000</v>
      </c>
      <c r="T21" s="536"/>
      <c r="U21" s="376"/>
    </row>
    <row r="22" spans="1:30" ht="33.75" customHeight="1" thickBot="1" x14ac:dyDescent="0.55000000000000004">
      <c r="A22" s="421"/>
      <c r="B22" s="421"/>
      <c r="C22" s="421"/>
      <c r="D22" s="421"/>
      <c r="E22" s="438"/>
      <c r="F22" s="421"/>
      <c r="G22" s="421"/>
      <c r="H22" s="421"/>
      <c r="I22" s="436"/>
      <c r="J22" s="436"/>
      <c r="K22" s="436"/>
      <c r="L22" s="439"/>
      <c r="M22" s="421"/>
      <c r="N22" s="421"/>
      <c r="O22" s="436"/>
      <c r="P22" s="436"/>
      <c r="Q22" s="436"/>
      <c r="R22" s="550"/>
      <c r="S22" s="537"/>
      <c r="T22" s="538"/>
      <c r="U22" s="380"/>
      <c r="V22" s="271"/>
      <c r="W22" s="271"/>
      <c r="X22" s="271"/>
      <c r="Y22" s="271"/>
      <c r="Z22" s="271"/>
      <c r="AA22" s="271"/>
      <c r="AB22" s="271"/>
      <c r="AC22" s="271"/>
      <c r="AD22" s="271"/>
    </row>
    <row r="23" spans="1:30" ht="33.75" customHeight="1" thickTop="1" x14ac:dyDescent="0.5">
      <c r="A23" s="421"/>
      <c r="B23" s="440"/>
      <c r="C23" s="421"/>
      <c r="D23" s="421"/>
      <c r="E23" s="438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549" t="s">
        <v>55</v>
      </c>
      <c r="S23" s="559"/>
      <c r="T23" s="560"/>
      <c r="U23" s="376"/>
    </row>
    <row r="24" spans="1:30" ht="36" customHeight="1" thickBot="1" x14ac:dyDescent="0.55000000000000004">
      <c r="A24" s="421"/>
      <c r="B24" s="440"/>
      <c r="C24" s="421"/>
      <c r="D24" s="421"/>
      <c r="E24" s="438"/>
      <c r="F24" s="421"/>
      <c r="G24" s="421"/>
      <c r="H24" s="421"/>
      <c r="I24" s="421"/>
      <c r="J24" s="421"/>
      <c r="K24" s="421"/>
      <c r="L24" s="421"/>
      <c r="M24" s="421"/>
      <c r="N24" s="421"/>
      <c r="O24" s="421"/>
      <c r="P24" s="421"/>
      <c r="Q24" s="421"/>
      <c r="R24" s="550"/>
      <c r="S24" s="561"/>
      <c r="T24" s="562"/>
      <c r="U24" s="376"/>
    </row>
    <row r="25" spans="1:30" ht="34.5" customHeight="1" thickTop="1" x14ac:dyDescent="0.5">
      <c r="A25" s="421"/>
      <c r="B25" s="421"/>
      <c r="C25" s="421"/>
      <c r="D25" s="421"/>
      <c r="E25" s="438"/>
      <c r="F25" s="421"/>
      <c r="G25" s="421"/>
      <c r="H25" s="421"/>
      <c r="I25" s="421"/>
      <c r="J25" s="421"/>
      <c r="K25" s="421"/>
      <c r="L25" s="421"/>
      <c r="M25" s="421"/>
      <c r="N25" s="421"/>
      <c r="O25" s="421"/>
      <c r="P25" s="421"/>
      <c r="Q25" s="421"/>
      <c r="R25" s="549" t="s">
        <v>87</v>
      </c>
      <c r="S25" s="539">
        <f>(S21-S23)/105%</f>
        <v>52380.952380952382</v>
      </c>
      <c r="T25" s="540"/>
      <c r="U25" s="376"/>
    </row>
    <row r="26" spans="1:30" ht="34.5" customHeight="1" thickBot="1" x14ac:dyDescent="0.55000000000000004">
      <c r="A26" s="421"/>
      <c r="B26" s="421"/>
      <c r="C26" s="421"/>
      <c r="D26" s="421"/>
      <c r="E26" s="438"/>
      <c r="F26" s="421"/>
      <c r="G26" s="421"/>
      <c r="H26" s="421"/>
      <c r="I26" s="421"/>
      <c r="J26" s="421"/>
      <c r="K26" s="421"/>
      <c r="L26" s="435"/>
      <c r="M26" s="435"/>
      <c r="N26" s="435"/>
      <c r="O26" s="421"/>
      <c r="P26" s="421"/>
      <c r="Q26" s="421"/>
      <c r="R26" s="565"/>
      <c r="S26" s="541"/>
      <c r="T26" s="542"/>
      <c r="U26" s="376"/>
    </row>
    <row r="27" spans="1:30" ht="34.5" customHeight="1" thickTop="1" x14ac:dyDescent="0.5">
      <c r="A27" s="421"/>
      <c r="B27" s="421"/>
      <c r="C27" s="421"/>
      <c r="D27" s="421"/>
      <c r="E27" s="438"/>
      <c r="F27" s="421"/>
      <c r="G27" s="421"/>
      <c r="H27" s="421"/>
      <c r="I27" s="436"/>
      <c r="J27" s="436"/>
      <c r="K27" s="436"/>
      <c r="L27" s="421"/>
      <c r="M27" s="421"/>
      <c r="N27" s="421"/>
      <c r="O27" s="436"/>
      <c r="P27" s="436"/>
      <c r="Q27" s="436"/>
      <c r="R27" s="547" t="s">
        <v>57</v>
      </c>
      <c r="S27" s="563">
        <f>S25*5%</f>
        <v>2619.0476190476193</v>
      </c>
      <c r="T27" s="564"/>
      <c r="U27" s="380"/>
      <c r="V27" s="271"/>
      <c r="W27" s="271"/>
      <c r="X27" s="271"/>
      <c r="Y27" s="271"/>
      <c r="Z27" s="271"/>
      <c r="AA27" s="271"/>
      <c r="AB27" s="271"/>
      <c r="AC27" s="271"/>
      <c r="AD27" s="271"/>
    </row>
    <row r="28" spans="1:30" ht="71.25" customHeight="1" thickBot="1" x14ac:dyDescent="0.25">
      <c r="A28" s="421"/>
      <c r="B28" s="421"/>
      <c r="C28" s="421"/>
      <c r="D28" s="421"/>
      <c r="E28" s="424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555"/>
      <c r="S28" s="541"/>
      <c r="T28" s="542"/>
      <c r="U28" s="376"/>
    </row>
    <row r="29" spans="1:30" ht="15" customHeight="1" thickTop="1" x14ac:dyDescent="0.2">
      <c r="A29" s="421"/>
      <c r="B29" s="421"/>
      <c r="C29" s="421"/>
      <c r="D29" s="421"/>
      <c r="E29" s="424"/>
      <c r="F29" s="424"/>
      <c r="G29" s="441"/>
      <c r="H29" s="421"/>
      <c r="I29" s="421"/>
      <c r="J29" s="421"/>
      <c r="K29" s="421"/>
      <c r="L29" s="421"/>
      <c r="M29" s="421"/>
      <c r="N29" s="421"/>
      <c r="O29" s="421"/>
      <c r="P29" s="421"/>
      <c r="Q29" s="421"/>
      <c r="R29" s="421"/>
      <c r="S29" s="421"/>
      <c r="T29" s="421"/>
      <c r="U29" s="376"/>
    </row>
    <row r="30" spans="1:30" ht="15" customHeight="1" x14ac:dyDescent="0.2">
      <c r="A30" s="421"/>
      <c r="B30" s="421"/>
      <c r="C30" s="421"/>
      <c r="D30" s="441"/>
      <c r="E30" s="424"/>
      <c r="F30" s="424"/>
      <c r="G30" s="44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421"/>
      <c r="T30" s="421"/>
      <c r="U30" s="376"/>
    </row>
    <row r="31" spans="1:30" ht="15" customHeight="1" x14ac:dyDescent="0.2">
      <c r="A31" s="421"/>
      <c r="B31" s="421"/>
      <c r="C31" s="421"/>
      <c r="D31" s="441"/>
      <c r="E31" s="424"/>
      <c r="F31" s="424"/>
      <c r="G31" s="44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376"/>
    </row>
    <row r="32" spans="1:30" ht="15" customHeight="1" x14ac:dyDescent="0.2">
      <c r="A32" s="421"/>
      <c r="B32" s="421"/>
      <c r="C32" s="421"/>
      <c r="D32" s="441"/>
      <c r="E32" s="424"/>
      <c r="F32" s="424"/>
      <c r="G32" s="44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376"/>
    </row>
    <row r="33" spans="1:21" ht="15" customHeight="1" x14ac:dyDescent="0.2">
      <c r="A33" s="421"/>
      <c r="B33" s="421"/>
      <c r="C33" s="421"/>
      <c r="D33" s="441"/>
      <c r="E33" s="424"/>
      <c r="F33" s="424"/>
      <c r="G33" s="441"/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31"/>
      <c r="T33" s="421"/>
      <c r="U33" s="376"/>
    </row>
    <row r="34" spans="1:21" ht="22.5" customHeight="1" x14ac:dyDescent="0.2">
      <c r="A34" s="421"/>
      <c r="B34" s="421"/>
      <c r="C34" s="421"/>
      <c r="D34" s="441"/>
      <c r="E34" s="424"/>
      <c r="F34" s="424"/>
      <c r="G34" s="44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31"/>
      <c r="T34" s="421"/>
      <c r="U34" s="376"/>
    </row>
    <row r="35" spans="1:21" ht="22.5" customHeight="1" x14ac:dyDescent="0.2">
      <c r="A35" s="376"/>
      <c r="B35" s="376"/>
      <c r="C35" s="376"/>
      <c r="D35" s="381"/>
      <c r="E35" s="378"/>
      <c r="F35" s="378"/>
      <c r="G35" s="381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  <c r="T35" s="376"/>
      <c r="U35" s="376"/>
    </row>
    <row r="36" spans="1:21" ht="30.75" customHeight="1" x14ac:dyDescent="0.2">
      <c r="A36" s="376"/>
      <c r="B36" s="376"/>
      <c r="C36" s="376"/>
      <c r="D36" s="381"/>
      <c r="E36" s="378"/>
      <c r="F36" s="378"/>
      <c r="G36" s="381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</row>
    <row r="37" spans="1:21" x14ac:dyDescent="0.2">
      <c r="A37" s="376"/>
      <c r="B37" s="376"/>
      <c r="C37" s="376"/>
      <c r="D37" s="381"/>
      <c r="E37" s="378"/>
      <c r="F37" s="378"/>
      <c r="G37" s="381"/>
      <c r="H37" s="376"/>
      <c r="I37" s="376"/>
      <c r="J37" s="376"/>
      <c r="K37" s="376"/>
      <c r="L37" s="376"/>
      <c r="M37" s="376"/>
      <c r="N37" s="376"/>
      <c r="O37" s="376"/>
      <c r="P37" s="376"/>
      <c r="Q37" s="376"/>
      <c r="R37" s="376"/>
      <c r="S37" s="376"/>
      <c r="T37" s="376"/>
      <c r="U37" s="376"/>
    </row>
    <row r="38" spans="1:21" s="376" customFormat="1" x14ac:dyDescent="0.2">
      <c r="D38" s="381"/>
      <c r="E38" s="378"/>
      <c r="F38" s="378"/>
      <c r="G38" s="381"/>
    </row>
    <row r="39" spans="1:21" s="376" customFormat="1" x14ac:dyDescent="0.2">
      <c r="D39" s="381"/>
      <c r="E39" s="378"/>
      <c r="F39" s="378"/>
      <c r="G39" s="381"/>
      <c r="R39" s="270"/>
      <c r="S39" s="273"/>
      <c r="T39" s="270"/>
    </row>
    <row r="43" spans="1:21" ht="36.75" customHeight="1" x14ac:dyDescent="0.2"/>
  </sheetData>
  <mergeCells count="25">
    <mergeCell ref="L2:L3"/>
    <mergeCell ref="L4:M5"/>
    <mergeCell ref="L6:M7"/>
    <mergeCell ref="L8:M9"/>
    <mergeCell ref="R5:T6"/>
    <mergeCell ref="R8:T8"/>
    <mergeCell ref="S9:T10"/>
    <mergeCell ref="R23:R24"/>
    <mergeCell ref="S23:T24"/>
    <mergeCell ref="S27:T28"/>
    <mergeCell ref="S25:T26"/>
    <mergeCell ref="R25:R26"/>
    <mergeCell ref="R27:R28"/>
    <mergeCell ref="R20:T20"/>
    <mergeCell ref="R15:R16"/>
    <mergeCell ref="R17:R18"/>
    <mergeCell ref="R21:R22"/>
    <mergeCell ref="S21:T22"/>
    <mergeCell ref="S13:T14"/>
    <mergeCell ref="S11:T12"/>
    <mergeCell ref="S15:T16"/>
    <mergeCell ref="S17:T18"/>
    <mergeCell ref="R9:R10"/>
    <mergeCell ref="R11:R12"/>
    <mergeCell ref="R13:R14"/>
  </mergeCells>
  <dataValidations count="3">
    <dataValidation allowBlank="1" showInputMessage="1" showErrorMessage="1" prompt="ادخل قيمة اللوحات هنا " sqref="S23:T24"/>
    <dataValidation allowBlank="1" showInputMessage="1" showErrorMessage="1" prompt="قم بادخال السعر شامل الضريبه وشامل اللوحات" sqref="S21:T22"/>
    <dataValidation allowBlank="1" showInputMessage="1" showErrorMessage="1" prompt="قم بإدخال سعر السياره قبل الضريبه" sqref="S9:T10"/>
  </dataValidations>
  <pageMargins left="0.7" right="0.7" top="0.75" bottom="0.75" header="0.3" footer="0.3"/>
  <pageSetup paperSize="9" orientation="portrait" r:id="rId1"/>
  <ignoredErrors>
    <ignoredError sqref="R5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3">
    <tabColor rgb="FF0070C0"/>
  </sheetPr>
  <dimension ref="A1:BX1125"/>
  <sheetViews>
    <sheetView rightToLeft="1" zoomScale="81" zoomScaleNormal="81" workbookViewId="0">
      <pane ySplit="4" topLeftCell="A14" activePane="bottomLeft" state="frozen"/>
      <selection activeCell="E55" sqref="E55"/>
      <selection pane="bottomLeft" activeCell="I17" sqref="I17"/>
    </sheetView>
  </sheetViews>
  <sheetFormatPr defaultRowHeight="14.25" x14ac:dyDescent="0.2"/>
  <cols>
    <col min="1" max="2" width="15.875" style="2" customWidth="1"/>
    <col min="3" max="3" width="14.375" style="2" customWidth="1"/>
    <col min="4" max="4" width="14.75" style="3" hidden="1" customWidth="1"/>
    <col min="5" max="5" width="0.125" style="7" hidden="1" customWidth="1"/>
    <col min="6" max="6" width="17.25" style="7" customWidth="1"/>
    <col min="7" max="7" width="13" style="2" hidden="1" customWidth="1"/>
    <col min="8" max="8" width="0.125" style="2" hidden="1" customWidth="1"/>
    <col min="9" max="9" width="54.875" style="8" customWidth="1"/>
    <col min="10" max="11" width="9" hidden="1" customWidth="1"/>
    <col min="12" max="12" width="14.375" style="2" customWidth="1"/>
    <col min="13" max="13" width="9.5" style="6" customWidth="1"/>
    <col min="14" max="14" width="16.875" style="2" customWidth="1"/>
    <col min="15" max="16" width="17.125" style="2" customWidth="1"/>
    <col min="17" max="17" width="9" style="2" customWidth="1"/>
    <col min="18" max="43" width="9" style="2"/>
    <col min="44" max="76" width="9" style="4"/>
    <col min="77" max="16384" width="9" style="2"/>
  </cols>
  <sheetData>
    <row r="1" spans="1:76" s="1" customFormat="1" ht="9.75" customHeight="1" x14ac:dyDescent="0.2">
      <c r="A1" s="31"/>
      <c r="B1" s="31"/>
      <c r="C1" s="31"/>
      <c r="D1" s="32"/>
      <c r="E1" s="33"/>
      <c r="F1" s="33"/>
      <c r="G1" s="31"/>
      <c r="H1" s="31"/>
      <c r="I1" s="34"/>
      <c r="L1" s="31"/>
      <c r="M1" s="35"/>
      <c r="N1" s="31"/>
      <c r="O1" s="31"/>
      <c r="P1" s="31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</row>
    <row r="2" spans="1:76" s="320" customFormat="1" ht="42" customHeight="1" x14ac:dyDescent="0.2">
      <c r="A2" s="316"/>
      <c r="B2" s="316"/>
      <c r="C2" s="322" t="s">
        <v>76</v>
      </c>
      <c r="D2" s="317"/>
      <c r="E2" s="318"/>
      <c r="F2" s="37">
        <f>SUM(F4:F571)</f>
        <v>0</v>
      </c>
      <c r="G2" s="315" t="s">
        <v>50</v>
      </c>
      <c r="H2" s="315"/>
      <c r="I2" s="319" t="s">
        <v>74</v>
      </c>
      <c r="L2" s="316"/>
      <c r="M2" s="322" t="s">
        <v>75</v>
      </c>
      <c r="N2" s="319">
        <f>COUNTA(I5:I507)</f>
        <v>0</v>
      </c>
      <c r="O2" s="316"/>
      <c r="P2" s="316"/>
      <c r="AR2" s="321"/>
      <c r="AS2" s="321"/>
      <c r="AT2" s="321"/>
      <c r="AU2" s="321"/>
      <c r="AV2" s="321"/>
      <c r="AW2" s="321"/>
      <c r="AX2" s="321"/>
      <c r="AY2" s="321"/>
      <c r="AZ2" s="321"/>
      <c r="BA2" s="321"/>
      <c r="BB2" s="321"/>
      <c r="BC2" s="321"/>
      <c r="BD2" s="321"/>
      <c r="BE2" s="321"/>
      <c r="BF2" s="321"/>
      <c r="BG2" s="321"/>
      <c r="BH2" s="321"/>
      <c r="BI2" s="321"/>
      <c r="BJ2" s="321"/>
      <c r="BK2" s="321"/>
      <c r="BL2" s="321"/>
      <c r="BM2" s="321"/>
      <c r="BN2" s="321"/>
      <c r="BO2" s="321"/>
      <c r="BP2" s="321"/>
      <c r="BQ2" s="321"/>
      <c r="BR2" s="321"/>
      <c r="BS2" s="321"/>
      <c r="BT2" s="321"/>
      <c r="BU2" s="321"/>
      <c r="BV2" s="321"/>
      <c r="BW2" s="321"/>
      <c r="BX2" s="321"/>
    </row>
    <row r="3" spans="1:76" s="1" customFormat="1" ht="9.75" customHeight="1" thickBot="1" x14ac:dyDescent="0.25">
      <c r="A3" s="31"/>
      <c r="B3" s="31"/>
      <c r="C3" s="31"/>
      <c r="D3" s="32"/>
      <c r="E3" s="33"/>
      <c r="F3" s="33"/>
      <c r="G3" s="31"/>
      <c r="H3" s="31"/>
      <c r="I3" s="34"/>
      <c r="L3" s="31"/>
      <c r="M3" s="35"/>
      <c r="N3" s="31"/>
      <c r="O3" s="31"/>
      <c r="P3" s="31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</row>
    <row r="4" spans="1:76" s="338" customFormat="1" ht="43.5" customHeight="1" thickTop="1" thickBot="1" x14ac:dyDescent="0.25">
      <c r="A4" s="404" t="s">
        <v>51</v>
      </c>
      <c r="B4" s="404" t="s">
        <v>15</v>
      </c>
      <c r="C4" s="404" t="s">
        <v>18</v>
      </c>
      <c r="D4" s="404" t="s">
        <v>27</v>
      </c>
      <c r="E4" s="404" t="s">
        <v>19</v>
      </c>
      <c r="F4" s="405" t="s">
        <v>25</v>
      </c>
      <c r="G4" s="406" t="s">
        <v>28</v>
      </c>
      <c r="H4" s="407" t="s">
        <v>60</v>
      </c>
      <c r="I4" s="408" t="s">
        <v>23</v>
      </c>
      <c r="J4" s="404" t="s">
        <v>62</v>
      </c>
      <c r="K4" s="404" t="s">
        <v>61</v>
      </c>
      <c r="L4" s="405" t="s">
        <v>20</v>
      </c>
      <c r="M4" s="404" t="s">
        <v>44</v>
      </c>
      <c r="N4" s="409" t="s">
        <v>24</v>
      </c>
      <c r="O4" s="404" t="s">
        <v>21</v>
      </c>
      <c r="P4" s="404" t="s">
        <v>22</v>
      </c>
      <c r="Q4" s="404"/>
    </row>
    <row r="5" spans="1:76" s="274" customFormat="1" ht="36" customHeight="1" thickTop="1" x14ac:dyDescent="0.3">
      <c r="A5" s="312"/>
      <c r="B5" s="312"/>
      <c r="C5" s="313"/>
      <c r="D5" s="312"/>
      <c r="E5" s="312"/>
      <c r="F5" s="312"/>
      <c r="G5" s="312"/>
      <c r="H5" s="312"/>
      <c r="I5" s="312"/>
      <c r="J5" s="314"/>
      <c r="K5" s="314"/>
      <c r="L5" s="312"/>
      <c r="M5" s="312"/>
      <c r="N5" s="312"/>
      <c r="O5" s="312"/>
      <c r="P5" s="312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</row>
    <row r="6" spans="1:76" s="274" customFormat="1" ht="36" customHeight="1" x14ac:dyDescent="0.3">
      <c r="A6" s="312"/>
      <c r="B6" s="312"/>
      <c r="C6" s="313"/>
      <c r="D6" s="312"/>
      <c r="E6" s="312"/>
      <c r="F6" s="312"/>
      <c r="G6" s="312"/>
      <c r="H6" s="312"/>
      <c r="I6" s="312"/>
      <c r="J6" s="314"/>
      <c r="K6" s="314"/>
      <c r="L6" s="312"/>
      <c r="M6" s="312"/>
      <c r="N6" s="312"/>
      <c r="O6" s="312"/>
      <c r="P6" s="312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</row>
    <row r="7" spans="1:76" s="274" customFormat="1" ht="36" customHeight="1" x14ac:dyDescent="0.3">
      <c r="A7" s="312"/>
      <c r="B7" s="312"/>
      <c r="C7" s="313"/>
      <c r="D7" s="312"/>
      <c r="E7" s="312"/>
      <c r="F7" s="312"/>
      <c r="G7" s="312"/>
      <c r="H7" s="312"/>
      <c r="I7" s="312"/>
      <c r="J7" s="314"/>
      <c r="K7" s="314"/>
      <c r="L7" s="312"/>
      <c r="M7" s="312"/>
      <c r="N7" s="312"/>
      <c r="O7" s="312"/>
      <c r="P7" s="312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</row>
    <row r="8" spans="1:76" s="274" customFormat="1" ht="36" customHeight="1" x14ac:dyDescent="0.3">
      <c r="A8" s="312"/>
      <c r="B8" s="312"/>
      <c r="C8" s="313"/>
      <c r="D8" s="312"/>
      <c r="E8" s="312"/>
      <c r="F8" s="312"/>
      <c r="G8" s="312"/>
      <c r="H8" s="312"/>
      <c r="I8" s="312"/>
      <c r="J8" s="314"/>
      <c r="K8" s="314"/>
      <c r="L8" s="312"/>
      <c r="M8" s="312"/>
      <c r="N8" s="312"/>
      <c r="O8" s="312"/>
      <c r="P8" s="312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</row>
    <row r="9" spans="1:76" s="274" customFormat="1" ht="36" customHeight="1" x14ac:dyDescent="0.3">
      <c r="A9" s="312"/>
      <c r="B9" s="312"/>
      <c r="C9" s="313"/>
      <c r="D9" s="312"/>
      <c r="E9" s="312"/>
      <c r="F9" s="312"/>
      <c r="G9" s="312"/>
      <c r="H9" s="312"/>
      <c r="I9" s="312"/>
      <c r="J9" s="314"/>
      <c r="K9" s="314"/>
      <c r="L9" s="312"/>
      <c r="M9" s="312"/>
      <c r="N9" s="312"/>
      <c r="O9" s="312"/>
      <c r="P9" s="312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275"/>
      <c r="AO9" s="275"/>
      <c r="AP9" s="275"/>
      <c r="AQ9" s="275"/>
    </row>
    <row r="10" spans="1:76" s="274" customFormat="1" ht="36" customHeight="1" x14ac:dyDescent="0.3">
      <c r="A10" s="312"/>
      <c r="B10" s="312"/>
      <c r="C10" s="313"/>
      <c r="D10" s="312"/>
      <c r="E10" s="312"/>
      <c r="F10" s="312"/>
      <c r="G10" s="312"/>
      <c r="H10" s="312"/>
      <c r="I10" s="312"/>
      <c r="J10" s="314"/>
      <c r="K10" s="314"/>
      <c r="L10" s="312"/>
      <c r="M10" s="312"/>
      <c r="N10" s="312"/>
      <c r="O10" s="312"/>
      <c r="P10" s="312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</row>
    <row r="11" spans="1:76" s="274" customFormat="1" ht="36" customHeight="1" x14ac:dyDescent="0.3">
      <c r="A11" s="312"/>
      <c r="B11" s="312"/>
      <c r="C11" s="313"/>
      <c r="D11" s="312"/>
      <c r="E11" s="312"/>
      <c r="F11" s="312"/>
      <c r="G11" s="312"/>
      <c r="H11" s="312"/>
      <c r="I11" s="312"/>
      <c r="J11" s="314"/>
      <c r="K11" s="314"/>
      <c r="L11" s="312"/>
      <c r="M11" s="312"/>
      <c r="N11" s="312"/>
      <c r="O11" s="312"/>
      <c r="P11" s="312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5"/>
      <c r="AI11" s="275"/>
      <c r="AJ11" s="275"/>
      <c r="AK11" s="275"/>
      <c r="AL11" s="275"/>
      <c r="AM11" s="275"/>
      <c r="AN11" s="275"/>
      <c r="AO11" s="275"/>
      <c r="AP11" s="275"/>
      <c r="AQ11" s="275"/>
    </row>
    <row r="12" spans="1:76" s="274" customFormat="1" ht="36" customHeight="1" x14ac:dyDescent="0.3">
      <c r="A12" s="312"/>
      <c r="B12" s="312"/>
      <c r="C12" s="313"/>
      <c r="D12" s="312"/>
      <c r="E12" s="312"/>
      <c r="F12" s="312"/>
      <c r="G12" s="312"/>
      <c r="H12" s="312"/>
      <c r="I12" s="312"/>
      <c r="J12" s="314"/>
      <c r="K12" s="314"/>
      <c r="L12" s="312"/>
      <c r="M12" s="312"/>
      <c r="N12" s="312"/>
      <c r="O12" s="312"/>
      <c r="P12" s="312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</row>
    <row r="13" spans="1:76" s="274" customFormat="1" ht="36" customHeight="1" x14ac:dyDescent="0.3">
      <c r="A13" s="312"/>
      <c r="B13" s="312"/>
      <c r="C13" s="313"/>
      <c r="D13" s="312"/>
      <c r="E13" s="312"/>
      <c r="F13" s="312"/>
      <c r="G13" s="312"/>
      <c r="H13" s="312"/>
      <c r="I13" s="312"/>
      <c r="J13" s="314"/>
      <c r="K13" s="314"/>
      <c r="L13" s="312"/>
      <c r="M13" s="312"/>
      <c r="N13" s="312"/>
      <c r="O13" s="312"/>
      <c r="P13" s="312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275"/>
      <c r="AP13" s="275"/>
      <c r="AQ13" s="275"/>
    </row>
    <row r="14" spans="1:76" s="274" customFormat="1" ht="36" customHeight="1" x14ac:dyDescent="0.3">
      <c r="A14" s="312"/>
      <c r="B14" s="312"/>
      <c r="C14" s="313"/>
      <c r="D14" s="312"/>
      <c r="E14" s="312"/>
      <c r="F14" s="312"/>
      <c r="G14" s="312"/>
      <c r="H14" s="312"/>
      <c r="I14" s="312"/>
      <c r="J14" s="314"/>
      <c r="K14" s="314"/>
      <c r="L14" s="312"/>
      <c r="M14" s="312"/>
      <c r="N14" s="312"/>
      <c r="O14" s="312"/>
      <c r="P14" s="312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</row>
    <row r="15" spans="1:76" s="274" customFormat="1" ht="36" customHeight="1" x14ac:dyDescent="0.3">
      <c r="A15" s="312"/>
      <c r="B15" s="312"/>
      <c r="C15" s="313"/>
      <c r="D15" s="312"/>
      <c r="E15" s="312"/>
      <c r="F15" s="312"/>
      <c r="G15" s="312"/>
      <c r="H15" s="312"/>
      <c r="I15" s="312"/>
      <c r="J15" s="314"/>
      <c r="K15" s="314"/>
      <c r="L15" s="312"/>
      <c r="M15" s="312"/>
      <c r="N15" s="312"/>
      <c r="O15" s="312"/>
      <c r="P15" s="312"/>
      <c r="Q15" s="275"/>
      <c r="R15" s="275"/>
      <c r="S15" s="275"/>
      <c r="T15" s="275"/>
      <c r="U15" s="275"/>
      <c r="V15" s="275"/>
      <c r="W15" s="275"/>
      <c r="X15" s="275"/>
      <c r="Y15" s="275"/>
      <c r="Z15" s="275"/>
      <c r="AA15" s="275"/>
      <c r="AB15" s="275"/>
      <c r="AC15" s="275"/>
      <c r="AD15" s="275"/>
      <c r="AE15" s="275"/>
      <c r="AF15" s="275"/>
      <c r="AG15" s="275"/>
      <c r="AH15" s="275"/>
      <c r="AI15" s="275"/>
      <c r="AJ15" s="275"/>
      <c r="AK15" s="275"/>
      <c r="AL15" s="275"/>
      <c r="AM15" s="275"/>
      <c r="AN15" s="275"/>
      <c r="AO15" s="275"/>
      <c r="AP15" s="275"/>
      <c r="AQ15" s="275"/>
    </row>
    <row r="16" spans="1:76" s="274" customFormat="1" ht="36" customHeight="1" x14ac:dyDescent="0.3">
      <c r="A16" s="312"/>
      <c r="B16" s="312"/>
      <c r="C16" s="313"/>
      <c r="D16" s="312"/>
      <c r="E16" s="312"/>
      <c r="F16" s="312"/>
      <c r="G16" s="312"/>
      <c r="H16" s="312"/>
      <c r="I16" s="312"/>
      <c r="J16" s="314"/>
      <c r="K16" s="314"/>
      <c r="L16" s="312"/>
      <c r="M16" s="312"/>
      <c r="N16" s="312"/>
      <c r="O16" s="312"/>
      <c r="P16" s="312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275"/>
      <c r="AO16" s="275"/>
      <c r="AP16" s="275"/>
      <c r="AQ16" s="275"/>
    </row>
    <row r="17" spans="1:43" s="274" customFormat="1" ht="36" customHeight="1" x14ac:dyDescent="0.3">
      <c r="A17" s="312"/>
      <c r="B17" s="312"/>
      <c r="C17" s="313"/>
      <c r="D17" s="312"/>
      <c r="E17" s="312"/>
      <c r="F17" s="312"/>
      <c r="G17" s="312"/>
      <c r="H17" s="312"/>
      <c r="I17" s="312"/>
      <c r="J17" s="314"/>
      <c r="K17" s="314"/>
      <c r="L17" s="312"/>
      <c r="M17" s="312"/>
      <c r="N17" s="312"/>
      <c r="O17" s="312"/>
      <c r="P17" s="312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  <c r="AB17" s="275"/>
      <c r="AC17" s="275"/>
      <c r="AD17" s="275"/>
      <c r="AE17" s="275"/>
      <c r="AF17" s="275"/>
      <c r="AG17" s="275"/>
      <c r="AH17" s="275"/>
      <c r="AI17" s="275"/>
      <c r="AJ17" s="275"/>
      <c r="AK17" s="275"/>
      <c r="AL17" s="275"/>
      <c r="AM17" s="275"/>
      <c r="AN17" s="275"/>
      <c r="AO17" s="275"/>
      <c r="AP17" s="275"/>
      <c r="AQ17" s="275"/>
    </row>
    <row r="18" spans="1:43" s="274" customFormat="1" ht="36" customHeight="1" x14ac:dyDescent="0.3">
      <c r="A18" s="312"/>
      <c r="B18" s="312"/>
      <c r="C18" s="313"/>
      <c r="D18" s="312"/>
      <c r="E18" s="312"/>
      <c r="F18" s="312"/>
      <c r="G18" s="312"/>
      <c r="H18" s="312"/>
      <c r="I18" s="312"/>
      <c r="J18" s="314"/>
      <c r="K18" s="314"/>
      <c r="L18" s="312"/>
      <c r="M18" s="312"/>
      <c r="N18" s="312"/>
      <c r="O18" s="312"/>
      <c r="P18" s="312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</row>
    <row r="19" spans="1:43" s="274" customFormat="1" ht="36" customHeight="1" x14ac:dyDescent="0.3">
      <c r="A19" s="312"/>
      <c r="B19" s="312"/>
      <c r="C19" s="313"/>
      <c r="D19" s="312"/>
      <c r="E19" s="312"/>
      <c r="F19" s="312"/>
      <c r="G19" s="312"/>
      <c r="H19" s="312"/>
      <c r="I19" s="312"/>
      <c r="J19" s="314"/>
      <c r="K19" s="314"/>
      <c r="L19" s="312"/>
      <c r="M19" s="312"/>
      <c r="N19" s="312"/>
      <c r="O19" s="312"/>
      <c r="P19" s="312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</row>
    <row r="20" spans="1:43" s="274" customFormat="1" ht="36" customHeight="1" x14ac:dyDescent="0.3">
      <c r="A20" s="312"/>
      <c r="B20" s="312"/>
      <c r="C20" s="313"/>
      <c r="D20" s="312"/>
      <c r="E20" s="312"/>
      <c r="F20" s="312"/>
      <c r="G20" s="312"/>
      <c r="H20" s="312"/>
      <c r="I20" s="312"/>
      <c r="J20" s="314"/>
      <c r="K20" s="314"/>
      <c r="L20" s="312"/>
      <c r="M20" s="312"/>
      <c r="N20" s="312"/>
      <c r="O20" s="312"/>
      <c r="P20" s="312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</row>
    <row r="21" spans="1:43" s="274" customFormat="1" ht="36" customHeight="1" x14ac:dyDescent="0.3">
      <c r="A21" s="312"/>
      <c r="B21" s="312"/>
      <c r="C21" s="313"/>
      <c r="D21" s="312"/>
      <c r="E21" s="312"/>
      <c r="F21" s="312"/>
      <c r="G21" s="312"/>
      <c r="H21" s="312"/>
      <c r="I21" s="312"/>
      <c r="J21" s="314"/>
      <c r="K21" s="314"/>
      <c r="L21" s="312"/>
      <c r="M21" s="312"/>
      <c r="N21" s="312"/>
      <c r="O21" s="312"/>
      <c r="P21" s="312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</row>
    <row r="22" spans="1:43" s="274" customFormat="1" ht="36" customHeight="1" x14ac:dyDescent="0.3">
      <c r="A22" s="312"/>
      <c r="B22" s="312"/>
      <c r="C22" s="313"/>
      <c r="D22" s="312"/>
      <c r="E22" s="312"/>
      <c r="F22" s="312"/>
      <c r="G22" s="312"/>
      <c r="H22" s="312"/>
      <c r="I22" s="312"/>
      <c r="J22" s="314"/>
      <c r="K22" s="314"/>
      <c r="L22" s="312"/>
      <c r="M22" s="312"/>
      <c r="N22" s="312"/>
      <c r="O22" s="312"/>
      <c r="P22" s="312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</row>
    <row r="23" spans="1:43" s="274" customFormat="1" ht="36" customHeight="1" x14ac:dyDescent="0.3">
      <c r="A23" s="312"/>
      <c r="B23" s="312"/>
      <c r="C23" s="313"/>
      <c r="D23" s="312"/>
      <c r="E23" s="312"/>
      <c r="F23" s="312"/>
      <c r="G23" s="312"/>
      <c r="H23" s="312"/>
      <c r="I23" s="312"/>
      <c r="J23" s="314"/>
      <c r="K23" s="314"/>
      <c r="L23" s="312"/>
      <c r="M23" s="312"/>
      <c r="N23" s="312"/>
      <c r="O23" s="312"/>
      <c r="P23" s="312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</row>
    <row r="24" spans="1:43" s="274" customFormat="1" ht="36" customHeight="1" x14ac:dyDescent="0.3">
      <c r="A24" s="312"/>
      <c r="B24" s="312"/>
      <c r="C24" s="313"/>
      <c r="D24" s="312"/>
      <c r="E24" s="312"/>
      <c r="F24" s="312"/>
      <c r="G24" s="312"/>
      <c r="H24" s="312"/>
      <c r="I24" s="312"/>
      <c r="J24" s="314"/>
      <c r="K24" s="314"/>
      <c r="L24" s="312"/>
      <c r="M24" s="312"/>
      <c r="N24" s="312"/>
      <c r="O24" s="312"/>
      <c r="P24" s="312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</row>
    <row r="25" spans="1:43" s="274" customFormat="1" ht="36" customHeight="1" x14ac:dyDescent="0.3">
      <c r="A25" s="312"/>
      <c r="B25" s="312"/>
      <c r="C25" s="313"/>
      <c r="D25" s="312"/>
      <c r="E25" s="312"/>
      <c r="F25" s="312"/>
      <c r="G25" s="312"/>
      <c r="H25" s="312"/>
      <c r="I25" s="312"/>
      <c r="J25" s="314"/>
      <c r="K25" s="314"/>
      <c r="L25" s="312"/>
      <c r="M25" s="312"/>
      <c r="N25" s="312"/>
      <c r="O25" s="312"/>
      <c r="P25" s="312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</row>
    <row r="26" spans="1:43" s="274" customFormat="1" ht="36" customHeight="1" x14ac:dyDescent="0.3">
      <c r="A26" s="312"/>
      <c r="B26" s="312"/>
      <c r="C26" s="313"/>
      <c r="D26" s="312"/>
      <c r="E26" s="312"/>
      <c r="F26" s="312"/>
      <c r="G26" s="312"/>
      <c r="H26" s="312"/>
      <c r="I26" s="312"/>
      <c r="J26" s="314"/>
      <c r="K26" s="314"/>
      <c r="L26" s="312"/>
      <c r="M26" s="312"/>
      <c r="N26" s="312"/>
      <c r="O26" s="312"/>
      <c r="P26" s="312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</row>
    <row r="27" spans="1:43" s="274" customFormat="1" ht="36" customHeight="1" x14ac:dyDescent="0.3">
      <c r="A27" s="312"/>
      <c r="B27" s="312"/>
      <c r="C27" s="313"/>
      <c r="D27" s="312"/>
      <c r="E27" s="312"/>
      <c r="F27" s="312"/>
      <c r="G27" s="312"/>
      <c r="H27" s="312"/>
      <c r="I27" s="312"/>
      <c r="J27" s="314"/>
      <c r="K27" s="314"/>
      <c r="L27" s="312"/>
      <c r="M27" s="312"/>
      <c r="N27" s="312"/>
      <c r="O27" s="312"/>
      <c r="P27" s="312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  <c r="AE27" s="275"/>
      <c r="AF27" s="275"/>
      <c r="AG27" s="275"/>
      <c r="AH27" s="275"/>
      <c r="AI27" s="275"/>
      <c r="AJ27" s="275"/>
      <c r="AK27" s="275"/>
      <c r="AL27" s="275"/>
      <c r="AM27" s="275"/>
      <c r="AN27" s="275"/>
      <c r="AO27" s="275"/>
      <c r="AP27" s="275"/>
      <c r="AQ27" s="275"/>
    </row>
    <row r="28" spans="1:43" s="274" customFormat="1" ht="36" customHeight="1" x14ac:dyDescent="0.3">
      <c r="A28" s="312"/>
      <c r="B28" s="312"/>
      <c r="C28" s="313"/>
      <c r="D28" s="312"/>
      <c r="E28" s="312"/>
      <c r="F28" s="312"/>
      <c r="G28" s="312"/>
      <c r="H28" s="312"/>
      <c r="I28" s="312"/>
      <c r="J28" s="314"/>
      <c r="K28" s="314"/>
      <c r="L28" s="312"/>
      <c r="M28" s="312"/>
      <c r="N28" s="312"/>
      <c r="O28" s="312"/>
      <c r="P28" s="312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5"/>
      <c r="AF28" s="275"/>
      <c r="AG28" s="275"/>
      <c r="AH28" s="275"/>
      <c r="AI28" s="275"/>
      <c r="AJ28" s="275"/>
      <c r="AK28" s="275"/>
      <c r="AL28" s="275"/>
      <c r="AM28" s="275"/>
      <c r="AN28" s="275"/>
      <c r="AO28" s="275"/>
      <c r="AP28" s="275"/>
      <c r="AQ28" s="275"/>
    </row>
    <row r="29" spans="1:43" s="274" customFormat="1" ht="36" customHeight="1" x14ac:dyDescent="0.3">
      <c r="A29" s="312"/>
      <c r="B29" s="312"/>
      <c r="C29" s="313"/>
      <c r="D29" s="312"/>
      <c r="E29" s="312"/>
      <c r="F29" s="312"/>
      <c r="G29" s="312"/>
      <c r="H29" s="312"/>
      <c r="I29" s="312"/>
      <c r="J29" s="314"/>
      <c r="K29" s="314"/>
      <c r="L29" s="312"/>
      <c r="M29" s="312"/>
      <c r="N29" s="312"/>
      <c r="O29" s="312"/>
      <c r="P29" s="312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  <c r="AB29" s="275"/>
      <c r="AC29" s="275"/>
      <c r="AD29" s="275"/>
      <c r="AE29" s="275"/>
      <c r="AF29" s="275"/>
      <c r="AG29" s="275"/>
      <c r="AH29" s="275"/>
      <c r="AI29" s="275"/>
      <c r="AJ29" s="275"/>
      <c r="AK29" s="275"/>
      <c r="AL29" s="275"/>
      <c r="AM29" s="275"/>
      <c r="AN29" s="275"/>
      <c r="AO29" s="275"/>
      <c r="AP29" s="275"/>
      <c r="AQ29" s="275"/>
    </row>
    <row r="30" spans="1:43" s="274" customFormat="1" ht="36" customHeight="1" x14ac:dyDescent="0.3">
      <c r="A30" s="312"/>
      <c r="B30" s="312"/>
      <c r="C30" s="313"/>
      <c r="D30" s="312"/>
      <c r="E30" s="312"/>
      <c r="F30" s="312"/>
      <c r="G30" s="312"/>
      <c r="H30" s="312"/>
      <c r="I30" s="312"/>
      <c r="J30" s="314"/>
      <c r="K30" s="314"/>
      <c r="L30" s="312"/>
      <c r="M30" s="312"/>
      <c r="N30" s="312"/>
      <c r="O30" s="312"/>
      <c r="P30" s="312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  <c r="AN30" s="275"/>
      <c r="AO30" s="275"/>
      <c r="AP30" s="275"/>
      <c r="AQ30" s="275"/>
    </row>
    <row r="31" spans="1:43" s="274" customFormat="1" ht="36" customHeight="1" x14ac:dyDescent="0.3">
      <c r="A31" s="312"/>
      <c r="B31" s="312"/>
      <c r="C31" s="313"/>
      <c r="D31" s="312"/>
      <c r="E31" s="312"/>
      <c r="F31" s="312"/>
      <c r="G31" s="312"/>
      <c r="H31" s="312"/>
      <c r="I31" s="312"/>
      <c r="J31" s="314"/>
      <c r="K31" s="314"/>
      <c r="L31" s="312"/>
      <c r="M31" s="312"/>
      <c r="N31" s="312"/>
      <c r="O31" s="312"/>
      <c r="P31" s="312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5"/>
      <c r="AM31" s="275"/>
      <c r="AN31" s="275"/>
      <c r="AO31" s="275"/>
      <c r="AP31" s="275"/>
      <c r="AQ31" s="275"/>
    </row>
    <row r="32" spans="1:43" s="274" customFormat="1" ht="36" customHeight="1" x14ac:dyDescent="0.3">
      <c r="A32" s="312"/>
      <c r="B32" s="312"/>
      <c r="C32" s="313"/>
      <c r="D32" s="312"/>
      <c r="E32" s="312"/>
      <c r="F32" s="312"/>
      <c r="G32" s="312"/>
      <c r="H32" s="312"/>
      <c r="I32" s="312"/>
      <c r="J32" s="314"/>
      <c r="K32" s="314"/>
      <c r="L32" s="312"/>
      <c r="M32" s="312"/>
      <c r="N32" s="312"/>
      <c r="O32" s="312"/>
      <c r="P32" s="312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</row>
    <row r="33" spans="1:43" s="274" customFormat="1" ht="36" customHeight="1" x14ac:dyDescent="0.3">
      <c r="A33" s="312"/>
      <c r="B33" s="312"/>
      <c r="C33" s="313"/>
      <c r="D33" s="312"/>
      <c r="E33" s="312"/>
      <c r="F33" s="312"/>
      <c r="G33" s="312"/>
      <c r="H33" s="312"/>
      <c r="I33" s="312"/>
      <c r="J33" s="314"/>
      <c r="K33" s="314"/>
      <c r="L33" s="312"/>
      <c r="M33" s="312"/>
      <c r="N33" s="312"/>
      <c r="O33" s="312"/>
      <c r="P33" s="312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</row>
    <row r="34" spans="1:43" s="274" customFormat="1" ht="36" customHeight="1" x14ac:dyDescent="0.3">
      <c r="A34" s="312"/>
      <c r="B34" s="312"/>
      <c r="C34" s="313"/>
      <c r="D34" s="312"/>
      <c r="E34" s="312"/>
      <c r="F34" s="312"/>
      <c r="G34" s="312"/>
      <c r="H34" s="312"/>
      <c r="I34" s="312"/>
      <c r="J34" s="314"/>
      <c r="K34" s="314"/>
      <c r="L34" s="312"/>
      <c r="M34" s="312"/>
      <c r="N34" s="312"/>
      <c r="O34" s="312"/>
      <c r="P34" s="312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5"/>
      <c r="AO34" s="275"/>
      <c r="AP34" s="275"/>
      <c r="AQ34" s="275"/>
    </row>
    <row r="35" spans="1:43" s="274" customFormat="1" ht="36" customHeight="1" x14ac:dyDescent="0.3">
      <c r="A35" s="312"/>
      <c r="B35" s="312"/>
      <c r="C35" s="313"/>
      <c r="D35" s="312"/>
      <c r="E35" s="312"/>
      <c r="F35" s="312"/>
      <c r="G35" s="312"/>
      <c r="H35" s="312"/>
      <c r="I35" s="312"/>
      <c r="J35" s="314"/>
      <c r="K35" s="314"/>
      <c r="L35" s="312"/>
      <c r="M35" s="312"/>
      <c r="N35" s="312"/>
      <c r="O35" s="312"/>
      <c r="P35" s="312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5"/>
      <c r="AO35" s="275"/>
      <c r="AP35" s="275"/>
      <c r="AQ35" s="275"/>
    </row>
    <row r="36" spans="1:43" s="274" customFormat="1" ht="36" customHeight="1" x14ac:dyDescent="0.3">
      <c r="A36" s="312"/>
      <c r="B36" s="312"/>
      <c r="C36" s="313"/>
      <c r="D36" s="312"/>
      <c r="E36" s="312"/>
      <c r="F36" s="312"/>
      <c r="G36" s="312"/>
      <c r="H36" s="312"/>
      <c r="I36" s="312"/>
      <c r="J36" s="314"/>
      <c r="K36" s="314"/>
      <c r="L36" s="312"/>
      <c r="M36" s="312"/>
      <c r="N36" s="312"/>
      <c r="O36" s="312"/>
      <c r="P36" s="312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  <c r="AD36" s="275"/>
      <c r="AE36" s="275"/>
      <c r="AF36" s="275"/>
      <c r="AG36" s="275"/>
      <c r="AH36" s="275"/>
      <c r="AI36" s="275"/>
      <c r="AJ36" s="275"/>
      <c r="AK36" s="275"/>
      <c r="AL36" s="275"/>
      <c r="AM36" s="275"/>
      <c r="AN36" s="275"/>
      <c r="AO36" s="275"/>
      <c r="AP36" s="275"/>
      <c r="AQ36" s="275"/>
    </row>
    <row r="37" spans="1:43" s="274" customFormat="1" ht="36" customHeight="1" x14ac:dyDescent="0.3">
      <c r="A37" s="312"/>
      <c r="B37" s="312"/>
      <c r="C37" s="313"/>
      <c r="D37" s="312"/>
      <c r="E37" s="312"/>
      <c r="F37" s="312"/>
      <c r="G37" s="312"/>
      <c r="H37" s="312"/>
      <c r="I37" s="312"/>
      <c r="J37" s="314"/>
      <c r="K37" s="314"/>
      <c r="L37" s="312"/>
      <c r="M37" s="312"/>
      <c r="N37" s="312"/>
      <c r="O37" s="312"/>
      <c r="P37" s="312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75"/>
      <c r="AI37" s="275"/>
      <c r="AJ37" s="275"/>
      <c r="AK37" s="275"/>
      <c r="AL37" s="275"/>
      <c r="AM37" s="275"/>
      <c r="AN37" s="275"/>
      <c r="AO37" s="275"/>
      <c r="AP37" s="275"/>
      <c r="AQ37" s="275"/>
    </row>
    <row r="38" spans="1:43" s="274" customFormat="1" ht="36" customHeight="1" x14ac:dyDescent="0.3">
      <c r="A38" s="312"/>
      <c r="B38" s="312"/>
      <c r="C38" s="313"/>
      <c r="D38" s="312"/>
      <c r="E38" s="312"/>
      <c r="F38" s="312"/>
      <c r="G38" s="312"/>
      <c r="H38" s="312"/>
      <c r="I38" s="312"/>
      <c r="J38" s="314"/>
      <c r="K38" s="314"/>
      <c r="L38" s="312"/>
      <c r="M38" s="312"/>
      <c r="N38" s="312"/>
      <c r="O38" s="312"/>
      <c r="P38" s="312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5"/>
      <c r="AO38" s="275"/>
      <c r="AP38" s="275"/>
      <c r="AQ38" s="275"/>
    </row>
    <row r="39" spans="1:43" s="274" customFormat="1" ht="36" customHeight="1" x14ac:dyDescent="0.3">
      <c r="A39" s="312"/>
      <c r="B39" s="312"/>
      <c r="C39" s="313"/>
      <c r="D39" s="312"/>
      <c r="E39" s="312"/>
      <c r="F39" s="312"/>
      <c r="G39" s="312"/>
      <c r="H39" s="312"/>
      <c r="I39" s="312"/>
      <c r="J39" s="314"/>
      <c r="K39" s="314"/>
      <c r="L39" s="312"/>
      <c r="M39" s="312"/>
      <c r="N39" s="312"/>
      <c r="O39" s="312"/>
      <c r="P39" s="312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</row>
    <row r="40" spans="1:43" s="274" customFormat="1" ht="36" customHeight="1" x14ac:dyDescent="0.3">
      <c r="A40" s="312"/>
      <c r="B40" s="312"/>
      <c r="C40" s="313"/>
      <c r="D40" s="312"/>
      <c r="E40" s="312"/>
      <c r="F40" s="312"/>
      <c r="G40" s="312"/>
      <c r="H40" s="312"/>
      <c r="I40" s="312"/>
      <c r="J40" s="314"/>
      <c r="K40" s="314"/>
      <c r="L40" s="312"/>
      <c r="M40" s="312"/>
      <c r="N40" s="312"/>
      <c r="O40" s="312"/>
      <c r="P40" s="312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</row>
    <row r="41" spans="1:43" s="274" customFormat="1" ht="36" customHeight="1" x14ac:dyDescent="0.3">
      <c r="A41" s="312"/>
      <c r="B41" s="312"/>
      <c r="C41" s="313"/>
      <c r="D41" s="312"/>
      <c r="E41" s="312"/>
      <c r="F41" s="312"/>
      <c r="G41" s="312"/>
      <c r="H41" s="312"/>
      <c r="I41" s="312"/>
      <c r="J41" s="314"/>
      <c r="K41" s="314"/>
      <c r="L41" s="312"/>
      <c r="M41" s="312"/>
      <c r="N41" s="312"/>
      <c r="O41" s="312"/>
      <c r="P41" s="312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5"/>
      <c r="AQ41" s="275"/>
    </row>
    <row r="42" spans="1:43" s="274" customFormat="1" ht="36" customHeight="1" x14ac:dyDescent="0.3">
      <c r="A42" s="312"/>
      <c r="B42" s="312"/>
      <c r="C42" s="313"/>
      <c r="D42" s="312"/>
      <c r="E42" s="312"/>
      <c r="F42" s="312"/>
      <c r="G42" s="312"/>
      <c r="H42" s="312"/>
      <c r="I42" s="312"/>
      <c r="J42" s="314"/>
      <c r="K42" s="314"/>
      <c r="L42" s="312"/>
      <c r="M42" s="312"/>
      <c r="N42" s="312"/>
      <c r="O42" s="312"/>
      <c r="P42" s="312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5"/>
      <c r="AQ42" s="275"/>
    </row>
    <row r="43" spans="1:43" s="274" customFormat="1" ht="36" customHeight="1" x14ac:dyDescent="0.3">
      <c r="A43" s="312"/>
      <c r="B43" s="312"/>
      <c r="C43" s="313"/>
      <c r="D43" s="312"/>
      <c r="E43" s="312"/>
      <c r="F43" s="312"/>
      <c r="G43" s="312"/>
      <c r="H43" s="312"/>
      <c r="I43" s="312"/>
      <c r="J43" s="314"/>
      <c r="K43" s="314"/>
      <c r="L43" s="312"/>
      <c r="M43" s="312"/>
      <c r="N43" s="312"/>
      <c r="O43" s="312"/>
      <c r="P43" s="312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</row>
    <row r="44" spans="1:43" s="274" customFormat="1" ht="36" customHeight="1" x14ac:dyDescent="0.3">
      <c r="A44" s="312"/>
      <c r="B44" s="312"/>
      <c r="C44" s="313"/>
      <c r="D44" s="312"/>
      <c r="E44" s="312"/>
      <c r="F44" s="312"/>
      <c r="G44" s="312"/>
      <c r="H44" s="312"/>
      <c r="I44" s="312"/>
      <c r="J44" s="314"/>
      <c r="K44" s="314"/>
      <c r="L44" s="312"/>
      <c r="M44" s="312"/>
      <c r="N44" s="312"/>
      <c r="O44" s="312"/>
      <c r="P44" s="312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</row>
    <row r="45" spans="1:43" s="274" customFormat="1" ht="36" customHeight="1" x14ac:dyDescent="0.3">
      <c r="A45" s="312"/>
      <c r="B45" s="312"/>
      <c r="C45" s="313"/>
      <c r="D45" s="312"/>
      <c r="E45" s="312"/>
      <c r="F45" s="312"/>
      <c r="G45" s="312"/>
      <c r="H45" s="312"/>
      <c r="I45" s="312"/>
      <c r="J45" s="314"/>
      <c r="K45" s="314"/>
      <c r="L45" s="312"/>
      <c r="M45" s="312"/>
      <c r="N45" s="312"/>
      <c r="O45" s="312"/>
      <c r="P45" s="312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5"/>
      <c r="AQ45" s="275"/>
    </row>
    <row r="46" spans="1:43" s="274" customFormat="1" ht="36" customHeight="1" x14ac:dyDescent="0.3">
      <c r="A46" s="312"/>
      <c r="B46" s="312"/>
      <c r="C46" s="313"/>
      <c r="D46" s="312"/>
      <c r="E46" s="312"/>
      <c r="F46" s="312"/>
      <c r="G46" s="312"/>
      <c r="H46" s="312"/>
      <c r="I46" s="312"/>
      <c r="J46" s="314"/>
      <c r="K46" s="314"/>
      <c r="L46" s="312"/>
      <c r="M46" s="312"/>
      <c r="N46" s="312"/>
      <c r="O46" s="312"/>
      <c r="P46" s="312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5"/>
      <c r="AL46" s="275"/>
      <c r="AM46" s="275"/>
      <c r="AN46" s="275"/>
      <c r="AO46" s="275"/>
      <c r="AP46" s="275"/>
      <c r="AQ46" s="275"/>
    </row>
    <row r="47" spans="1:43" s="274" customFormat="1" ht="36" customHeight="1" x14ac:dyDescent="0.3">
      <c r="A47" s="312"/>
      <c r="B47" s="312"/>
      <c r="C47" s="313"/>
      <c r="D47" s="312"/>
      <c r="E47" s="312"/>
      <c r="F47" s="312"/>
      <c r="G47" s="312"/>
      <c r="H47" s="312"/>
      <c r="I47" s="312"/>
      <c r="J47" s="314"/>
      <c r="K47" s="314"/>
      <c r="L47" s="312"/>
      <c r="M47" s="312"/>
      <c r="N47" s="312"/>
      <c r="O47" s="312"/>
      <c r="P47" s="312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5"/>
      <c r="AD47" s="275"/>
      <c r="AE47" s="275"/>
      <c r="AF47" s="275"/>
      <c r="AG47" s="275"/>
      <c r="AH47" s="275"/>
      <c r="AI47" s="275"/>
      <c r="AJ47" s="275"/>
      <c r="AK47" s="275"/>
      <c r="AL47" s="275"/>
      <c r="AM47" s="275"/>
      <c r="AN47" s="275"/>
      <c r="AO47" s="275"/>
      <c r="AP47" s="275"/>
      <c r="AQ47" s="275"/>
    </row>
    <row r="48" spans="1:43" s="274" customFormat="1" ht="36" customHeight="1" x14ac:dyDescent="0.3">
      <c r="A48" s="312"/>
      <c r="B48" s="312"/>
      <c r="C48" s="313"/>
      <c r="D48" s="312"/>
      <c r="E48" s="312"/>
      <c r="F48" s="312"/>
      <c r="G48" s="312"/>
      <c r="H48" s="312"/>
      <c r="I48" s="312"/>
      <c r="J48" s="314"/>
      <c r="K48" s="314"/>
      <c r="L48" s="312"/>
      <c r="M48" s="312"/>
      <c r="N48" s="312"/>
      <c r="O48" s="312"/>
      <c r="P48" s="312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5"/>
      <c r="AM48" s="275"/>
      <c r="AN48" s="275"/>
      <c r="AO48" s="275"/>
      <c r="AP48" s="275"/>
      <c r="AQ48" s="275"/>
    </row>
    <row r="49" spans="1:43" s="274" customFormat="1" ht="36" customHeight="1" x14ac:dyDescent="0.3">
      <c r="A49" s="312"/>
      <c r="B49" s="312"/>
      <c r="C49" s="313"/>
      <c r="D49" s="312"/>
      <c r="E49" s="312"/>
      <c r="F49" s="312"/>
      <c r="G49" s="312"/>
      <c r="H49" s="312"/>
      <c r="I49" s="312"/>
      <c r="J49" s="314"/>
      <c r="K49" s="314"/>
      <c r="L49" s="312"/>
      <c r="M49" s="312"/>
      <c r="N49" s="312"/>
      <c r="O49" s="312"/>
      <c r="P49" s="312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75"/>
      <c r="AI49" s="275"/>
      <c r="AJ49" s="275"/>
      <c r="AK49" s="275"/>
      <c r="AL49" s="275"/>
      <c r="AM49" s="275"/>
      <c r="AN49" s="275"/>
      <c r="AO49" s="275"/>
      <c r="AP49" s="275"/>
      <c r="AQ49" s="275"/>
    </row>
    <row r="50" spans="1:43" s="274" customFormat="1" ht="36" customHeight="1" x14ac:dyDescent="0.3">
      <c r="A50" s="312"/>
      <c r="B50" s="312"/>
      <c r="C50" s="313"/>
      <c r="D50" s="312"/>
      <c r="E50" s="312"/>
      <c r="F50" s="312"/>
      <c r="G50" s="312"/>
      <c r="H50" s="312"/>
      <c r="I50" s="312"/>
      <c r="J50" s="314"/>
      <c r="K50" s="314"/>
      <c r="L50" s="312"/>
      <c r="M50" s="312"/>
      <c r="N50" s="312"/>
      <c r="O50" s="312"/>
      <c r="P50" s="312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5"/>
      <c r="AQ50" s="275"/>
    </row>
    <row r="51" spans="1:43" s="274" customFormat="1" ht="36" customHeight="1" x14ac:dyDescent="0.3">
      <c r="A51" s="312"/>
      <c r="B51" s="312"/>
      <c r="C51" s="313"/>
      <c r="D51" s="312"/>
      <c r="E51" s="312"/>
      <c r="F51" s="312"/>
      <c r="G51" s="312"/>
      <c r="H51" s="312"/>
      <c r="I51" s="312"/>
      <c r="J51" s="314"/>
      <c r="K51" s="314"/>
      <c r="L51" s="312"/>
      <c r="M51" s="312"/>
      <c r="N51" s="312"/>
      <c r="O51" s="312"/>
      <c r="P51" s="312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75"/>
      <c r="AI51" s="275"/>
      <c r="AJ51" s="275"/>
      <c r="AK51" s="275"/>
      <c r="AL51" s="275"/>
      <c r="AM51" s="275"/>
      <c r="AN51" s="275"/>
      <c r="AO51" s="275"/>
      <c r="AP51" s="275"/>
      <c r="AQ51" s="275"/>
    </row>
    <row r="52" spans="1:43" s="274" customFormat="1" ht="36" customHeight="1" x14ac:dyDescent="0.3">
      <c r="A52" s="312"/>
      <c r="B52" s="312"/>
      <c r="C52" s="313"/>
      <c r="D52" s="312"/>
      <c r="E52" s="312"/>
      <c r="F52" s="312"/>
      <c r="G52" s="312"/>
      <c r="H52" s="312"/>
      <c r="I52" s="312"/>
      <c r="J52" s="314"/>
      <c r="K52" s="314"/>
      <c r="L52" s="312"/>
      <c r="M52" s="312"/>
      <c r="N52" s="312"/>
      <c r="O52" s="312"/>
      <c r="P52" s="312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5"/>
      <c r="AQ52" s="275"/>
    </row>
    <row r="53" spans="1:43" s="274" customFormat="1" ht="36" customHeight="1" x14ac:dyDescent="0.3">
      <c r="A53" s="312"/>
      <c r="B53" s="312"/>
      <c r="C53" s="313"/>
      <c r="D53" s="312"/>
      <c r="E53" s="312"/>
      <c r="F53" s="312"/>
      <c r="G53" s="312"/>
      <c r="H53" s="312"/>
      <c r="I53" s="312"/>
      <c r="J53" s="314"/>
      <c r="K53" s="314"/>
      <c r="L53" s="312"/>
      <c r="M53" s="312"/>
      <c r="N53" s="312"/>
      <c r="O53" s="312"/>
      <c r="P53" s="312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  <c r="AH53" s="275"/>
      <c r="AI53" s="275"/>
      <c r="AJ53" s="275"/>
      <c r="AK53" s="275"/>
      <c r="AL53" s="275"/>
      <c r="AM53" s="275"/>
      <c r="AN53" s="275"/>
      <c r="AO53" s="275"/>
      <c r="AP53" s="275"/>
      <c r="AQ53" s="275"/>
    </row>
    <row r="54" spans="1:43" s="274" customFormat="1" ht="36" customHeight="1" x14ac:dyDescent="0.3">
      <c r="A54" s="312"/>
      <c r="B54" s="312"/>
      <c r="C54" s="313"/>
      <c r="D54" s="312"/>
      <c r="E54" s="312"/>
      <c r="F54" s="312"/>
      <c r="G54" s="312"/>
      <c r="H54" s="312"/>
      <c r="I54" s="312"/>
      <c r="J54" s="314"/>
      <c r="K54" s="314"/>
      <c r="L54" s="312"/>
      <c r="M54" s="312"/>
      <c r="N54" s="312"/>
      <c r="O54" s="312"/>
      <c r="P54" s="312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275"/>
      <c r="AF54" s="275"/>
      <c r="AG54" s="275"/>
      <c r="AH54" s="275"/>
      <c r="AI54" s="275"/>
      <c r="AJ54" s="275"/>
      <c r="AK54" s="275"/>
      <c r="AL54" s="275"/>
      <c r="AM54" s="275"/>
      <c r="AN54" s="275"/>
      <c r="AO54" s="275"/>
      <c r="AP54" s="275"/>
      <c r="AQ54" s="275"/>
    </row>
    <row r="55" spans="1:43" s="274" customFormat="1" ht="36" customHeight="1" x14ac:dyDescent="0.3">
      <c r="A55" s="312"/>
      <c r="B55" s="312"/>
      <c r="C55" s="313"/>
      <c r="D55" s="312"/>
      <c r="E55" s="312"/>
      <c r="F55" s="312"/>
      <c r="G55" s="312"/>
      <c r="H55" s="312"/>
      <c r="I55" s="312"/>
      <c r="J55" s="314"/>
      <c r="K55" s="314"/>
      <c r="L55" s="312"/>
      <c r="M55" s="312"/>
      <c r="N55" s="312"/>
      <c r="O55" s="312"/>
      <c r="P55" s="312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75"/>
      <c r="AI55" s="275"/>
      <c r="AJ55" s="275"/>
      <c r="AK55" s="275"/>
      <c r="AL55" s="275"/>
      <c r="AM55" s="275"/>
      <c r="AN55" s="275"/>
      <c r="AO55" s="275"/>
      <c r="AP55" s="275"/>
      <c r="AQ55" s="275"/>
    </row>
    <row r="56" spans="1:43" s="274" customFormat="1" ht="36" customHeight="1" x14ac:dyDescent="0.3">
      <c r="A56" s="312"/>
      <c r="B56" s="312"/>
      <c r="C56" s="313"/>
      <c r="D56" s="312"/>
      <c r="E56" s="312"/>
      <c r="F56" s="312"/>
      <c r="G56" s="312"/>
      <c r="H56" s="312"/>
      <c r="I56" s="312"/>
      <c r="J56" s="314"/>
      <c r="K56" s="314"/>
      <c r="L56" s="312"/>
      <c r="M56" s="312"/>
      <c r="N56" s="312"/>
      <c r="O56" s="312"/>
      <c r="P56" s="312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75"/>
      <c r="AI56" s="275"/>
      <c r="AJ56" s="275"/>
      <c r="AK56" s="275"/>
      <c r="AL56" s="275"/>
      <c r="AM56" s="275"/>
      <c r="AN56" s="275"/>
      <c r="AO56" s="275"/>
      <c r="AP56" s="275"/>
      <c r="AQ56" s="275"/>
    </row>
    <row r="57" spans="1:43" s="274" customFormat="1" ht="36" customHeight="1" x14ac:dyDescent="0.3">
      <c r="A57" s="312"/>
      <c r="B57" s="312"/>
      <c r="C57" s="313"/>
      <c r="D57" s="312"/>
      <c r="E57" s="312"/>
      <c r="F57" s="312"/>
      <c r="G57" s="312"/>
      <c r="H57" s="312"/>
      <c r="I57" s="312"/>
      <c r="J57" s="314"/>
      <c r="K57" s="314"/>
      <c r="L57" s="312"/>
      <c r="M57" s="312"/>
      <c r="N57" s="312"/>
      <c r="O57" s="312"/>
      <c r="P57" s="312"/>
      <c r="Q57" s="275"/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  <c r="AC57" s="275"/>
      <c r="AD57" s="275"/>
      <c r="AE57" s="275"/>
      <c r="AF57" s="275"/>
      <c r="AG57" s="275"/>
      <c r="AH57" s="275"/>
      <c r="AI57" s="275"/>
      <c r="AJ57" s="275"/>
      <c r="AK57" s="275"/>
      <c r="AL57" s="275"/>
      <c r="AM57" s="275"/>
      <c r="AN57" s="275"/>
      <c r="AO57" s="275"/>
      <c r="AP57" s="275"/>
      <c r="AQ57" s="275"/>
    </row>
    <row r="58" spans="1:43" s="274" customFormat="1" ht="36" customHeight="1" x14ac:dyDescent="0.3">
      <c r="A58" s="312"/>
      <c r="B58" s="312"/>
      <c r="C58" s="313"/>
      <c r="D58" s="312"/>
      <c r="E58" s="312"/>
      <c r="F58" s="312"/>
      <c r="G58" s="312"/>
      <c r="H58" s="312"/>
      <c r="I58" s="312"/>
      <c r="J58" s="314"/>
      <c r="K58" s="314"/>
      <c r="L58" s="312"/>
      <c r="M58" s="312"/>
      <c r="N58" s="312"/>
      <c r="O58" s="312"/>
      <c r="P58" s="312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75"/>
      <c r="AL58" s="275"/>
      <c r="AM58" s="275"/>
      <c r="AN58" s="275"/>
      <c r="AO58" s="275"/>
      <c r="AP58" s="275"/>
      <c r="AQ58" s="275"/>
    </row>
    <row r="59" spans="1:43" s="274" customFormat="1" ht="36" customHeight="1" x14ac:dyDescent="0.3">
      <c r="A59" s="312"/>
      <c r="B59" s="312"/>
      <c r="C59" s="313"/>
      <c r="D59" s="312"/>
      <c r="E59" s="312"/>
      <c r="F59" s="312"/>
      <c r="G59" s="312"/>
      <c r="H59" s="312"/>
      <c r="I59" s="312"/>
      <c r="J59" s="314"/>
      <c r="K59" s="314"/>
      <c r="L59" s="312"/>
      <c r="M59" s="312"/>
      <c r="N59" s="312"/>
      <c r="O59" s="312"/>
      <c r="P59" s="312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  <c r="AC59" s="275"/>
      <c r="AD59" s="275"/>
      <c r="AE59" s="275"/>
      <c r="AF59" s="275"/>
      <c r="AG59" s="275"/>
      <c r="AH59" s="275"/>
      <c r="AI59" s="275"/>
      <c r="AJ59" s="275"/>
      <c r="AK59" s="275"/>
      <c r="AL59" s="275"/>
      <c r="AM59" s="275"/>
      <c r="AN59" s="275"/>
      <c r="AO59" s="275"/>
      <c r="AP59" s="275"/>
      <c r="AQ59" s="275"/>
    </row>
    <row r="60" spans="1:43" s="274" customFormat="1" ht="36" customHeight="1" x14ac:dyDescent="0.3">
      <c r="A60" s="312"/>
      <c r="B60" s="312"/>
      <c r="C60" s="313"/>
      <c r="D60" s="312"/>
      <c r="E60" s="312"/>
      <c r="F60" s="312"/>
      <c r="G60" s="312"/>
      <c r="H60" s="312"/>
      <c r="I60" s="312"/>
      <c r="J60" s="314"/>
      <c r="K60" s="314"/>
      <c r="L60" s="312"/>
      <c r="M60" s="312"/>
      <c r="N60" s="312"/>
      <c r="O60" s="312"/>
      <c r="P60" s="312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</row>
    <row r="61" spans="1:43" s="274" customFormat="1" ht="36" customHeight="1" x14ac:dyDescent="0.3">
      <c r="A61" s="312"/>
      <c r="B61" s="312"/>
      <c r="C61" s="313"/>
      <c r="D61" s="312"/>
      <c r="E61" s="312"/>
      <c r="F61" s="312"/>
      <c r="G61" s="312"/>
      <c r="H61" s="312"/>
      <c r="I61" s="312"/>
      <c r="J61" s="314"/>
      <c r="K61" s="314"/>
      <c r="L61" s="312"/>
      <c r="M61" s="312"/>
      <c r="N61" s="312"/>
      <c r="O61" s="312"/>
      <c r="P61" s="312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</row>
    <row r="62" spans="1:43" s="274" customFormat="1" ht="36" customHeight="1" x14ac:dyDescent="0.3">
      <c r="A62" s="312"/>
      <c r="B62" s="312"/>
      <c r="C62" s="313"/>
      <c r="D62" s="312"/>
      <c r="E62" s="312"/>
      <c r="F62" s="312"/>
      <c r="G62" s="312"/>
      <c r="H62" s="312"/>
      <c r="I62" s="312"/>
      <c r="J62" s="314"/>
      <c r="K62" s="314"/>
      <c r="L62" s="312"/>
      <c r="M62" s="312"/>
      <c r="N62" s="312"/>
      <c r="O62" s="312"/>
      <c r="P62" s="312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5"/>
      <c r="AQ62" s="275"/>
    </row>
    <row r="63" spans="1:43" s="274" customFormat="1" ht="36" customHeight="1" x14ac:dyDescent="0.3">
      <c r="A63" s="312"/>
      <c r="B63" s="312"/>
      <c r="C63" s="313"/>
      <c r="D63" s="312"/>
      <c r="E63" s="312"/>
      <c r="F63" s="312"/>
      <c r="G63" s="312"/>
      <c r="H63" s="312"/>
      <c r="I63" s="312"/>
      <c r="J63" s="314"/>
      <c r="K63" s="314"/>
      <c r="L63" s="312"/>
      <c r="M63" s="312"/>
      <c r="N63" s="312"/>
      <c r="O63" s="312"/>
      <c r="P63" s="312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275"/>
      <c r="AH63" s="275"/>
      <c r="AI63" s="275"/>
      <c r="AJ63" s="275"/>
      <c r="AK63" s="275"/>
      <c r="AL63" s="275"/>
      <c r="AM63" s="275"/>
      <c r="AN63" s="275"/>
      <c r="AO63" s="275"/>
      <c r="AP63" s="275"/>
      <c r="AQ63" s="275"/>
    </row>
    <row r="64" spans="1:43" s="274" customFormat="1" ht="36" customHeight="1" x14ac:dyDescent="0.3">
      <c r="A64" s="312"/>
      <c r="B64" s="312"/>
      <c r="C64" s="313"/>
      <c r="D64" s="312"/>
      <c r="E64" s="312"/>
      <c r="F64" s="312"/>
      <c r="G64" s="312"/>
      <c r="H64" s="312"/>
      <c r="I64" s="312"/>
      <c r="J64" s="314"/>
      <c r="K64" s="314"/>
      <c r="L64" s="312"/>
      <c r="M64" s="312"/>
      <c r="N64" s="312"/>
      <c r="O64" s="312"/>
      <c r="P64" s="312"/>
      <c r="Q64" s="275"/>
      <c r="R64" s="275"/>
      <c r="S64" s="275"/>
      <c r="T64" s="275"/>
      <c r="U64" s="275"/>
      <c r="V64" s="275"/>
      <c r="W64" s="275"/>
      <c r="X64" s="275"/>
      <c r="Y64" s="275"/>
      <c r="Z64" s="275"/>
      <c r="AA64" s="275"/>
      <c r="AB64" s="275"/>
      <c r="AC64" s="275"/>
      <c r="AD64" s="275"/>
      <c r="AE64" s="275"/>
      <c r="AF64" s="275"/>
      <c r="AG64" s="275"/>
      <c r="AH64" s="275"/>
      <c r="AI64" s="275"/>
      <c r="AJ64" s="275"/>
      <c r="AK64" s="275"/>
      <c r="AL64" s="275"/>
      <c r="AM64" s="275"/>
      <c r="AN64" s="275"/>
      <c r="AO64" s="275"/>
      <c r="AP64" s="275"/>
      <c r="AQ64" s="275"/>
    </row>
    <row r="65" spans="1:43" s="274" customFormat="1" ht="36" customHeight="1" x14ac:dyDescent="0.3">
      <c r="A65" s="312"/>
      <c r="B65" s="312"/>
      <c r="C65" s="313"/>
      <c r="D65" s="312"/>
      <c r="E65" s="312"/>
      <c r="F65" s="312"/>
      <c r="G65" s="312"/>
      <c r="H65" s="312"/>
      <c r="I65" s="312"/>
      <c r="J65" s="314"/>
      <c r="K65" s="314"/>
      <c r="L65" s="312"/>
      <c r="M65" s="312"/>
      <c r="N65" s="312"/>
      <c r="O65" s="312"/>
      <c r="P65" s="312"/>
      <c r="Q65" s="275"/>
      <c r="R65" s="275"/>
      <c r="S65" s="275"/>
      <c r="T65" s="275"/>
      <c r="U65" s="275"/>
      <c r="V65" s="275"/>
      <c r="W65" s="275"/>
      <c r="X65" s="275"/>
      <c r="Y65" s="275"/>
      <c r="Z65" s="275"/>
      <c r="AA65" s="275"/>
      <c r="AB65" s="275"/>
      <c r="AC65" s="275"/>
      <c r="AD65" s="275"/>
      <c r="AE65" s="275"/>
      <c r="AF65" s="275"/>
      <c r="AG65" s="275"/>
      <c r="AH65" s="275"/>
      <c r="AI65" s="275"/>
      <c r="AJ65" s="275"/>
      <c r="AK65" s="275"/>
      <c r="AL65" s="275"/>
      <c r="AM65" s="275"/>
      <c r="AN65" s="275"/>
      <c r="AO65" s="275"/>
      <c r="AP65" s="275"/>
      <c r="AQ65" s="275"/>
    </row>
    <row r="66" spans="1:43" s="274" customFormat="1" ht="36" customHeight="1" x14ac:dyDescent="0.3">
      <c r="A66" s="312"/>
      <c r="B66" s="312"/>
      <c r="C66" s="313"/>
      <c r="D66" s="312"/>
      <c r="E66" s="312"/>
      <c r="F66" s="312"/>
      <c r="G66" s="312"/>
      <c r="H66" s="312"/>
      <c r="I66" s="312"/>
      <c r="J66" s="314"/>
      <c r="K66" s="314"/>
      <c r="L66" s="312"/>
      <c r="M66" s="312"/>
      <c r="N66" s="312"/>
      <c r="O66" s="312"/>
      <c r="P66" s="312"/>
      <c r="Q66" s="275"/>
      <c r="R66" s="275"/>
      <c r="S66" s="275"/>
      <c r="T66" s="275"/>
      <c r="U66" s="275"/>
      <c r="V66" s="275"/>
      <c r="W66" s="275"/>
      <c r="X66" s="275"/>
      <c r="Y66" s="275"/>
      <c r="Z66" s="275"/>
      <c r="AA66" s="275"/>
      <c r="AB66" s="275"/>
      <c r="AC66" s="275"/>
      <c r="AD66" s="275"/>
      <c r="AE66" s="275"/>
      <c r="AF66" s="275"/>
      <c r="AG66" s="275"/>
      <c r="AH66" s="275"/>
      <c r="AI66" s="275"/>
      <c r="AJ66" s="275"/>
      <c r="AK66" s="275"/>
      <c r="AL66" s="275"/>
      <c r="AM66" s="275"/>
      <c r="AN66" s="275"/>
      <c r="AO66" s="275"/>
      <c r="AP66" s="275"/>
      <c r="AQ66" s="275"/>
    </row>
    <row r="67" spans="1:43" s="274" customFormat="1" ht="36" customHeight="1" x14ac:dyDescent="0.3">
      <c r="A67" s="312"/>
      <c r="B67" s="312"/>
      <c r="C67" s="313"/>
      <c r="D67" s="312"/>
      <c r="E67" s="312"/>
      <c r="F67" s="312"/>
      <c r="G67" s="312"/>
      <c r="H67" s="312"/>
      <c r="I67" s="312"/>
      <c r="J67" s="314"/>
      <c r="K67" s="314"/>
      <c r="L67" s="312"/>
      <c r="M67" s="312"/>
      <c r="N67" s="312"/>
      <c r="O67" s="312"/>
      <c r="P67" s="312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75"/>
      <c r="AG67" s="275"/>
      <c r="AH67" s="275"/>
      <c r="AI67" s="275"/>
      <c r="AJ67" s="275"/>
      <c r="AK67" s="275"/>
      <c r="AL67" s="275"/>
      <c r="AM67" s="275"/>
      <c r="AN67" s="275"/>
      <c r="AO67" s="275"/>
      <c r="AP67" s="275"/>
      <c r="AQ67" s="275"/>
    </row>
    <row r="68" spans="1:43" s="274" customFormat="1" ht="36" customHeight="1" x14ac:dyDescent="0.3">
      <c r="A68" s="312"/>
      <c r="B68" s="312"/>
      <c r="C68" s="313"/>
      <c r="D68" s="312"/>
      <c r="E68" s="312"/>
      <c r="F68" s="312"/>
      <c r="G68" s="312"/>
      <c r="H68" s="312"/>
      <c r="I68" s="312"/>
      <c r="J68" s="314"/>
      <c r="K68" s="314"/>
      <c r="L68" s="312"/>
      <c r="M68" s="312"/>
      <c r="N68" s="312"/>
      <c r="O68" s="312"/>
      <c r="P68" s="312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5"/>
      <c r="AF68" s="275"/>
      <c r="AG68" s="275"/>
      <c r="AH68" s="275"/>
      <c r="AI68" s="275"/>
      <c r="AJ68" s="275"/>
      <c r="AK68" s="275"/>
      <c r="AL68" s="275"/>
      <c r="AM68" s="275"/>
      <c r="AN68" s="275"/>
      <c r="AO68" s="275"/>
      <c r="AP68" s="275"/>
      <c r="AQ68" s="275"/>
    </row>
    <row r="69" spans="1:43" s="274" customFormat="1" ht="36" customHeight="1" x14ac:dyDescent="0.3">
      <c r="A69" s="312"/>
      <c r="B69" s="312"/>
      <c r="C69" s="313"/>
      <c r="D69" s="312"/>
      <c r="E69" s="312"/>
      <c r="F69" s="312"/>
      <c r="G69" s="312"/>
      <c r="H69" s="312"/>
      <c r="I69" s="312"/>
      <c r="J69" s="314"/>
      <c r="K69" s="314"/>
      <c r="L69" s="312"/>
      <c r="M69" s="312"/>
      <c r="N69" s="312"/>
      <c r="O69" s="312"/>
      <c r="P69" s="312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</row>
    <row r="70" spans="1:43" s="274" customFormat="1" ht="36" customHeight="1" x14ac:dyDescent="0.3">
      <c r="A70" s="312"/>
      <c r="B70" s="312"/>
      <c r="C70" s="313"/>
      <c r="D70" s="312"/>
      <c r="E70" s="312"/>
      <c r="F70" s="312"/>
      <c r="G70" s="312"/>
      <c r="H70" s="312"/>
      <c r="I70" s="312"/>
      <c r="J70" s="314"/>
      <c r="K70" s="314"/>
      <c r="L70" s="312"/>
      <c r="M70" s="312"/>
      <c r="N70" s="312"/>
      <c r="O70" s="312"/>
      <c r="P70" s="312"/>
      <c r="Q70" s="275"/>
      <c r="R70" s="275"/>
      <c r="S70" s="275"/>
      <c r="T70" s="275"/>
      <c r="U70" s="275"/>
      <c r="V70" s="275"/>
      <c r="W70" s="275"/>
      <c r="X70" s="275"/>
      <c r="Y70" s="275"/>
      <c r="Z70" s="275"/>
      <c r="AA70" s="275"/>
      <c r="AB70" s="275"/>
      <c r="AC70" s="275"/>
      <c r="AD70" s="275"/>
      <c r="AE70" s="275"/>
      <c r="AF70" s="275"/>
      <c r="AG70" s="275"/>
      <c r="AH70" s="275"/>
      <c r="AI70" s="275"/>
      <c r="AJ70" s="275"/>
      <c r="AK70" s="275"/>
      <c r="AL70" s="275"/>
      <c r="AM70" s="275"/>
      <c r="AN70" s="275"/>
      <c r="AO70" s="275"/>
      <c r="AP70" s="275"/>
      <c r="AQ70" s="275"/>
    </row>
    <row r="71" spans="1:43" s="274" customFormat="1" ht="36" customHeight="1" x14ac:dyDescent="0.3">
      <c r="A71" s="312"/>
      <c r="B71" s="312"/>
      <c r="C71" s="313"/>
      <c r="D71" s="312"/>
      <c r="E71" s="312"/>
      <c r="F71" s="312"/>
      <c r="G71" s="312"/>
      <c r="H71" s="312"/>
      <c r="I71" s="312"/>
      <c r="J71" s="314"/>
      <c r="K71" s="314"/>
      <c r="L71" s="312"/>
      <c r="M71" s="312"/>
      <c r="N71" s="312"/>
      <c r="O71" s="312"/>
      <c r="P71" s="312"/>
      <c r="Q71" s="275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5"/>
      <c r="AC71" s="275"/>
      <c r="AD71" s="275"/>
      <c r="AE71" s="275"/>
      <c r="AF71" s="275"/>
      <c r="AG71" s="275"/>
      <c r="AH71" s="275"/>
      <c r="AI71" s="275"/>
      <c r="AJ71" s="275"/>
      <c r="AK71" s="275"/>
      <c r="AL71" s="275"/>
      <c r="AM71" s="275"/>
      <c r="AN71" s="275"/>
      <c r="AO71" s="275"/>
      <c r="AP71" s="275"/>
      <c r="AQ71" s="275"/>
    </row>
    <row r="72" spans="1:43" s="274" customFormat="1" ht="36" customHeight="1" x14ac:dyDescent="0.3">
      <c r="A72" s="312"/>
      <c r="B72" s="312"/>
      <c r="C72" s="313"/>
      <c r="D72" s="312"/>
      <c r="E72" s="312"/>
      <c r="F72" s="312"/>
      <c r="G72" s="312"/>
      <c r="H72" s="312"/>
      <c r="I72" s="312"/>
      <c r="J72" s="314"/>
      <c r="K72" s="314"/>
      <c r="L72" s="312"/>
      <c r="M72" s="312"/>
      <c r="N72" s="312"/>
      <c r="O72" s="312"/>
      <c r="P72" s="312"/>
      <c r="Q72" s="275"/>
      <c r="R72" s="275"/>
      <c r="S72" s="275"/>
      <c r="T72" s="275"/>
      <c r="U72" s="275"/>
      <c r="V72" s="275"/>
      <c r="W72" s="275"/>
      <c r="X72" s="275"/>
      <c r="Y72" s="275"/>
      <c r="Z72" s="275"/>
      <c r="AA72" s="275"/>
      <c r="AB72" s="275"/>
      <c r="AC72" s="275"/>
      <c r="AD72" s="275"/>
      <c r="AE72" s="275"/>
      <c r="AF72" s="275"/>
      <c r="AG72" s="275"/>
      <c r="AH72" s="275"/>
      <c r="AI72" s="275"/>
      <c r="AJ72" s="275"/>
      <c r="AK72" s="275"/>
      <c r="AL72" s="275"/>
      <c r="AM72" s="275"/>
      <c r="AN72" s="275"/>
      <c r="AO72" s="275"/>
      <c r="AP72" s="275"/>
      <c r="AQ72" s="275"/>
    </row>
    <row r="73" spans="1:43" s="274" customFormat="1" ht="36" customHeight="1" x14ac:dyDescent="0.3">
      <c r="A73" s="312"/>
      <c r="B73" s="312"/>
      <c r="C73" s="313"/>
      <c r="D73" s="312"/>
      <c r="E73" s="312"/>
      <c r="F73" s="312"/>
      <c r="G73" s="312"/>
      <c r="H73" s="312"/>
      <c r="I73" s="312"/>
      <c r="J73" s="314"/>
      <c r="K73" s="314"/>
      <c r="L73" s="312"/>
      <c r="M73" s="312"/>
      <c r="N73" s="312"/>
      <c r="O73" s="312"/>
      <c r="P73" s="312"/>
      <c r="Q73" s="275"/>
      <c r="R73" s="275"/>
      <c r="S73" s="275"/>
      <c r="T73" s="275"/>
      <c r="U73" s="275"/>
      <c r="V73" s="275"/>
      <c r="W73" s="275"/>
      <c r="X73" s="275"/>
      <c r="Y73" s="275"/>
      <c r="Z73" s="275"/>
      <c r="AA73" s="275"/>
      <c r="AB73" s="275"/>
      <c r="AC73" s="275"/>
      <c r="AD73" s="275"/>
      <c r="AE73" s="275"/>
      <c r="AF73" s="275"/>
      <c r="AG73" s="275"/>
      <c r="AH73" s="275"/>
      <c r="AI73" s="275"/>
      <c r="AJ73" s="275"/>
      <c r="AK73" s="275"/>
      <c r="AL73" s="275"/>
      <c r="AM73" s="275"/>
      <c r="AN73" s="275"/>
      <c r="AO73" s="275"/>
      <c r="AP73" s="275"/>
      <c r="AQ73" s="275"/>
    </row>
    <row r="74" spans="1:43" s="274" customFormat="1" ht="36" customHeight="1" x14ac:dyDescent="0.3">
      <c r="A74" s="312"/>
      <c r="B74" s="312"/>
      <c r="C74" s="313"/>
      <c r="D74" s="312"/>
      <c r="E74" s="312"/>
      <c r="F74" s="312"/>
      <c r="G74" s="312"/>
      <c r="H74" s="312"/>
      <c r="I74" s="312"/>
      <c r="J74" s="314"/>
      <c r="K74" s="314"/>
      <c r="L74" s="312"/>
      <c r="M74" s="312"/>
      <c r="N74" s="312"/>
      <c r="O74" s="312"/>
      <c r="P74" s="312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</row>
    <row r="75" spans="1:43" s="274" customFormat="1" ht="36" customHeight="1" x14ac:dyDescent="0.3">
      <c r="A75" s="312"/>
      <c r="B75" s="312"/>
      <c r="C75" s="313"/>
      <c r="D75" s="312"/>
      <c r="E75" s="312"/>
      <c r="F75" s="312"/>
      <c r="G75" s="312"/>
      <c r="H75" s="312"/>
      <c r="I75" s="312"/>
      <c r="J75" s="314"/>
      <c r="K75" s="314"/>
      <c r="L75" s="312"/>
      <c r="M75" s="312"/>
      <c r="N75" s="312"/>
      <c r="O75" s="312"/>
      <c r="P75" s="312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5"/>
      <c r="AF75" s="275"/>
      <c r="AG75" s="275"/>
      <c r="AH75" s="275"/>
      <c r="AI75" s="275"/>
      <c r="AJ75" s="275"/>
      <c r="AK75" s="275"/>
      <c r="AL75" s="275"/>
      <c r="AM75" s="275"/>
      <c r="AN75" s="275"/>
      <c r="AO75" s="275"/>
      <c r="AP75" s="275"/>
      <c r="AQ75" s="275"/>
    </row>
    <row r="76" spans="1:43" s="274" customFormat="1" ht="36" customHeight="1" x14ac:dyDescent="0.3">
      <c r="A76" s="312"/>
      <c r="B76" s="312"/>
      <c r="C76" s="313"/>
      <c r="D76" s="312"/>
      <c r="E76" s="312"/>
      <c r="F76" s="312"/>
      <c r="G76" s="312"/>
      <c r="H76" s="312"/>
      <c r="I76" s="312"/>
      <c r="J76" s="314"/>
      <c r="K76" s="314"/>
      <c r="L76" s="312"/>
      <c r="M76" s="312"/>
      <c r="N76" s="312"/>
      <c r="O76" s="312"/>
      <c r="P76" s="312"/>
      <c r="Q76" s="275"/>
      <c r="R76" s="275"/>
      <c r="S76" s="275"/>
      <c r="T76" s="275"/>
      <c r="U76" s="275"/>
      <c r="V76" s="275"/>
      <c r="W76" s="275"/>
      <c r="X76" s="275"/>
      <c r="Y76" s="275"/>
      <c r="Z76" s="275"/>
      <c r="AA76" s="275"/>
      <c r="AB76" s="275"/>
      <c r="AC76" s="275"/>
      <c r="AD76" s="275"/>
      <c r="AE76" s="275"/>
      <c r="AF76" s="275"/>
      <c r="AG76" s="275"/>
      <c r="AH76" s="275"/>
      <c r="AI76" s="275"/>
      <c r="AJ76" s="275"/>
      <c r="AK76" s="275"/>
      <c r="AL76" s="275"/>
      <c r="AM76" s="275"/>
      <c r="AN76" s="275"/>
      <c r="AO76" s="275"/>
      <c r="AP76" s="275"/>
      <c r="AQ76" s="275"/>
    </row>
    <row r="77" spans="1:43" s="274" customFormat="1" ht="36" customHeight="1" x14ac:dyDescent="0.3">
      <c r="A77" s="312"/>
      <c r="B77" s="312"/>
      <c r="C77" s="313"/>
      <c r="D77" s="312"/>
      <c r="E77" s="312"/>
      <c r="F77" s="312"/>
      <c r="G77" s="312"/>
      <c r="H77" s="312"/>
      <c r="I77" s="312"/>
      <c r="J77" s="314"/>
      <c r="K77" s="314"/>
      <c r="L77" s="312"/>
      <c r="M77" s="312"/>
      <c r="N77" s="312"/>
      <c r="O77" s="312"/>
      <c r="P77" s="312"/>
      <c r="Q77" s="275"/>
      <c r="R77" s="275"/>
      <c r="S77" s="275"/>
      <c r="T77" s="275"/>
      <c r="U77" s="275"/>
      <c r="V77" s="275"/>
      <c r="W77" s="275"/>
      <c r="X77" s="275"/>
      <c r="Y77" s="275"/>
      <c r="Z77" s="275"/>
      <c r="AA77" s="275"/>
      <c r="AB77" s="275"/>
      <c r="AC77" s="275"/>
      <c r="AD77" s="275"/>
      <c r="AE77" s="275"/>
      <c r="AF77" s="275"/>
      <c r="AG77" s="275"/>
      <c r="AH77" s="275"/>
      <c r="AI77" s="275"/>
      <c r="AJ77" s="275"/>
      <c r="AK77" s="275"/>
      <c r="AL77" s="275"/>
      <c r="AM77" s="275"/>
      <c r="AN77" s="275"/>
      <c r="AO77" s="275"/>
      <c r="AP77" s="275"/>
      <c r="AQ77" s="275"/>
    </row>
    <row r="78" spans="1:43" s="274" customFormat="1" ht="36" customHeight="1" x14ac:dyDescent="0.3">
      <c r="A78" s="312"/>
      <c r="B78" s="312"/>
      <c r="C78" s="313"/>
      <c r="D78" s="312"/>
      <c r="E78" s="312"/>
      <c r="F78" s="312"/>
      <c r="G78" s="312"/>
      <c r="H78" s="312"/>
      <c r="I78" s="312"/>
      <c r="J78" s="314"/>
      <c r="K78" s="314"/>
      <c r="L78" s="312"/>
      <c r="M78" s="312"/>
      <c r="N78" s="312"/>
      <c r="O78" s="312"/>
      <c r="P78" s="312"/>
      <c r="Q78" s="275"/>
      <c r="R78" s="275"/>
      <c r="S78" s="275"/>
      <c r="T78" s="275"/>
      <c r="U78" s="275"/>
      <c r="V78" s="275"/>
      <c r="W78" s="275"/>
      <c r="X78" s="275"/>
      <c r="Y78" s="275"/>
      <c r="Z78" s="275"/>
      <c r="AA78" s="275"/>
      <c r="AB78" s="275"/>
      <c r="AC78" s="275"/>
      <c r="AD78" s="275"/>
      <c r="AE78" s="275"/>
      <c r="AF78" s="275"/>
      <c r="AG78" s="275"/>
      <c r="AH78" s="275"/>
      <c r="AI78" s="275"/>
      <c r="AJ78" s="275"/>
      <c r="AK78" s="275"/>
      <c r="AL78" s="275"/>
      <c r="AM78" s="275"/>
      <c r="AN78" s="275"/>
      <c r="AO78" s="275"/>
      <c r="AP78" s="275"/>
      <c r="AQ78" s="275"/>
    </row>
    <row r="79" spans="1:43" s="274" customFormat="1" ht="36" customHeight="1" x14ac:dyDescent="0.3">
      <c r="A79" s="312"/>
      <c r="B79" s="312"/>
      <c r="C79" s="313"/>
      <c r="D79" s="312"/>
      <c r="E79" s="312"/>
      <c r="F79" s="312"/>
      <c r="G79" s="312"/>
      <c r="H79" s="312"/>
      <c r="I79" s="312"/>
      <c r="J79" s="314"/>
      <c r="K79" s="314"/>
      <c r="L79" s="312"/>
      <c r="M79" s="312"/>
      <c r="N79" s="312"/>
      <c r="O79" s="312"/>
      <c r="P79" s="312"/>
      <c r="Q79" s="275"/>
      <c r="R79" s="275"/>
      <c r="S79" s="275"/>
      <c r="T79" s="275"/>
      <c r="U79" s="275"/>
      <c r="V79" s="275"/>
      <c r="W79" s="275"/>
      <c r="X79" s="275"/>
      <c r="Y79" s="275"/>
      <c r="Z79" s="275"/>
      <c r="AA79" s="275"/>
      <c r="AB79" s="275"/>
      <c r="AC79" s="275"/>
      <c r="AD79" s="275"/>
      <c r="AE79" s="275"/>
      <c r="AF79" s="275"/>
      <c r="AG79" s="275"/>
      <c r="AH79" s="275"/>
      <c r="AI79" s="275"/>
      <c r="AJ79" s="275"/>
      <c r="AK79" s="275"/>
      <c r="AL79" s="275"/>
      <c r="AM79" s="275"/>
      <c r="AN79" s="275"/>
      <c r="AO79" s="275"/>
      <c r="AP79" s="275"/>
      <c r="AQ79" s="275"/>
    </row>
    <row r="80" spans="1:43" s="274" customFormat="1" ht="36" customHeight="1" x14ac:dyDescent="0.3">
      <c r="A80" s="312"/>
      <c r="B80" s="312"/>
      <c r="C80" s="313"/>
      <c r="D80" s="312"/>
      <c r="E80" s="312"/>
      <c r="F80" s="312"/>
      <c r="G80" s="312"/>
      <c r="H80" s="312"/>
      <c r="I80" s="312"/>
      <c r="J80" s="314"/>
      <c r="K80" s="314"/>
      <c r="L80" s="312"/>
      <c r="M80" s="312"/>
      <c r="N80" s="312"/>
      <c r="O80" s="312"/>
      <c r="P80" s="312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5"/>
      <c r="AC80" s="275"/>
      <c r="AD80" s="275"/>
      <c r="AE80" s="275"/>
      <c r="AF80" s="275"/>
      <c r="AG80" s="275"/>
      <c r="AH80" s="275"/>
      <c r="AI80" s="275"/>
      <c r="AJ80" s="275"/>
      <c r="AK80" s="275"/>
      <c r="AL80" s="275"/>
      <c r="AM80" s="275"/>
      <c r="AN80" s="275"/>
      <c r="AO80" s="275"/>
      <c r="AP80" s="275"/>
      <c r="AQ80" s="275"/>
    </row>
    <row r="81" spans="1:43" s="274" customFormat="1" ht="36" customHeight="1" x14ac:dyDescent="0.3">
      <c r="A81" s="312"/>
      <c r="B81" s="312"/>
      <c r="C81" s="313"/>
      <c r="D81" s="312"/>
      <c r="E81" s="312"/>
      <c r="F81" s="312"/>
      <c r="G81" s="312"/>
      <c r="H81" s="312"/>
      <c r="I81" s="312"/>
      <c r="J81" s="314"/>
      <c r="K81" s="314"/>
      <c r="L81" s="312"/>
      <c r="M81" s="312"/>
      <c r="N81" s="312"/>
      <c r="O81" s="312"/>
      <c r="P81" s="312"/>
      <c r="Q81" s="275"/>
      <c r="R81" s="275"/>
      <c r="S81" s="275"/>
      <c r="T81" s="275"/>
      <c r="U81" s="275"/>
      <c r="V81" s="275"/>
      <c r="W81" s="275"/>
      <c r="X81" s="275"/>
      <c r="Y81" s="275"/>
      <c r="Z81" s="275"/>
      <c r="AA81" s="275"/>
      <c r="AB81" s="275"/>
      <c r="AC81" s="275"/>
      <c r="AD81" s="275"/>
      <c r="AE81" s="275"/>
      <c r="AF81" s="275"/>
      <c r="AG81" s="275"/>
      <c r="AH81" s="275"/>
      <c r="AI81" s="275"/>
      <c r="AJ81" s="275"/>
      <c r="AK81" s="275"/>
      <c r="AL81" s="275"/>
      <c r="AM81" s="275"/>
      <c r="AN81" s="275"/>
      <c r="AO81" s="275"/>
      <c r="AP81" s="275"/>
      <c r="AQ81" s="275"/>
    </row>
    <row r="82" spans="1:43" s="274" customFormat="1" ht="36" customHeight="1" x14ac:dyDescent="0.3">
      <c r="A82" s="312"/>
      <c r="B82" s="312"/>
      <c r="C82" s="313"/>
      <c r="D82" s="312"/>
      <c r="E82" s="312"/>
      <c r="F82" s="312"/>
      <c r="G82" s="312"/>
      <c r="H82" s="312"/>
      <c r="I82" s="312"/>
      <c r="J82" s="314"/>
      <c r="K82" s="314"/>
      <c r="L82" s="312"/>
      <c r="M82" s="312"/>
      <c r="N82" s="312"/>
      <c r="O82" s="312"/>
      <c r="P82" s="312"/>
      <c r="Q82" s="275"/>
      <c r="R82" s="275"/>
      <c r="S82" s="275"/>
      <c r="T82" s="275"/>
      <c r="U82" s="275"/>
      <c r="V82" s="275"/>
      <c r="W82" s="275"/>
      <c r="X82" s="275"/>
      <c r="Y82" s="275"/>
      <c r="Z82" s="275"/>
      <c r="AA82" s="275"/>
      <c r="AB82" s="275"/>
      <c r="AC82" s="275"/>
      <c r="AD82" s="275"/>
      <c r="AE82" s="275"/>
      <c r="AF82" s="275"/>
      <c r="AG82" s="275"/>
      <c r="AH82" s="275"/>
      <c r="AI82" s="275"/>
      <c r="AJ82" s="275"/>
      <c r="AK82" s="275"/>
      <c r="AL82" s="275"/>
      <c r="AM82" s="275"/>
      <c r="AN82" s="275"/>
      <c r="AO82" s="275"/>
      <c r="AP82" s="275"/>
      <c r="AQ82" s="275"/>
    </row>
    <row r="83" spans="1:43" s="274" customFormat="1" ht="36" customHeight="1" x14ac:dyDescent="0.3">
      <c r="A83" s="312"/>
      <c r="B83" s="312"/>
      <c r="C83" s="313"/>
      <c r="D83" s="312"/>
      <c r="E83" s="312"/>
      <c r="F83" s="312"/>
      <c r="G83" s="312"/>
      <c r="H83" s="312"/>
      <c r="I83" s="312"/>
      <c r="J83" s="314"/>
      <c r="K83" s="314"/>
      <c r="L83" s="312"/>
      <c r="M83" s="312"/>
      <c r="N83" s="312"/>
      <c r="O83" s="312"/>
      <c r="P83" s="312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</row>
    <row r="84" spans="1:43" s="274" customFormat="1" ht="36" customHeight="1" x14ac:dyDescent="0.3">
      <c r="A84" s="312"/>
      <c r="B84" s="312"/>
      <c r="C84" s="313"/>
      <c r="D84" s="312"/>
      <c r="E84" s="312"/>
      <c r="F84" s="312"/>
      <c r="G84" s="312"/>
      <c r="H84" s="312"/>
      <c r="I84" s="312"/>
      <c r="J84" s="314"/>
      <c r="K84" s="314"/>
      <c r="L84" s="312"/>
      <c r="M84" s="312"/>
      <c r="N84" s="312"/>
      <c r="O84" s="312"/>
      <c r="P84" s="312"/>
      <c r="Q84" s="275"/>
      <c r="R84" s="275"/>
      <c r="S84" s="275"/>
      <c r="T84" s="275"/>
      <c r="U84" s="275"/>
      <c r="V84" s="275"/>
      <c r="W84" s="275"/>
      <c r="X84" s="275"/>
      <c r="Y84" s="275"/>
      <c r="Z84" s="275"/>
      <c r="AA84" s="275"/>
      <c r="AB84" s="275"/>
      <c r="AC84" s="275"/>
      <c r="AD84" s="275"/>
      <c r="AE84" s="275"/>
      <c r="AF84" s="275"/>
      <c r="AG84" s="275"/>
      <c r="AH84" s="275"/>
      <c r="AI84" s="275"/>
      <c r="AJ84" s="275"/>
      <c r="AK84" s="275"/>
      <c r="AL84" s="275"/>
      <c r="AM84" s="275"/>
      <c r="AN84" s="275"/>
      <c r="AO84" s="275"/>
      <c r="AP84" s="275"/>
      <c r="AQ84" s="275"/>
    </row>
    <row r="85" spans="1:43" s="274" customFormat="1" ht="36" customHeight="1" x14ac:dyDescent="0.3">
      <c r="A85" s="312"/>
      <c r="B85" s="312"/>
      <c r="C85" s="313"/>
      <c r="D85" s="312"/>
      <c r="E85" s="312"/>
      <c r="F85" s="312"/>
      <c r="G85" s="312"/>
      <c r="H85" s="312"/>
      <c r="I85" s="312"/>
      <c r="J85" s="314"/>
      <c r="K85" s="314"/>
      <c r="L85" s="312"/>
      <c r="M85" s="312"/>
      <c r="N85" s="312"/>
      <c r="O85" s="312"/>
      <c r="P85" s="312"/>
      <c r="Q85" s="275"/>
      <c r="R85" s="275"/>
      <c r="S85" s="275"/>
      <c r="T85" s="275"/>
      <c r="U85" s="275"/>
      <c r="V85" s="275"/>
      <c r="W85" s="275"/>
      <c r="X85" s="275"/>
      <c r="Y85" s="275"/>
      <c r="Z85" s="275"/>
      <c r="AA85" s="275"/>
      <c r="AB85" s="275"/>
      <c r="AC85" s="275"/>
      <c r="AD85" s="275"/>
      <c r="AE85" s="275"/>
      <c r="AF85" s="275"/>
      <c r="AG85" s="275"/>
      <c r="AH85" s="275"/>
      <c r="AI85" s="275"/>
      <c r="AJ85" s="275"/>
      <c r="AK85" s="275"/>
      <c r="AL85" s="275"/>
      <c r="AM85" s="275"/>
      <c r="AN85" s="275"/>
      <c r="AO85" s="275"/>
      <c r="AP85" s="275"/>
      <c r="AQ85" s="275"/>
    </row>
    <row r="86" spans="1:43" s="274" customFormat="1" ht="36" customHeight="1" x14ac:dyDescent="0.3">
      <c r="A86" s="312"/>
      <c r="B86" s="312"/>
      <c r="C86" s="313"/>
      <c r="D86" s="312"/>
      <c r="E86" s="312"/>
      <c r="F86" s="312"/>
      <c r="G86" s="312"/>
      <c r="H86" s="312"/>
      <c r="I86" s="312"/>
      <c r="J86" s="314"/>
      <c r="K86" s="314"/>
      <c r="L86" s="312"/>
      <c r="M86" s="312"/>
      <c r="N86" s="312"/>
      <c r="O86" s="312"/>
      <c r="P86" s="312"/>
      <c r="Q86" s="275"/>
      <c r="R86" s="275"/>
      <c r="S86" s="275"/>
      <c r="T86" s="275"/>
      <c r="U86" s="275"/>
      <c r="V86" s="275"/>
      <c r="W86" s="275"/>
      <c r="X86" s="275"/>
      <c r="Y86" s="275"/>
      <c r="Z86" s="275"/>
      <c r="AA86" s="275"/>
      <c r="AB86" s="275"/>
      <c r="AC86" s="275"/>
      <c r="AD86" s="275"/>
      <c r="AE86" s="275"/>
      <c r="AF86" s="275"/>
      <c r="AG86" s="275"/>
      <c r="AH86" s="275"/>
      <c r="AI86" s="275"/>
      <c r="AJ86" s="275"/>
      <c r="AK86" s="275"/>
      <c r="AL86" s="275"/>
      <c r="AM86" s="275"/>
      <c r="AN86" s="275"/>
      <c r="AO86" s="275"/>
      <c r="AP86" s="275"/>
      <c r="AQ86" s="275"/>
    </row>
    <row r="87" spans="1:43" s="274" customFormat="1" ht="36" customHeight="1" x14ac:dyDescent="0.3">
      <c r="A87" s="312"/>
      <c r="B87" s="312"/>
      <c r="C87" s="313"/>
      <c r="D87" s="312"/>
      <c r="E87" s="312"/>
      <c r="F87" s="312"/>
      <c r="G87" s="312"/>
      <c r="H87" s="312"/>
      <c r="I87" s="312"/>
      <c r="J87" s="314"/>
      <c r="K87" s="314"/>
      <c r="L87" s="312"/>
      <c r="M87" s="312"/>
      <c r="N87" s="312"/>
      <c r="O87" s="312"/>
      <c r="P87" s="312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275"/>
      <c r="AF87" s="275"/>
      <c r="AG87" s="275"/>
      <c r="AH87" s="275"/>
      <c r="AI87" s="275"/>
      <c r="AJ87" s="275"/>
      <c r="AK87" s="275"/>
      <c r="AL87" s="275"/>
      <c r="AM87" s="275"/>
      <c r="AN87" s="275"/>
      <c r="AO87" s="275"/>
      <c r="AP87" s="275"/>
      <c r="AQ87" s="275"/>
    </row>
    <row r="88" spans="1:43" s="274" customFormat="1" ht="36" customHeight="1" x14ac:dyDescent="0.3">
      <c r="A88" s="312"/>
      <c r="B88" s="312"/>
      <c r="C88" s="313"/>
      <c r="D88" s="312"/>
      <c r="E88" s="312"/>
      <c r="F88" s="312"/>
      <c r="G88" s="312"/>
      <c r="H88" s="312"/>
      <c r="I88" s="312"/>
      <c r="J88" s="314"/>
      <c r="K88" s="314"/>
      <c r="L88" s="312"/>
      <c r="M88" s="312"/>
      <c r="N88" s="312"/>
      <c r="O88" s="312"/>
      <c r="P88" s="312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</row>
    <row r="89" spans="1:43" s="274" customFormat="1" ht="36" customHeight="1" x14ac:dyDescent="0.3">
      <c r="A89" s="312"/>
      <c r="B89" s="312"/>
      <c r="C89" s="313"/>
      <c r="D89" s="312"/>
      <c r="E89" s="312"/>
      <c r="F89" s="312"/>
      <c r="G89" s="312"/>
      <c r="H89" s="312"/>
      <c r="I89" s="312"/>
      <c r="J89" s="314"/>
      <c r="K89" s="314"/>
      <c r="L89" s="312"/>
      <c r="M89" s="312"/>
      <c r="N89" s="312"/>
      <c r="O89" s="312"/>
      <c r="P89" s="312"/>
      <c r="Q89" s="275"/>
      <c r="R89" s="275"/>
      <c r="S89" s="275"/>
      <c r="T89" s="275"/>
      <c r="U89" s="275"/>
      <c r="V89" s="275"/>
      <c r="W89" s="275"/>
      <c r="X89" s="275"/>
      <c r="Y89" s="275"/>
      <c r="Z89" s="275"/>
      <c r="AA89" s="275"/>
      <c r="AB89" s="275"/>
      <c r="AC89" s="275"/>
      <c r="AD89" s="275"/>
      <c r="AE89" s="275"/>
      <c r="AF89" s="275"/>
      <c r="AG89" s="275"/>
      <c r="AH89" s="275"/>
      <c r="AI89" s="275"/>
      <c r="AJ89" s="275"/>
      <c r="AK89" s="275"/>
      <c r="AL89" s="275"/>
      <c r="AM89" s="275"/>
      <c r="AN89" s="275"/>
      <c r="AO89" s="275"/>
      <c r="AP89" s="275"/>
      <c r="AQ89" s="275"/>
    </row>
    <row r="90" spans="1:43" s="274" customFormat="1" ht="36" customHeight="1" x14ac:dyDescent="0.3">
      <c r="A90" s="312"/>
      <c r="B90" s="312"/>
      <c r="C90" s="313"/>
      <c r="D90" s="312"/>
      <c r="E90" s="312"/>
      <c r="F90" s="312"/>
      <c r="G90" s="312"/>
      <c r="H90" s="312"/>
      <c r="I90" s="312"/>
      <c r="J90" s="314"/>
      <c r="K90" s="314"/>
      <c r="L90" s="312"/>
      <c r="M90" s="312"/>
      <c r="N90" s="312"/>
      <c r="O90" s="312"/>
      <c r="P90" s="312"/>
      <c r="Q90" s="275"/>
      <c r="R90" s="275"/>
      <c r="S90" s="275"/>
      <c r="T90" s="275"/>
      <c r="U90" s="275"/>
      <c r="V90" s="275"/>
      <c r="W90" s="275"/>
      <c r="X90" s="275"/>
      <c r="Y90" s="275"/>
      <c r="Z90" s="275"/>
      <c r="AA90" s="275"/>
      <c r="AB90" s="275"/>
      <c r="AC90" s="275"/>
      <c r="AD90" s="275"/>
      <c r="AE90" s="275"/>
      <c r="AF90" s="275"/>
      <c r="AG90" s="275"/>
      <c r="AH90" s="275"/>
      <c r="AI90" s="275"/>
      <c r="AJ90" s="275"/>
      <c r="AK90" s="275"/>
      <c r="AL90" s="275"/>
      <c r="AM90" s="275"/>
      <c r="AN90" s="275"/>
      <c r="AO90" s="275"/>
      <c r="AP90" s="275"/>
      <c r="AQ90" s="275"/>
    </row>
    <row r="91" spans="1:43" s="274" customFormat="1" ht="36" customHeight="1" x14ac:dyDescent="0.3">
      <c r="A91" s="312"/>
      <c r="B91" s="312"/>
      <c r="C91" s="313"/>
      <c r="D91" s="312"/>
      <c r="E91" s="312"/>
      <c r="F91" s="312"/>
      <c r="G91" s="312"/>
      <c r="H91" s="312"/>
      <c r="I91" s="312"/>
      <c r="J91" s="314"/>
      <c r="K91" s="314"/>
      <c r="L91" s="312"/>
      <c r="M91" s="312"/>
      <c r="N91" s="312"/>
      <c r="O91" s="312"/>
      <c r="P91" s="312"/>
      <c r="Q91" s="275"/>
      <c r="R91" s="275"/>
      <c r="S91" s="275"/>
      <c r="T91" s="275"/>
      <c r="U91" s="275"/>
      <c r="V91" s="275"/>
      <c r="W91" s="275"/>
      <c r="X91" s="275"/>
      <c r="Y91" s="275"/>
      <c r="Z91" s="275"/>
      <c r="AA91" s="275"/>
      <c r="AB91" s="275"/>
      <c r="AC91" s="275"/>
      <c r="AD91" s="275"/>
      <c r="AE91" s="275"/>
      <c r="AF91" s="275"/>
      <c r="AG91" s="275"/>
      <c r="AH91" s="275"/>
      <c r="AI91" s="275"/>
      <c r="AJ91" s="275"/>
      <c r="AK91" s="275"/>
      <c r="AL91" s="275"/>
      <c r="AM91" s="275"/>
      <c r="AN91" s="275"/>
      <c r="AO91" s="275"/>
      <c r="AP91" s="275"/>
      <c r="AQ91" s="275"/>
    </row>
    <row r="92" spans="1:43" s="274" customFormat="1" ht="36" customHeight="1" x14ac:dyDescent="0.3">
      <c r="A92" s="312"/>
      <c r="B92" s="312"/>
      <c r="C92" s="313"/>
      <c r="D92" s="312"/>
      <c r="E92" s="312"/>
      <c r="F92" s="312"/>
      <c r="G92" s="312"/>
      <c r="H92" s="312"/>
      <c r="I92" s="312"/>
      <c r="J92" s="314"/>
      <c r="K92" s="314"/>
      <c r="L92" s="312"/>
      <c r="M92" s="312"/>
      <c r="N92" s="312"/>
      <c r="O92" s="312"/>
      <c r="P92" s="312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275"/>
      <c r="AG92" s="275"/>
      <c r="AH92" s="275"/>
      <c r="AI92" s="275"/>
      <c r="AJ92" s="275"/>
      <c r="AK92" s="275"/>
      <c r="AL92" s="275"/>
      <c r="AM92" s="275"/>
      <c r="AN92" s="275"/>
      <c r="AO92" s="275"/>
      <c r="AP92" s="275"/>
      <c r="AQ92" s="275"/>
    </row>
    <row r="93" spans="1:43" s="274" customFormat="1" ht="36" customHeight="1" x14ac:dyDescent="0.3">
      <c r="A93" s="312"/>
      <c r="B93" s="312"/>
      <c r="C93" s="313"/>
      <c r="D93" s="312"/>
      <c r="E93" s="312"/>
      <c r="F93" s="312"/>
      <c r="G93" s="312"/>
      <c r="H93" s="312"/>
      <c r="I93" s="312"/>
      <c r="J93" s="314"/>
      <c r="K93" s="314"/>
      <c r="L93" s="312"/>
      <c r="M93" s="312"/>
      <c r="N93" s="312"/>
      <c r="O93" s="312"/>
      <c r="P93" s="312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5"/>
      <c r="AI93" s="275"/>
      <c r="AJ93" s="275"/>
      <c r="AK93" s="275"/>
      <c r="AL93" s="275"/>
      <c r="AM93" s="275"/>
      <c r="AN93" s="275"/>
      <c r="AO93" s="275"/>
      <c r="AP93" s="275"/>
      <c r="AQ93" s="275"/>
    </row>
    <row r="94" spans="1:43" s="274" customFormat="1" ht="36" customHeight="1" x14ac:dyDescent="0.3">
      <c r="A94" s="312"/>
      <c r="B94" s="312"/>
      <c r="C94" s="313"/>
      <c r="D94" s="312"/>
      <c r="E94" s="312"/>
      <c r="F94" s="312"/>
      <c r="G94" s="312"/>
      <c r="H94" s="312"/>
      <c r="I94" s="312"/>
      <c r="J94" s="314"/>
      <c r="K94" s="314"/>
      <c r="L94" s="312"/>
      <c r="M94" s="312"/>
      <c r="N94" s="312"/>
      <c r="O94" s="312"/>
      <c r="P94" s="312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5"/>
      <c r="AI94" s="275"/>
      <c r="AJ94" s="275"/>
      <c r="AK94" s="275"/>
      <c r="AL94" s="275"/>
      <c r="AM94" s="275"/>
      <c r="AN94" s="275"/>
      <c r="AO94" s="275"/>
      <c r="AP94" s="275"/>
      <c r="AQ94" s="275"/>
    </row>
    <row r="95" spans="1:43" s="274" customFormat="1" ht="36" customHeight="1" x14ac:dyDescent="0.3">
      <c r="A95" s="312"/>
      <c r="B95" s="312"/>
      <c r="C95" s="313"/>
      <c r="D95" s="312"/>
      <c r="E95" s="312"/>
      <c r="F95" s="312"/>
      <c r="G95" s="312"/>
      <c r="H95" s="312"/>
      <c r="I95" s="312"/>
      <c r="J95" s="314"/>
      <c r="K95" s="314"/>
      <c r="L95" s="312"/>
      <c r="M95" s="312"/>
      <c r="N95" s="312"/>
      <c r="O95" s="312"/>
      <c r="P95" s="312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5"/>
      <c r="AH95" s="275"/>
      <c r="AI95" s="275"/>
      <c r="AJ95" s="275"/>
      <c r="AK95" s="275"/>
      <c r="AL95" s="275"/>
      <c r="AM95" s="275"/>
      <c r="AN95" s="275"/>
      <c r="AO95" s="275"/>
      <c r="AP95" s="275"/>
      <c r="AQ95" s="275"/>
    </row>
    <row r="96" spans="1:43" s="274" customFormat="1" ht="36" customHeight="1" x14ac:dyDescent="0.3">
      <c r="A96" s="312"/>
      <c r="B96" s="312"/>
      <c r="C96" s="313"/>
      <c r="D96" s="312"/>
      <c r="E96" s="312"/>
      <c r="F96" s="312"/>
      <c r="G96" s="312"/>
      <c r="H96" s="312"/>
      <c r="I96" s="312"/>
      <c r="J96" s="314"/>
      <c r="K96" s="314"/>
      <c r="L96" s="312"/>
      <c r="M96" s="312"/>
      <c r="N96" s="312"/>
      <c r="O96" s="312"/>
      <c r="P96" s="312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5"/>
      <c r="AH96" s="275"/>
      <c r="AI96" s="275"/>
      <c r="AJ96" s="275"/>
      <c r="AK96" s="275"/>
      <c r="AL96" s="275"/>
      <c r="AM96" s="275"/>
      <c r="AN96" s="275"/>
      <c r="AO96" s="275"/>
      <c r="AP96" s="275"/>
      <c r="AQ96" s="275"/>
    </row>
    <row r="97" spans="1:43" s="274" customFormat="1" ht="36" customHeight="1" x14ac:dyDescent="0.3">
      <c r="A97" s="312"/>
      <c r="B97" s="312"/>
      <c r="C97" s="313"/>
      <c r="D97" s="312"/>
      <c r="E97" s="312"/>
      <c r="F97" s="312"/>
      <c r="G97" s="312"/>
      <c r="H97" s="312"/>
      <c r="I97" s="312"/>
      <c r="J97" s="314"/>
      <c r="K97" s="314"/>
      <c r="L97" s="312"/>
      <c r="M97" s="312"/>
      <c r="N97" s="312"/>
      <c r="O97" s="312"/>
      <c r="P97" s="312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5"/>
      <c r="AH97" s="275"/>
      <c r="AI97" s="275"/>
      <c r="AJ97" s="275"/>
      <c r="AK97" s="275"/>
      <c r="AL97" s="275"/>
      <c r="AM97" s="275"/>
      <c r="AN97" s="275"/>
      <c r="AO97" s="275"/>
      <c r="AP97" s="275"/>
      <c r="AQ97" s="275"/>
    </row>
    <row r="98" spans="1:43" s="274" customFormat="1" ht="36" customHeight="1" x14ac:dyDescent="0.3">
      <c r="A98" s="312"/>
      <c r="B98" s="312"/>
      <c r="C98" s="313"/>
      <c r="D98" s="312"/>
      <c r="E98" s="312"/>
      <c r="F98" s="312"/>
      <c r="G98" s="312"/>
      <c r="H98" s="312"/>
      <c r="I98" s="312"/>
      <c r="J98" s="314"/>
      <c r="K98" s="314"/>
      <c r="L98" s="312"/>
      <c r="M98" s="312"/>
      <c r="N98" s="312"/>
      <c r="O98" s="312"/>
      <c r="P98" s="312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5"/>
      <c r="AH98" s="275"/>
      <c r="AI98" s="275"/>
      <c r="AJ98" s="275"/>
      <c r="AK98" s="275"/>
      <c r="AL98" s="275"/>
      <c r="AM98" s="275"/>
      <c r="AN98" s="275"/>
      <c r="AO98" s="275"/>
      <c r="AP98" s="275"/>
      <c r="AQ98" s="275"/>
    </row>
    <row r="99" spans="1:43" s="274" customFormat="1" ht="36" customHeight="1" x14ac:dyDescent="0.3">
      <c r="A99" s="312"/>
      <c r="B99" s="312"/>
      <c r="C99" s="313"/>
      <c r="D99" s="312"/>
      <c r="E99" s="312"/>
      <c r="F99" s="312"/>
      <c r="G99" s="312"/>
      <c r="H99" s="312"/>
      <c r="I99" s="312"/>
      <c r="J99" s="314"/>
      <c r="K99" s="314"/>
      <c r="L99" s="312"/>
      <c r="M99" s="312"/>
      <c r="N99" s="312"/>
      <c r="O99" s="312"/>
      <c r="P99" s="312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275"/>
      <c r="AF99" s="275"/>
      <c r="AG99" s="275"/>
      <c r="AH99" s="275"/>
      <c r="AI99" s="275"/>
      <c r="AJ99" s="275"/>
      <c r="AK99" s="275"/>
      <c r="AL99" s="275"/>
      <c r="AM99" s="275"/>
      <c r="AN99" s="275"/>
      <c r="AO99" s="275"/>
      <c r="AP99" s="275"/>
      <c r="AQ99" s="275"/>
    </row>
    <row r="100" spans="1:43" s="274" customFormat="1" ht="36" customHeight="1" x14ac:dyDescent="0.3">
      <c r="A100" s="312"/>
      <c r="B100" s="312"/>
      <c r="C100" s="313"/>
      <c r="D100" s="312"/>
      <c r="E100" s="312"/>
      <c r="F100" s="312"/>
      <c r="G100" s="312"/>
      <c r="H100" s="312"/>
      <c r="I100" s="312"/>
      <c r="J100" s="314"/>
      <c r="K100" s="314"/>
      <c r="L100" s="312"/>
      <c r="M100" s="312"/>
      <c r="N100" s="312"/>
      <c r="O100" s="312"/>
      <c r="P100" s="312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5"/>
      <c r="AI100" s="275"/>
      <c r="AJ100" s="275"/>
      <c r="AK100" s="275"/>
      <c r="AL100" s="275"/>
      <c r="AM100" s="275"/>
      <c r="AN100" s="275"/>
      <c r="AO100" s="275"/>
      <c r="AP100" s="275"/>
      <c r="AQ100" s="275"/>
    </row>
    <row r="101" spans="1:43" s="274" customFormat="1" ht="36" customHeight="1" x14ac:dyDescent="0.3">
      <c r="A101" s="312"/>
      <c r="B101" s="312"/>
      <c r="C101" s="313"/>
      <c r="D101" s="312"/>
      <c r="E101" s="312"/>
      <c r="F101" s="312"/>
      <c r="G101" s="312"/>
      <c r="H101" s="312"/>
      <c r="I101" s="312"/>
      <c r="J101" s="314"/>
      <c r="K101" s="314"/>
      <c r="L101" s="312"/>
      <c r="M101" s="312"/>
      <c r="N101" s="312"/>
      <c r="O101" s="312"/>
      <c r="P101" s="312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5"/>
      <c r="AJ101" s="275"/>
      <c r="AK101" s="275"/>
      <c r="AL101" s="275"/>
      <c r="AM101" s="275"/>
      <c r="AN101" s="275"/>
      <c r="AO101" s="275"/>
      <c r="AP101" s="275"/>
      <c r="AQ101" s="275"/>
    </row>
    <row r="102" spans="1:43" s="274" customFormat="1" ht="36" customHeight="1" x14ac:dyDescent="0.3">
      <c r="A102" s="312"/>
      <c r="B102" s="312"/>
      <c r="C102" s="313"/>
      <c r="D102" s="312"/>
      <c r="E102" s="312"/>
      <c r="F102" s="312"/>
      <c r="G102" s="312"/>
      <c r="H102" s="312"/>
      <c r="I102" s="312"/>
      <c r="J102" s="314"/>
      <c r="K102" s="314"/>
      <c r="L102" s="312"/>
      <c r="M102" s="312"/>
      <c r="N102" s="312"/>
      <c r="O102" s="312"/>
      <c r="P102" s="312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</row>
    <row r="103" spans="1:43" s="274" customFormat="1" ht="36" customHeight="1" x14ac:dyDescent="0.3">
      <c r="A103" s="312"/>
      <c r="B103" s="312"/>
      <c r="C103" s="313"/>
      <c r="D103" s="312"/>
      <c r="E103" s="312"/>
      <c r="F103" s="312"/>
      <c r="G103" s="312"/>
      <c r="H103" s="312"/>
      <c r="I103" s="312"/>
      <c r="J103" s="314"/>
      <c r="K103" s="314"/>
      <c r="L103" s="312"/>
      <c r="M103" s="312"/>
      <c r="N103" s="312"/>
      <c r="O103" s="312"/>
      <c r="P103" s="312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275"/>
      <c r="AE103" s="275"/>
      <c r="AF103" s="275"/>
      <c r="AG103" s="275"/>
      <c r="AH103" s="275"/>
      <c r="AI103" s="275"/>
      <c r="AJ103" s="275"/>
      <c r="AK103" s="275"/>
      <c r="AL103" s="275"/>
      <c r="AM103" s="275"/>
      <c r="AN103" s="275"/>
      <c r="AO103" s="275"/>
      <c r="AP103" s="275"/>
      <c r="AQ103" s="275"/>
    </row>
    <row r="104" spans="1:43" s="274" customFormat="1" ht="36" customHeight="1" x14ac:dyDescent="0.3">
      <c r="A104" s="312"/>
      <c r="B104" s="312"/>
      <c r="C104" s="313"/>
      <c r="D104" s="312"/>
      <c r="E104" s="312"/>
      <c r="F104" s="312"/>
      <c r="G104" s="312"/>
      <c r="H104" s="312"/>
      <c r="I104" s="312"/>
      <c r="J104" s="314"/>
      <c r="K104" s="314"/>
      <c r="L104" s="312"/>
      <c r="M104" s="312"/>
      <c r="N104" s="312"/>
      <c r="O104" s="312"/>
      <c r="P104" s="312"/>
      <c r="Q104" s="275"/>
      <c r="R104" s="275"/>
      <c r="S104" s="275"/>
      <c r="T104" s="275"/>
      <c r="U104" s="275"/>
      <c r="V104" s="275"/>
      <c r="W104" s="275"/>
      <c r="X104" s="275"/>
      <c r="Y104" s="275"/>
      <c r="Z104" s="275"/>
      <c r="AA104" s="275"/>
      <c r="AB104" s="275"/>
      <c r="AC104" s="275"/>
      <c r="AD104" s="275"/>
      <c r="AE104" s="275"/>
      <c r="AF104" s="275"/>
      <c r="AG104" s="275"/>
      <c r="AH104" s="275"/>
      <c r="AI104" s="275"/>
      <c r="AJ104" s="275"/>
      <c r="AK104" s="275"/>
      <c r="AL104" s="275"/>
      <c r="AM104" s="275"/>
      <c r="AN104" s="275"/>
      <c r="AO104" s="275"/>
      <c r="AP104" s="275"/>
      <c r="AQ104" s="275"/>
    </row>
    <row r="105" spans="1:43" s="274" customFormat="1" ht="36" customHeight="1" x14ac:dyDescent="0.3">
      <c r="A105" s="312"/>
      <c r="B105" s="312"/>
      <c r="C105" s="313"/>
      <c r="D105" s="312"/>
      <c r="E105" s="312"/>
      <c r="F105" s="312"/>
      <c r="G105" s="312"/>
      <c r="H105" s="312"/>
      <c r="I105" s="312"/>
      <c r="J105" s="314"/>
      <c r="K105" s="314"/>
      <c r="L105" s="312"/>
      <c r="M105" s="312"/>
      <c r="N105" s="312"/>
      <c r="O105" s="312"/>
      <c r="P105" s="312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5"/>
      <c r="AC105" s="275"/>
      <c r="AD105" s="275"/>
      <c r="AE105" s="275"/>
      <c r="AF105" s="275"/>
      <c r="AG105" s="275"/>
      <c r="AH105" s="275"/>
      <c r="AI105" s="275"/>
      <c r="AJ105" s="275"/>
      <c r="AK105" s="275"/>
      <c r="AL105" s="275"/>
      <c r="AM105" s="275"/>
      <c r="AN105" s="275"/>
      <c r="AO105" s="275"/>
      <c r="AP105" s="275"/>
      <c r="AQ105" s="275"/>
    </row>
    <row r="106" spans="1:43" s="274" customFormat="1" ht="36" customHeight="1" x14ac:dyDescent="0.3">
      <c r="A106" s="312"/>
      <c r="B106" s="312"/>
      <c r="C106" s="313"/>
      <c r="D106" s="312"/>
      <c r="E106" s="312"/>
      <c r="F106" s="312"/>
      <c r="G106" s="312"/>
      <c r="H106" s="312"/>
      <c r="I106" s="312"/>
      <c r="J106" s="314"/>
      <c r="K106" s="314"/>
      <c r="L106" s="312"/>
      <c r="M106" s="312"/>
      <c r="N106" s="312"/>
      <c r="O106" s="312"/>
      <c r="P106" s="312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275"/>
      <c r="AF106" s="275"/>
      <c r="AG106" s="275"/>
      <c r="AH106" s="275"/>
      <c r="AI106" s="275"/>
      <c r="AJ106" s="275"/>
      <c r="AK106" s="275"/>
      <c r="AL106" s="275"/>
      <c r="AM106" s="275"/>
      <c r="AN106" s="275"/>
      <c r="AO106" s="275"/>
      <c r="AP106" s="275"/>
      <c r="AQ106" s="275"/>
    </row>
    <row r="107" spans="1:43" s="274" customFormat="1" ht="36" customHeight="1" x14ac:dyDescent="0.3">
      <c r="A107" s="312"/>
      <c r="B107" s="312"/>
      <c r="C107" s="313"/>
      <c r="D107" s="312"/>
      <c r="E107" s="312"/>
      <c r="F107" s="312"/>
      <c r="G107" s="312"/>
      <c r="H107" s="312"/>
      <c r="I107" s="312"/>
      <c r="J107" s="314"/>
      <c r="K107" s="314"/>
      <c r="L107" s="312"/>
      <c r="M107" s="312"/>
      <c r="N107" s="312"/>
      <c r="O107" s="312"/>
      <c r="P107" s="312"/>
      <c r="Q107" s="275"/>
      <c r="R107" s="275"/>
      <c r="S107" s="275"/>
      <c r="T107" s="275"/>
      <c r="U107" s="275"/>
      <c r="V107" s="275"/>
      <c r="W107" s="275"/>
      <c r="X107" s="275"/>
      <c r="Y107" s="275"/>
      <c r="Z107" s="275"/>
      <c r="AA107" s="275"/>
      <c r="AB107" s="275"/>
      <c r="AC107" s="275"/>
      <c r="AD107" s="275"/>
      <c r="AE107" s="275"/>
      <c r="AF107" s="275"/>
      <c r="AG107" s="275"/>
      <c r="AH107" s="275"/>
      <c r="AI107" s="275"/>
      <c r="AJ107" s="275"/>
      <c r="AK107" s="275"/>
      <c r="AL107" s="275"/>
      <c r="AM107" s="275"/>
      <c r="AN107" s="275"/>
      <c r="AO107" s="275"/>
      <c r="AP107" s="275"/>
      <c r="AQ107" s="275"/>
    </row>
    <row r="108" spans="1:43" s="274" customFormat="1" ht="36" customHeight="1" x14ac:dyDescent="0.3">
      <c r="A108" s="312"/>
      <c r="B108" s="312"/>
      <c r="C108" s="313"/>
      <c r="D108" s="312"/>
      <c r="E108" s="312"/>
      <c r="F108" s="312"/>
      <c r="G108" s="312"/>
      <c r="H108" s="312"/>
      <c r="I108" s="312"/>
      <c r="J108" s="314"/>
      <c r="K108" s="314"/>
      <c r="L108" s="312"/>
      <c r="M108" s="312"/>
      <c r="N108" s="312"/>
      <c r="O108" s="312"/>
      <c r="P108" s="312"/>
      <c r="Q108" s="275"/>
      <c r="R108" s="275"/>
      <c r="S108" s="275"/>
      <c r="T108" s="275"/>
      <c r="U108" s="275"/>
      <c r="V108" s="275"/>
      <c r="W108" s="275"/>
      <c r="X108" s="275"/>
      <c r="Y108" s="275"/>
      <c r="Z108" s="275"/>
      <c r="AA108" s="275"/>
      <c r="AB108" s="275"/>
      <c r="AC108" s="275"/>
      <c r="AD108" s="275"/>
      <c r="AE108" s="275"/>
      <c r="AF108" s="275"/>
      <c r="AG108" s="275"/>
      <c r="AH108" s="275"/>
      <c r="AI108" s="275"/>
      <c r="AJ108" s="275"/>
      <c r="AK108" s="275"/>
      <c r="AL108" s="275"/>
      <c r="AM108" s="275"/>
      <c r="AN108" s="275"/>
      <c r="AO108" s="275"/>
      <c r="AP108" s="275"/>
      <c r="AQ108" s="275"/>
    </row>
    <row r="109" spans="1:43" s="274" customFormat="1" ht="36" customHeight="1" x14ac:dyDescent="0.3">
      <c r="A109" s="312"/>
      <c r="B109" s="312"/>
      <c r="C109" s="313"/>
      <c r="D109" s="312"/>
      <c r="E109" s="312"/>
      <c r="F109" s="312"/>
      <c r="G109" s="312"/>
      <c r="H109" s="312"/>
      <c r="I109" s="312"/>
      <c r="J109" s="314"/>
      <c r="K109" s="314"/>
      <c r="L109" s="312"/>
      <c r="M109" s="312"/>
      <c r="N109" s="312"/>
      <c r="O109" s="312"/>
      <c r="P109" s="312"/>
      <c r="Q109" s="275"/>
      <c r="R109" s="275"/>
      <c r="S109" s="275"/>
      <c r="T109" s="275"/>
      <c r="U109" s="275"/>
      <c r="V109" s="275"/>
      <c r="W109" s="275"/>
      <c r="X109" s="275"/>
      <c r="Y109" s="275"/>
      <c r="Z109" s="275"/>
      <c r="AA109" s="275"/>
      <c r="AB109" s="275"/>
      <c r="AC109" s="275"/>
      <c r="AD109" s="275"/>
      <c r="AE109" s="275"/>
      <c r="AF109" s="275"/>
      <c r="AG109" s="275"/>
      <c r="AH109" s="275"/>
      <c r="AI109" s="275"/>
      <c r="AJ109" s="275"/>
      <c r="AK109" s="275"/>
      <c r="AL109" s="275"/>
      <c r="AM109" s="275"/>
      <c r="AN109" s="275"/>
      <c r="AO109" s="275"/>
      <c r="AP109" s="275"/>
      <c r="AQ109" s="275"/>
    </row>
    <row r="110" spans="1:43" s="274" customFormat="1" ht="36" customHeight="1" x14ac:dyDescent="0.3">
      <c r="A110" s="312"/>
      <c r="B110" s="312"/>
      <c r="C110" s="313"/>
      <c r="D110" s="312"/>
      <c r="E110" s="312"/>
      <c r="F110" s="312"/>
      <c r="G110" s="312"/>
      <c r="H110" s="312"/>
      <c r="I110" s="312"/>
      <c r="J110" s="314"/>
      <c r="K110" s="314"/>
      <c r="L110" s="312"/>
      <c r="M110" s="312"/>
      <c r="N110" s="312"/>
      <c r="O110" s="312"/>
      <c r="P110" s="312"/>
      <c r="Q110" s="275"/>
      <c r="R110" s="275"/>
      <c r="S110" s="275"/>
      <c r="T110" s="275"/>
      <c r="U110" s="275"/>
      <c r="V110" s="275"/>
      <c r="W110" s="275"/>
      <c r="X110" s="275"/>
      <c r="Y110" s="275"/>
      <c r="Z110" s="275"/>
      <c r="AA110" s="275"/>
      <c r="AB110" s="275"/>
      <c r="AC110" s="275"/>
      <c r="AD110" s="275"/>
      <c r="AE110" s="275"/>
      <c r="AF110" s="275"/>
      <c r="AG110" s="275"/>
      <c r="AH110" s="275"/>
      <c r="AI110" s="275"/>
      <c r="AJ110" s="275"/>
      <c r="AK110" s="275"/>
      <c r="AL110" s="275"/>
      <c r="AM110" s="275"/>
      <c r="AN110" s="275"/>
      <c r="AO110" s="275"/>
      <c r="AP110" s="275"/>
      <c r="AQ110" s="275"/>
    </row>
    <row r="111" spans="1:43" s="274" customFormat="1" ht="36" customHeight="1" x14ac:dyDescent="0.3">
      <c r="A111" s="312"/>
      <c r="B111" s="312"/>
      <c r="C111" s="313"/>
      <c r="D111" s="312"/>
      <c r="E111" s="312"/>
      <c r="F111" s="312"/>
      <c r="G111" s="312"/>
      <c r="H111" s="312"/>
      <c r="I111" s="312"/>
      <c r="J111" s="314"/>
      <c r="K111" s="314"/>
      <c r="L111" s="312"/>
      <c r="M111" s="312"/>
      <c r="N111" s="312"/>
      <c r="O111" s="312"/>
      <c r="P111" s="312"/>
      <c r="Q111" s="275"/>
      <c r="R111" s="275"/>
      <c r="S111" s="275"/>
      <c r="T111" s="275"/>
      <c r="U111" s="275"/>
      <c r="V111" s="275"/>
      <c r="W111" s="275"/>
      <c r="X111" s="275"/>
      <c r="Y111" s="275"/>
      <c r="Z111" s="275"/>
      <c r="AA111" s="275"/>
      <c r="AB111" s="275"/>
      <c r="AC111" s="275"/>
      <c r="AD111" s="275"/>
      <c r="AE111" s="275"/>
      <c r="AF111" s="275"/>
      <c r="AG111" s="275"/>
      <c r="AH111" s="275"/>
      <c r="AI111" s="275"/>
      <c r="AJ111" s="275"/>
      <c r="AK111" s="275"/>
      <c r="AL111" s="275"/>
      <c r="AM111" s="275"/>
      <c r="AN111" s="275"/>
      <c r="AO111" s="275"/>
      <c r="AP111" s="275"/>
      <c r="AQ111" s="275"/>
    </row>
    <row r="112" spans="1:43" s="274" customFormat="1" ht="36" customHeight="1" x14ac:dyDescent="0.3">
      <c r="A112" s="312"/>
      <c r="B112" s="312"/>
      <c r="C112" s="313"/>
      <c r="D112" s="312"/>
      <c r="E112" s="312"/>
      <c r="F112" s="312"/>
      <c r="G112" s="312"/>
      <c r="H112" s="312"/>
      <c r="I112" s="312"/>
      <c r="J112" s="314"/>
      <c r="K112" s="314"/>
      <c r="L112" s="312"/>
      <c r="M112" s="312"/>
      <c r="N112" s="312"/>
      <c r="O112" s="312"/>
      <c r="P112" s="312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</row>
    <row r="113" spans="1:43" s="274" customFormat="1" ht="36" customHeight="1" x14ac:dyDescent="0.3">
      <c r="A113" s="312"/>
      <c r="B113" s="312"/>
      <c r="C113" s="313"/>
      <c r="D113" s="312"/>
      <c r="E113" s="312"/>
      <c r="F113" s="312"/>
      <c r="G113" s="312"/>
      <c r="H113" s="312"/>
      <c r="I113" s="312"/>
      <c r="J113" s="314"/>
      <c r="K113" s="314"/>
      <c r="L113" s="312"/>
      <c r="M113" s="312"/>
      <c r="N113" s="312"/>
      <c r="O113" s="312"/>
      <c r="P113" s="312"/>
      <c r="Q113" s="275"/>
      <c r="R113" s="275"/>
      <c r="S113" s="275"/>
      <c r="T113" s="275"/>
      <c r="U113" s="275"/>
      <c r="V113" s="275"/>
      <c r="W113" s="275"/>
      <c r="X113" s="275"/>
      <c r="Y113" s="275"/>
      <c r="Z113" s="275"/>
      <c r="AA113" s="275"/>
      <c r="AB113" s="275"/>
      <c r="AC113" s="275"/>
      <c r="AD113" s="275"/>
      <c r="AE113" s="275"/>
      <c r="AF113" s="275"/>
      <c r="AG113" s="275"/>
      <c r="AH113" s="275"/>
      <c r="AI113" s="275"/>
      <c r="AJ113" s="275"/>
      <c r="AK113" s="275"/>
      <c r="AL113" s="275"/>
      <c r="AM113" s="275"/>
      <c r="AN113" s="275"/>
      <c r="AO113" s="275"/>
      <c r="AP113" s="275"/>
      <c r="AQ113" s="275"/>
    </row>
    <row r="114" spans="1:43" s="274" customFormat="1" ht="36" customHeight="1" x14ac:dyDescent="0.3">
      <c r="A114" s="312"/>
      <c r="B114" s="312"/>
      <c r="C114" s="313"/>
      <c r="D114" s="312"/>
      <c r="E114" s="312"/>
      <c r="F114" s="312"/>
      <c r="G114" s="312"/>
      <c r="H114" s="312"/>
      <c r="I114" s="312"/>
      <c r="J114" s="314"/>
      <c r="K114" s="314"/>
      <c r="L114" s="312"/>
      <c r="M114" s="312"/>
      <c r="N114" s="312"/>
      <c r="O114" s="312"/>
      <c r="P114" s="312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</row>
    <row r="115" spans="1:43" s="274" customFormat="1" ht="36" customHeight="1" x14ac:dyDescent="0.3">
      <c r="A115" s="312"/>
      <c r="B115" s="312"/>
      <c r="C115" s="313"/>
      <c r="D115" s="312"/>
      <c r="E115" s="312"/>
      <c r="F115" s="312"/>
      <c r="G115" s="312"/>
      <c r="H115" s="312"/>
      <c r="I115" s="312"/>
      <c r="J115" s="314"/>
      <c r="K115" s="314"/>
      <c r="L115" s="312"/>
      <c r="M115" s="312"/>
      <c r="N115" s="312"/>
      <c r="O115" s="312"/>
      <c r="P115" s="312"/>
      <c r="Q115" s="275"/>
      <c r="R115" s="275"/>
      <c r="S115" s="275"/>
      <c r="T115" s="275"/>
      <c r="U115" s="275"/>
      <c r="V115" s="275"/>
      <c r="W115" s="275"/>
      <c r="X115" s="275"/>
      <c r="Y115" s="275"/>
      <c r="Z115" s="275"/>
      <c r="AA115" s="275"/>
      <c r="AB115" s="275"/>
      <c r="AC115" s="275"/>
      <c r="AD115" s="275"/>
      <c r="AE115" s="275"/>
      <c r="AF115" s="275"/>
      <c r="AG115" s="275"/>
      <c r="AH115" s="275"/>
      <c r="AI115" s="275"/>
      <c r="AJ115" s="275"/>
      <c r="AK115" s="275"/>
      <c r="AL115" s="275"/>
      <c r="AM115" s="275"/>
      <c r="AN115" s="275"/>
      <c r="AO115" s="275"/>
      <c r="AP115" s="275"/>
      <c r="AQ115" s="275"/>
    </row>
    <row r="116" spans="1:43" s="274" customFormat="1" ht="36" customHeight="1" x14ac:dyDescent="0.3">
      <c r="A116" s="312"/>
      <c r="B116" s="312"/>
      <c r="C116" s="313"/>
      <c r="D116" s="312"/>
      <c r="E116" s="312"/>
      <c r="F116" s="312"/>
      <c r="G116" s="312"/>
      <c r="H116" s="312"/>
      <c r="I116" s="312"/>
      <c r="J116" s="314"/>
      <c r="K116" s="314"/>
      <c r="L116" s="312"/>
      <c r="M116" s="312"/>
      <c r="N116" s="312"/>
      <c r="O116" s="312"/>
      <c r="P116" s="312"/>
      <c r="Q116" s="275"/>
      <c r="R116" s="275"/>
      <c r="S116" s="275"/>
      <c r="T116" s="275"/>
      <c r="U116" s="275"/>
      <c r="V116" s="275"/>
      <c r="W116" s="275"/>
      <c r="X116" s="275"/>
      <c r="Y116" s="275"/>
      <c r="Z116" s="275"/>
      <c r="AA116" s="275"/>
      <c r="AB116" s="275"/>
      <c r="AC116" s="275"/>
      <c r="AD116" s="275"/>
      <c r="AE116" s="275"/>
      <c r="AF116" s="275"/>
      <c r="AG116" s="275"/>
      <c r="AH116" s="275"/>
      <c r="AI116" s="275"/>
      <c r="AJ116" s="275"/>
      <c r="AK116" s="275"/>
      <c r="AL116" s="275"/>
      <c r="AM116" s="275"/>
      <c r="AN116" s="275"/>
      <c r="AO116" s="275"/>
      <c r="AP116" s="275"/>
      <c r="AQ116" s="275"/>
    </row>
    <row r="117" spans="1:43" s="274" customFormat="1" ht="36" customHeight="1" x14ac:dyDescent="0.3">
      <c r="A117" s="312"/>
      <c r="B117" s="312"/>
      <c r="C117" s="313"/>
      <c r="D117" s="312"/>
      <c r="E117" s="312"/>
      <c r="F117" s="312"/>
      <c r="G117" s="312"/>
      <c r="H117" s="312"/>
      <c r="I117" s="312"/>
      <c r="J117" s="314"/>
      <c r="K117" s="314"/>
      <c r="L117" s="312"/>
      <c r="M117" s="312"/>
      <c r="N117" s="312"/>
      <c r="O117" s="312"/>
      <c r="P117" s="312"/>
      <c r="Q117" s="275"/>
      <c r="R117" s="275"/>
      <c r="S117" s="275"/>
      <c r="T117" s="275"/>
      <c r="U117" s="275"/>
      <c r="V117" s="275"/>
      <c r="W117" s="275"/>
      <c r="X117" s="275"/>
      <c r="Y117" s="275"/>
      <c r="Z117" s="275"/>
      <c r="AA117" s="275"/>
      <c r="AB117" s="275"/>
      <c r="AC117" s="275"/>
      <c r="AD117" s="275"/>
      <c r="AE117" s="275"/>
      <c r="AF117" s="275"/>
      <c r="AG117" s="275"/>
      <c r="AH117" s="275"/>
      <c r="AI117" s="275"/>
      <c r="AJ117" s="275"/>
      <c r="AK117" s="275"/>
      <c r="AL117" s="275"/>
      <c r="AM117" s="275"/>
      <c r="AN117" s="275"/>
      <c r="AO117" s="275"/>
      <c r="AP117" s="275"/>
      <c r="AQ117" s="275"/>
    </row>
    <row r="118" spans="1:43" s="274" customFormat="1" ht="36" customHeight="1" x14ac:dyDescent="0.3">
      <c r="A118" s="312"/>
      <c r="B118" s="312"/>
      <c r="C118" s="313"/>
      <c r="D118" s="312"/>
      <c r="E118" s="312"/>
      <c r="F118" s="312"/>
      <c r="G118" s="312"/>
      <c r="H118" s="312"/>
      <c r="I118" s="312"/>
      <c r="J118" s="314"/>
      <c r="K118" s="314"/>
      <c r="L118" s="312"/>
      <c r="M118" s="312"/>
      <c r="N118" s="312"/>
      <c r="O118" s="312"/>
      <c r="P118" s="312"/>
      <c r="Q118" s="275"/>
      <c r="R118" s="275"/>
      <c r="S118" s="275"/>
      <c r="T118" s="275"/>
      <c r="U118" s="275"/>
      <c r="V118" s="275"/>
      <c r="W118" s="275"/>
      <c r="X118" s="275"/>
      <c r="Y118" s="275"/>
      <c r="Z118" s="275"/>
      <c r="AA118" s="275"/>
      <c r="AB118" s="275"/>
      <c r="AC118" s="275"/>
      <c r="AD118" s="275"/>
      <c r="AE118" s="275"/>
      <c r="AF118" s="275"/>
      <c r="AG118" s="275"/>
      <c r="AH118" s="275"/>
      <c r="AI118" s="275"/>
      <c r="AJ118" s="275"/>
      <c r="AK118" s="275"/>
      <c r="AL118" s="275"/>
      <c r="AM118" s="275"/>
      <c r="AN118" s="275"/>
      <c r="AO118" s="275"/>
      <c r="AP118" s="275"/>
      <c r="AQ118" s="275"/>
    </row>
    <row r="119" spans="1:43" s="274" customFormat="1" ht="36" customHeight="1" x14ac:dyDescent="0.3">
      <c r="A119" s="312"/>
      <c r="B119" s="312"/>
      <c r="C119" s="313"/>
      <c r="D119" s="312"/>
      <c r="E119" s="312"/>
      <c r="F119" s="312"/>
      <c r="G119" s="312"/>
      <c r="H119" s="312"/>
      <c r="I119" s="312"/>
      <c r="J119" s="314"/>
      <c r="K119" s="314"/>
      <c r="L119" s="312"/>
      <c r="M119" s="312"/>
      <c r="N119" s="312"/>
      <c r="O119" s="312"/>
      <c r="P119" s="312"/>
      <c r="Q119" s="275"/>
      <c r="R119" s="275"/>
      <c r="S119" s="275"/>
      <c r="T119" s="275"/>
      <c r="U119" s="275"/>
      <c r="V119" s="275"/>
      <c r="W119" s="275"/>
      <c r="X119" s="275"/>
      <c r="Y119" s="275"/>
      <c r="Z119" s="275"/>
      <c r="AA119" s="275"/>
      <c r="AB119" s="275"/>
      <c r="AC119" s="275"/>
      <c r="AD119" s="275"/>
      <c r="AE119" s="275"/>
      <c r="AF119" s="275"/>
      <c r="AG119" s="275"/>
      <c r="AH119" s="275"/>
      <c r="AI119" s="275"/>
      <c r="AJ119" s="275"/>
      <c r="AK119" s="275"/>
      <c r="AL119" s="275"/>
      <c r="AM119" s="275"/>
      <c r="AN119" s="275"/>
      <c r="AO119" s="275"/>
      <c r="AP119" s="275"/>
      <c r="AQ119" s="275"/>
    </row>
    <row r="120" spans="1:43" s="274" customFormat="1" ht="36" customHeight="1" x14ac:dyDescent="0.3">
      <c r="A120" s="312"/>
      <c r="B120" s="312"/>
      <c r="C120" s="313"/>
      <c r="D120" s="312"/>
      <c r="E120" s="312"/>
      <c r="F120" s="312"/>
      <c r="G120" s="312"/>
      <c r="H120" s="312"/>
      <c r="I120" s="312"/>
      <c r="J120" s="314"/>
      <c r="K120" s="314"/>
      <c r="L120" s="312"/>
      <c r="M120" s="312"/>
      <c r="N120" s="312"/>
      <c r="O120" s="312"/>
      <c r="P120" s="312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  <c r="AB120" s="275"/>
      <c r="AC120" s="275"/>
      <c r="AD120" s="275"/>
      <c r="AE120" s="275"/>
      <c r="AF120" s="275"/>
      <c r="AG120" s="275"/>
      <c r="AH120" s="275"/>
      <c r="AI120" s="275"/>
      <c r="AJ120" s="275"/>
      <c r="AK120" s="275"/>
      <c r="AL120" s="275"/>
      <c r="AM120" s="275"/>
      <c r="AN120" s="275"/>
      <c r="AO120" s="275"/>
      <c r="AP120" s="275"/>
      <c r="AQ120" s="275"/>
    </row>
    <row r="121" spans="1:43" s="274" customFormat="1" ht="36" customHeight="1" x14ac:dyDescent="0.3">
      <c r="A121" s="312"/>
      <c r="B121" s="312"/>
      <c r="C121" s="313"/>
      <c r="D121" s="312"/>
      <c r="E121" s="312"/>
      <c r="F121" s="312"/>
      <c r="G121" s="312"/>
      <c r="H121" s="312"/>
      <c r="I121" s="312"/>
      <c r="J121" s="314"/>
      <c r="K121" s="314"/>
      <c r="L121" s="312"/>
      <c r="M121" s="312"/>
      <c r="N121" s="312"/>
      <c r="O121" s="312"/>
      <c r="P121" s="312"/>
      <c r="Q121" s="275"/>
      <c r="R121" s="275"/>
      <c r="S121" s="275"/>
      <c r="T121" s="275"/>
      <c r="U121" s="275"/>
      <c r="V121" s="275"/>
      <c r="W121" s="275"/>
      <c r="X121" s="275"/>
      <c r="Y121" s="275"/>
      <c r="Z121" s="275"/>
      <c r="AA121" s="275"/>
      <c r="AB121" s="275"/>
      <c r="AC121" s="275"/>
      <c r="AD121" s="275"/>
      <c r="AE121" s="275"/>
      <c r="AF121" s="275"/>
      <c r="AG121" s="275"/>
      <c r="AH121" s="275"/>
      <c r="AI121" s="275"/>
      <c r="AJ121" s="275"/>
      <c r="AK121" s="275"/>
      <c r="AL121" s="275"/>
      <c r="AM121" s="275"/>
      <c r="AN121" s="275"/>
      <c r="AO121" s="275"/>
      <c r="AP121" s="275"/>
      <c r="AQ121" s="275"/>
    </row>
    <row r="122" spans="1:43" s="274" customFormat="1" ht="36" customHeight="1" x14ac:dyDescent="0.3">
      <c r="A122" s="312"/>
      <c r="B122" s="312"/>
      <c r="C122" s="313"/>
      <c r="D122" s="312"/>
      <c r="E122" s="312"/>
      <c r="F122" s="312"/>
      <c r="G122" s="312"/>
      <c r="H122" s="312"/>
      <c r="I122" s="312"/>
      <c r="J122" s="314"/>
      <c r="K122" s="314"/>
      <c r="L122" s="312"/>
      <c r="M122" s="312"/>
      <c r="N122" s="312"/>
      <c r="O122" s="312"/>
      <c r="P122" s="312"/>
      <c r="Q122" s="275"/>
      <c r="R122" s="275"/>
      <c r="S122" s="275"/>
      <c r="T122" s="275"/>
      <c r="U122" s="275"/>
      <c r="V122" s="275"/>
      <c r="W122" s="275"/>
      <c r="X122" s="275"/>
      <c r="Y122" s="275"/>
      <c r="Z122" s="275"/>
      <c r="AA122" s="275"/>
      <c r="AB122" s="275"/>
      <c r="AC122" s="275"/>
      <c r="AD122" s="275"/>
      <c r="AE122" s="275"/>
      <c r="AF122" s="275"/>
      <c r="AG122" s="275"/>
      <c r="AH122" s="275"/>
      <c r="AI122" s="275"/>
      <c r="AJ122" s="275"/>
      <c r="AK122" s="275"/>
      <c r="AL122" s="275"/>
      <c r="AM122" s="275"/>
      <c r="AN122" s="275"/>
      <c r="AO122" s="275"/>
      <c r="AP122" s="275"/>
      <c r="AQ122" s="275"/>
    </row>
    <row r="123" spans="1:43" s="274" customFormat="1" ht="36" customHeight="1" x14ac:dyDescent="0.3">
      <c r="A123" s="312"/>
      <c r="B123" s="312"/>
      <c r="C123" s="313"/>
      <c r="D123" s="312"/>
      <c r="E123" s="312"/>
      <c r="F123" s="312"/>
      <c r="G123" s="312"/>
      <c r="H123" s="312"/>
      <c r="I123" s="312"/>
      <c r="J123" s="314"/>
      <c r="K123" s="314"/>
      <c r="L123" s="312"/>
      <c r="M123" s="312"/>
      <c r="N123" s="312"/>
      <c r="O123" s="312"/>
      <c r="P123" s="312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</row>
    <row r="124" spans="1:43" s="274" customFormat="1" ht="36" customHeight="1" x14ac:dyDescent="0.3">
      <c r="A124" s="312"/>
      <c r="B124" s="312"/>
      <c r="C124" s="313"/>
      <c r="D124" s="312"/>
      <c r="E124" s="312"/>
      <c r="F124" s="312"/>
      <c r="G124" s="312"/>
      <c r="H124" s="312"/>
      <c r="I124" s="312"/>
      <c r="J124" s="314"/>
      <c r="K124" s="314"/>
      <c r="L124" s="312"/>
      <c r="M124" s="312"/>
      <c r="N124" s="312"/>
      <c r="O124" s="312"/>
      <c r="P124" s="312"/>
      <c r="Q124" s="275"/>
      <c r="R124" s="275"/>
      <c r="S124" s="275"/>
      <c r="T124" s="275"/>
      <c r="U124" s="275"/>
      <c r="V124" s="275"/>
      <c r="W124" s="275"/>
      <c r="X124" s="275"/>
      <c r="Y124" s="275"/>
      <c r="Z124" s="275"/>
      <c r="AA124" s="275"/>
      <c r="AB124" s="275"/>
      <c r="AC124" s="275"/>
      <c r="AD124" s="275"/>
      <c r="AE124" s="275"/>
      <c r="AF124" s="275"/>
      <c r="AG124" s="275"/>
      <c r="AH124" s="275"/>
      <c r="AI124" s="275"/>
      <c r="AJ124" s="275"/>
      <c r="AK124" s="275"/>
      <c r="AL124" s="275"/>
      <c r="AM124" s="275"/>
      <c r="AN124" s="275"/>
      <c r="AO124" s="275"/>
      <c r="AP124" s="275"/>
      <c r="AQ124" s="275"/>
    </row>
    <row r="125" spans="1:43" s="274" customFormat="1" ht="36" customHeight="1" x14ac:dyDescent="0.3">
      <c r="A125" s="312"/>
      <c r="B125" s="312"/>
      <c r="C125" s="313"/>
      <c r="D125" s="312"/>
      <c r="E125" s="312"/>
      <c r="F125" s="312"/>
      <c r="G125" s="312"/>
      <c r="H125" s="312"/>
      <c r="I125" s="312"/>
      <c r="J125" s="314"/>
      <c r="K125" s="314"/>
      <c r="L125" s="312"/>
      <c r="M125" s="312"/>
      <c r="N125" s="312"/>
      <c r="O125" s="312"/>
      <c r="P125" s="312"/>
      <c r="Q125" s="275"/>
      <c r="R125" s="275"/>
      <c r="S125" s="275"/>
      <c r="T125" s="275"/>
      <c r="U125" s="275"/>
      <c r="V125" s="275"/>
      <c r="W125" s="275"/>
      <c r="X125" s="275"/>
      <c r="Y125" s="275"/>
      <c r="Z125" s="275"/>
      <c r="AA125" s="275"/>
      <c r="AB125" s="275"/>
      <c r="AC125" s="275"/>
      <c r="AD125" s="275"/>
      <c r="AE125" s="275"/>
      <c r="AF125" s="275"/>
      <c r="AG125" s="275"/>
      <c r="AH125" s="275"/>
      <c r="AI125" s="275"/>
      <c r="AJ125" s="275"/>
      <c r="AK125" s="275"/>
      <c r="AL125" s="275"/>
      <c r="AM125" s="275"/>
      <c r="AN125" s="275"/>
      <c r="AO125" s="275"/>
      <c r="AP125" s="275"/>
      <c r="AQ125" s="275"/>
    </row>
    <row r="126" spans="1:43" s="274" customFormat="1" ht="36" customHeight="1" x14ac:dyDescent="0.3">
      <c r="A126" s="312"/>
      <c r="B126" s="312"/>
      <c r="C126" s="313"/>
      <c r="D126" s="312"/>
      <c r="E126" s="312"/>
      <c r="F126" s="312"/>
      <c r="G126" s="312"/>
      <c r="H126" s="312"/>
      <c r="I126" s="312"/>
      <c r="J126" s="314"/>
      <c r="K126" s="314"/>
      <c r="L126" s="312"/>
      <c r="M126" s="312"/>
      <c r="N126" s="312"/>
      <c r="O126" s="312"/>
      <c r="P126" s="312"/>
      <c r="Q126" s="275"/>
      <c r="R126" s="275"/>
      <c r="S126" s="275"/>
      <c r="T126" s="275"/>
      <c r="U126" s="275"/>
      <c r="V126" s="275"/>
      <c r="W126" s="275"/>
      <c r="X126" s="275"/>
      <c r="Y126" s="275"/>
      <c r="Z126" s="275"/>
      <c r="AA126" s="275"/>
      <c r="AB126" s="275"/>
      <c r="AC126" s="275"/>
      <c r="AD126" s="275"/>
      <c r="AE126" s="275"/>
      <c r="AF126" s="275"/>
      <c r="AG126" s="275"/>
      <c r="AH126" s="275"/>
      <c r="AI126" s="275"/>
      <c r="AJ126" s="275"/>
      <c r="AK126" s="275"/>
      <c r="AL126" s="275"/>
      <c r="AM126" s="275"/>
      <c r="AN126" s="275"/>
      <c r="AO126" s="275"/>
      <c r="AP126" s="275"/>
      <c r="AQ126" s="275"/>
    </row>
    <row r="127" spans="1:43" s="274" customFormat="1" ht="36" customHeight="1" x14ac:dyDescent="0.3">
      <c r="A127" s="312"/>
      <c r="B127" s="312"/>
      <c r="C127" s="313"/>
      <c r="D127" s="312"/>
      <c r="E127" s="312"/>
      <c r="F127" s="312"/>
      <c r="G127" s="312"/>
      <c r="H127" s="312"/>
      <c r="I127" s="312"/>
      <c r="J127" s="314"/>
      <c r="K127" s="314"/>
      <c r="L127" s="312"/>
      <c r="M127" s="312"/>
      <c r="N127" s="312"/>
      <c r="O127" s="312"/>
      <c r="P127" s="312"/>
      <c r="Q127" s="275"/>
      <c r="R127" s="275"/>
      <c r="S127" s="275"/>
      <c r="T127" s="275"/>
      <c r="U127" s="275"/>
      <c r="V127" s="275"/>
      <c r="W127" s="275"/>
      <c r="X127" s="275"/>
      <c r="Y127" s="275"/>
      <c r="Z127" s="275"/>
      <c r="AA127" s="275"/>
      <c r="AB127" s="275"/>
      <c r="AC127" s="275"/>
      <c r="AD127" s="275"/>
      <c r="AE127" s="275"/>
      <c r="AF127" s="275"/>
      <c r="AG127" s="275"/>
      <c r="AH127" s="275"/>
      <c r="AI127" s="275"/>
      <c r="AJ127" s="275"/>
      <c r="AK127" s="275"/>
      <c r="AL127" s="275"/>
      <c r="AM127" s="275"/>
      <c r="AN127" s="275"/>
      <c r="AO127" s="275"/>
      <c r="AP127" s="275"/>
      <c r="AQ127" s="275"/>
    </row>
    <row r="128" spans="1:43" s="274" customFormat="1" ht="36" customHeight="1" x14ac:dyDescent="0.3">
      <c r="A128" s="312"/>
      <c r="B128" s="312"/>
      <c r="C128" s="313"/>
      <c r="D128" s="312"/>
      <c r="E128" s="312"/>
      <c r="F128" s="312"/>
      <c r="G128" s="312"/>
      <c r="H128" s="312"/>
      <c r="I128" s="312"/>
      <c r="J128" s="314"/>
      <c r="K128" s="314"/>
      <c r="L128" s="312"/>
      <c r="M128" s="312"/>
      <c r="N128" s="312"/>
      <c r="O128" s="312"/>
      <c r="P128" s="312"/>
      <c r="Q128" s="275"/>
      <c r="R128" s="275"/>
      <c r="S128" s="275"/>
      <c r="T128" s="275"/>
      <c r="U128" s="275"/>
      <c r="V128" s="275"/>
      <c r="W128" s="275"/>
      <c r="X128" s="275"/>
      <c r="Y128" s="275"/>
      <c r="Z128" s="275"/>
      <c r="AA128" s="275"/>
      <c r="AB128" s="275"/>
      <c r="AC128" s="275"/>
      <c r="AD128" s="275"/>
      <c r="AE128" s="275"/>
      <c r="AF128" s="275"/>
      <c r="AG128" s="275"/>
      <c r="AH128" s="275"/>
      <c r="AI128" s="275"/>
      <c r="AJ128" s="275"/>
      <c r="AK128" s="275"/>
      <c r="AL128" s="275"/>
      <c r="AM128" s="275"/>
      <c r="AN128" s="275"/>
      <c r="AO128" s="275"/>
      <c r="AP128" s="275"/>
      <c r="AQ128" s="275"/>
    </row>
    <row r="129" spans="1:43" s="274" customFormat="1" ht="36" customHeight="1" x14ac:dyDescent="0.3">
      <c r="A129" s="312"/>
      <c r="B129" s="312"/>
      <c r="C129" s="313"/>
      <c r="D129" s="312"/>
      <c r="E129" s="312"/>
      <c r="F129" s="312"/>
      <c r="G129" s="312"/>
      <c r="H129" s="312"/>
      <c r="I129" s="312"/>
      <c r="J129" s="314"/>
      <c r="K129" s="314"/>
      <c r="L129" s="312"/>
      <c r="M129" s="312"/>
      <c r="N129" s="312"/>
      <c r="O129" s="312"/>
      <c r="P129" s="312"/>
      <c r="Q129" s="275"/>
      <c r="R129" s="275"/>
      <c r="S129" s="275"/>
      <c r="T129" s="275"/>
      <c r="U129" s="275"/>
      <c r="V129" s="275"/>
      <c r="W129" s="275"/>
      <c r="X129" s="275"/>
      <c r="Y129" s="275"/>
      <c r="Z129" s="275"/>
      <c r="AA129" s="275"/>
      <c r="AB129" s="275"/>
      <c r="AC129" s="275"/>
      <c r="AD129" s="275"/>
      <c r="AE129" s="275"/>
      <c r="AF129" s="275"/>
      <c r="AG129" s="275"/>
      <c r="AH129" s="275"/>
      <c r="AI129" s="275"/>
      <c r="AJ129" s="275"/>
      <c r="AK129" s="275"/>
      <c r="AL129" s="275"/>
      <c r="AM129" s="275"/>
      <c r="AN129" s="275"/>
      <c r="AO129" s="275"/>
      <c r="AP129" s="275"/>
      <c r="AQ129" s="275"/>
    </row>
    <row r="130" spans="1:43" s="274" customFormat="1" ht="36" customHeight="1" x14ac:dyDescent="0.3">
      <c r="A130" s="312"/>
      <c r="B130" s="312"/>
      <c r="C130" s="313"/>
      <c r="D130" s="312"/>
      <c r="E130" s="312"/>
      <c r="F130" s="312"/>
      <c r="G130" s="312"/>
      <c r="H130" s="312"/>
      <c r="I130" s="312"/>
      <c r="J130" s="314"/>
      <c r="K130" s="314"/>
      <c r="L130" s="312"/>
      <c r="M130" s="312"/>
      <c r="N130" s="312"/>
      <c r="O130" s="312"/>
      <c r="P130" s="312"/>
      <c r="Q130" s="275"/>
      <c r="R130" s="275"/>
      <c r="S130" s="275"/>
      <c r="T130" s="275"/>
      <c r="U130" s="275"/>
      <c r="V130" s="275"/>
      <c r="W130" s="275"/>
      <c r="X130" s="275"/>
      <c r="Y130" s="275"/>
      <c r="Z130" s="275"/>
      <c r="AA130" s="275"/>
      <c r="AB130" s="275"/>
      <c r="AC130" s="275"/>
      <c r="AD130" s="275"/>
      <c r="AE130" s="275"/>
      <c r="AF130" s="275"/>
      <c r="AG130" s="275"/>
      <c r="AH130" s="275"/>
      <c r="AI130" s="275"/>
      <c r="AJ130" s="275"/>
      <c r="AK130" s="275"/>
      <c r="AL130" s="275"/>
      <c r="AM130" s="275"/>
      <c r="AN130" s="275"/>
      <c r="AO130" s="275"/>
      <c r="AP130" s="275"/>
      <c r="AQ130" s="275"/>
    </row>
    <row r="131" spans="1:43" s="274" customFormat="1" ht="36" customHeight="1" x14ac:dyDescent="0.3">
      <c r="A131" s="312"/>
      <c r="B131" s="312"/>
      <c r="C131" s="313"/>
      <c r="D131" s="312"/>
      <c r="E131" s="312"/>
      <c r="F131" s="312"/>
      <c r="G131" s="312"/>
      <c r="H131" s="312"/>
      <c r="I131" s="312"/>
      <c r="J131" s="314"/>
      <c r="K131" s="314"/>
      <c r="L131" s="312"/>
      <c r="M131" s="312"/>
      <c r="N131" s="312"/>
      <c r="O131" s="312"/>
      <c r="P131" s="312"/>
      <c r="Q131" s="275"/>
      <c r="R131" s="275"/>
      <c r="S131" s="275"/>
      <c r="T131" s="275"/>
      <c r="U131" s="275"/>
      <c r="V131" s="275"/>
      <c r="W131" s="275"/>
      <c r="X131" s="275"/>
      <c r="Y131" s="275"/>
      <c r="Z131" s="275"/>
      <c r="AA131" s="275"/>
      <c r="AB131" s="275"/>
      <c r="AC131" s="275"/>
      <c r="AD131" s="275"/>
      <c r="AE131" s="275"/>
      <c r="AF131" s="275"/>
      <c r="AG131" s="275"/>
      <c r="AH131" s="275"/>
      <c r="AI131" s="275"/>
      <c r="AJ131" s="275"/>
      <c r="AK131" s="275"/>
      <c r="AL131" s="275"/>
      <c r="AM131" s="275"/>
      <c r="AN131" s="275"/>
      <c r="AO131" s="275"/>
      <c r="AP131" s="275"/>
      <c r="AQ131" s="275"/>
    </row>
    <row r="132" spans="1:43" s="274" customFormat="1" ht="36" customHeight="1" x14ac:dyDescent="0.3">
      <c r="A132" s="312"/>
      <c r="B132" s="312"/>
      <c r="C132" s="313"/>
      <c r="D132" s="312"/>
      <c r="E132" s="312"/>
      <c r="F132" s="312"/>
      <c r="G132" s="312"/>
      <c r="H132" s="312"/>
      <c r="I132" s="312"/>
      <c r="J132" s="314"/>
      <c r="K132" s="314"/>
      <c r="L132" s="312"/>
      <c r="M132" s="312"/>
      <c r="N132" s="312"/>
      <c r="O132" s="312"/>
      <c r="P132" s="312"/>
      <c r="Q132" s="275"/>
      <c r="R132" s="275"/>
      <c r="S132" s="275"/>
      <c r="T132" s="275"/>
      <c r="U132" s="275"/>
      <c r="V132" s="275"/>
      <c r="W132" s="275"/>
      <c r="X132" s="275"/>
      <c r="Y132" s="275"/>
      <c r="Z132" s="275"/>
      <c r="AA132" s="275"/>
      <c r="AB132" s="275"/>
      <c r="AC132" s="275"/>
      <c r="AD132" s="275"/>
      <c r="AE132" s="275"/>
      <c r="AF132" s="275"/>
      <c r="AG132" s="275"/>
      <c r="AH132" s="275"/>
      <c r="AI132" s="275"/>
      <c r="AJ132" s="275"/>
      <c r="AK132" s="275"/>
      <c r="AL132" s="275"/>
      <c r="AM132" s="275"/>
      <c r="AN132" s="275"/>
      <c r="AO132" s="275"/>
      <c r="AP132" s="275"/>
      <c r="AQ132" s="275"/>
    </row>
    <row r="133" spans="1:43" s="274" customFormat="1" ht="36" customHeight="1" x14ac:dyDescent="0.3">
      <c r="A133" s="312"/>
      <c r="B133" s="312"/>
      <c r="C133" s="313"/>
      <c r="D133" s="312"/>
      <c r="E133" s="312"/>
      <c r="F133" s="312"/>
      <c r="G133" s="312"/>
      <c r="H133" s="312"/>
      <c r="I133" s="312"/>
      <c r="J133" s="314"/>
      <c r="K133" s="314"/>
      <c r="L133" s="312"/>
      <c r="M133" s="312"/>
      <c r="N133" s="312"/>
      <c r="O133" s="312"/>
      <c r="P133" s="312"/>
      <c r="Q133" s="275"/>
      <c r="R133" s="275"/>
      <c r="S133" s="275"/>
      <c r="T133" s="275"/>
      <c r="U133" s="275"/>
      <c r="V133" s="275"/>
      <c r="W133" s="275"/>
      <c r="X133" s="275"/>
      <c r="Y133" s="275"/>
      <c r="Z133" s="275"/>
      <c r="AA133" s="275"/>
      <c r="AB133" s="275"/>
      <c r="AC133" s="275"/>
      <c r="AD133" s="275"/>
      <c r="AE133" s="275"/>
      <c r="AF133" s="275"/>
      <c r="AG133" s="275"/>
      <c r="AH133" s="275"/>
      <c r="AI133" s="275"/>
      <c r="AJ133" s="275"/>
      <c r="AK133" s="275"/>
      <c r="AL133" s="275"/>
      <c r="AM133" s="275"/>
      <c r="AN133" s="275"/>
      <c r="AO133" s="275"/>
      <c r="AP133" s="275"/>
      <c r="AQ133" s="275"/>
    </row>
    <row r="134" spans="1:43" s="274" customFormat="1" ht="36" customHeight="1" x14ac:dyDescent="0.3">
      <c r="A134" s="312"/>
      <c r="B134" s="312"/>
      <c r="C134" s="313"/>
      <c r="D134" s="312"/>
      <c r="E134" s="312"/>
      <c r="F134" s="312"/>
      <c r="G134" s="312"/>
      <c r="H134" s="312"/>
      <c r="I134" s="312"/>
      <c r="J134" s="314"/>
      <c r="K134" s="314"/>
      <c r="L134" s="312"/>
      <c r="M134" s="312"/>
      <c r="N134" s="312"/>
      <c r="O134" s="312"/>
      <c r="P134" s="312"/>
      <c r="Q134" s="275"/>
      <c r="R134" s="275"/>
      <c r="S134" s="275"/>
      <c r="T134" s="275"/>
      <c r="U134" s="275"/>
      <c r="V134" s="275"/>
      <c r="W134" s="275"/>
      <c r="X134" s="275"/>
      <c r="Y134" s="275"/>
      <c r="Z134" s="275"/>
      <c r="AA134" s="275"/>
      <c r="AB134" s="275"/>
      <c r="AC134" s="275"/>
      <c r="AD134" s="275"/>
      <c r="AE134" s="275"/>
      <c r="AF134" s="275"/>
      <c r="AG134" s="275"/>
      <c r="AH134" s="275"/>
      <c r="AI134" s="275"/>
      <c r="AJ134" s="275"/>
      <c r="AK134" s="275"/>
      <c r="AL134" s="275"/>
      <c r="AM134" s="275"/>
      <c r="AN134" s="275"/>
      <c r="AO134" s="275"/>
      <c r="AP134" s="275"/>
      <c r="AQ134" s="275"/>
    </row>
    <row r="135" spans="1:43" s="274" customFormat="1" ht="36" customHeight="1" x14ac:dyDescent="0.3">
      <c r="A135" s="312"/>
      <c r="B135" s="312"/>
      <c r="C135" s="313"/>
      <c r="D135" s="312"/>
      <c r="E135" s="312"/>
      <c r="F135" s="312"/>
      <c r="G135" s="312"/>
      <c r="H135" s="312"/>
      <c r="I135" s="312"/>
      <c r="J135" s="314"/>
      <c r="K135" s="314"/>
      <c r="L135" s="312"/>
      <c r="M135" s="312"/>
      <c r="N135" s="312"/>
      <c r="O135" s="312"/>
      <c r="P135" s="312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5"/>
      <c r="AC135" s="275"/>
      <c r="AD135" s="275"/>
      <c r="AE135" s="275"/>
      <c r="AF135" s="275"/>
      <c r="AG135" s="275"/>
      <c r="AH135" s="275"/>
      <c r="AI135" s="275"/>
      <c r="AJ135" s="275"/>
      <c r="AK135" s="275"/>
      <c r="AL135" s="275"/>
      <c r="AM135" s="275"/>
      <c r="AN135" s="275"/>
      <c r="AO135" s="275"/>
      <c r="AP135" s="275"/>
      <c r="AQ135" s="275"/>
    </row>
    <row r="136" spans="1:43" s="274" customFormat="1" ht="36" customHeight="1" x14ac:dyDescent="0.3">
      <c r="A136" s="312"/>
      <c r="B136" s="312"/>
      <c r="C136" s="313"/>
      <c r="D136" s="312"/>
      <c r="E136" s="312"/>
      <c r="F136" s="312"/>
      <c r="G136" s="312"/>
      <c r="H136" s="312"/>
      <c r="I136" s="312"/>
      <c r="J136" s="314"/>
      <c r="K136" s="314"/>
      <c r="L136" s="312"/>
      <c r="M136" s="312"/>
      <c r="N136" s="312"/>
      <c r="O136" s="312"/>
      <c r="P136" s="312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5"/>
      <c r="AC136" s="275"/>
      <c r="AD136" s="275"/>
      <c r="AE136" s="275"/>
      <c r="AF136" s="275"/>
      <c r="AG136" s="275"/>
      <c r="AH136" s="275"/>
      <c r="AI136" s="275"/>
      <c r="AJ136" s="275"/>
      <c r="AK136" s="275"/>
      <c r="AL136" s="275"/>
      <c r="AM136" s="275"/>
      <c r="AN136" s="275"/>
      <c r="AO136" s="275"/>
      <c r="AP136" s="275"/>
      <c r="AQ136" s="275"/>
    </row>
    <row r="137" spans="1:43" s="274" customFormat="1" ht="36" customHeight="1" x14ac:dyDescent="0.3">
      <c r="A137" s="312"/>
      <c r="B137" s="312"/>
      <c r="C137" s="313"/>
      <c r="D137" s="312"/>
      <c r="E137" s="312"/>
      <c r="F137" s="312"/>
      <c r="G137" s="312"/>
      <c r="H137" s="312"/>
      <c r="I137" s="312"/>
      <c r="J137" s="314"/>
      <c r="K137" s="314"/>
      <c r="L137" s="312"/>
      <c r="M137" s="312"/>
      <c r="N137" s="312"/>
      <c r="O137" s="312"/>
      <c r="P137" s="312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</row>
    <row r="138" spans="1:43" s="274" customFormat="1" ht="36" customHeight="1" x14ac:dyDescent="0.3">
      <c r="A138" s="312"/>
      <c r="B138" s="312"/>
      <c r="C138" s="313"/>
      <c r="D138" s="312"/>
      <c r="E138" s="312"/>
      <c r="F138" s="312"/>
      <c r="G138" s="312"/>
      <c r="H138" s="312"/>
      <c r="I138" s="312"/>
      <c r="J138" s="314"/>
      <c r="K138" s="314"/>
      <c r="L138" s="312"/>
      <c r="M138" s="312"/>
      <c r="N138" s="312"/>
      <c r="O138" s="312"/>
      <c r="P138" s="312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5"/>
      <c r="AC138" s="275"/>
      <c r="AD138" s="275"/>
      <c r="AE138" s="275"/>
      <c r="AF138" s="275"/>
      <c r="AG138" s="275"/>
      <c r="AH138" s="275"/>
      <c r="AI138" s="275"/>
      <c r="AJ138" s="275"/>
      <c r="AK138" s="275"/>
      <c r="AL138" s="275"/>
      <c r="AM138" s="275"/>
      <c r="AN138" s="275"/>
      <c r="AO138" s="275"/>
      <c r="AP138" s="275"/>
      <c r="AQ138" s="275"/>
    </row>
    <row r="139" spans="1:43" s="274" customFormat="1" ht="36" customHeight="1" x14ac:dyDescent="0.3">
      <c r="A139" s="312"/>
      <c r="B139" s="312"/>
      <c r="C139" s="313"/>
      <c r="D139" s="312"/>
      <c r="E139" s="312"/>
      <c r="F139" s="312"/>
      <c r="G139" s="312"/>
      <c r="H139" s="312"/>
      <c r="I139" s="312"/>
      <c r="J139" s="314"/>
      <c r="K139" s="314"/>
      <c r="L139" s="312"/>
      <c r="M139" s="312"/>
      <c r="N139" s="312"/>
      <c r="O139" s="312"/>
      <c r="P139" s="312"/>
      <c r="Q139" s="275"/>
      <c r="R139" s="275"/>
      <c r="S139" s="275"/>
      <c r="T139" s="275"/>
      <c r="U139" s="275"/>
      <c r="V139" s="275"/>
      <c r="W139" s="275"/>
      <c r="X139" s="275"/>
      <c r="Y139" s="275"/>
      <c r="Z139" s="275"/>
      <c r="AA139" s="275"/>
      <c r="AB139" s="275"/>
      <c r="AC139" s="275"/>
      <c r="AD139" s="275"/>
      <c r="AE139" s="275"/>
      <c r="AF139" s="275"/>
      <c r="AG139" s="275"/>
      <c r="AH139" s="275"/>
      <c r="AI139" s="275"/>
      <c r="AJ139" s="275"/>
      <c r="AK139" s="275"/>
      <c r="AL139" s="275"/>
      <c r="AM139" s="275"/>
      <c r="AN139" s="275"/>
      <c r="AO139" s="275"/>
      <c r="AP139" s="275"/>
      <c r="AQ139" s="275"/>
    </row>
    <row r="140" spans="1:43" s="274" customFormat="1" ht="36" customHeight="1" x14ac:dyDescent="0.3">
      <c r="A140" s="312"/>
      <c r="B140" s="312"/>
      <c r="C140" s="313"/>
      <c r="D140" s="312"/>
      <c r="E140" s="312"/>
      <c r="F140" s="312"/>
      <c r="G140" s="312"/>
      <c r="H140" s="312"/>
      <c r="I140" s="312"/>
      <c r="J140" s="314"/>
      <c r="K140" s="314"/>
      <c r="L140" s="312"/>
      <c r="M140" s="312"/>
      <c r="N140" s="312"/>
      <c r="O140" s="312"/>
      <c r="P140" s="312"/>
      <c r="Q140" s="275"/>
      <c r="R140" s="275"/>
      <c r="S140" s="275"/>
      <c r="T140" s="275"/>
      <c r="U140" s="275"/>
      <c r="V140" s="275"/>
      <c r="W140" s="275"/>
      <c r="X140" s="275"/>
      <c r="Y140" s="275"/>
      <c r="Z140" s="275"/>
      <c r="AA140" s="275"/>
      <c r="AB140" s="275"/>
      <c r="AC140" s="275"/>
      <c r="AD140" s="275"/>
      <c r="AE140" s="275"/>
      <c r="AF140" s="275"/>
      <c r="AG140" s="275"/>
      <c r="AH140" s="275"/>
      <c r="AI140" s="275"/>
      <c r="AJ140" s="275"/>
      <c r="AK140" s="275"/>
      <c r="AL140" s="275"/>
      <c r="AM140" s="275"/>
      <c r="AN140" s="275"/>
      <c r="AO140" s="275"/>
      <c r="AP140" s="275"/>
      <c r="AQ140" s="275"/>
    </row>
    <row r="141" spans="1:43" s="274" customFormat="1" ht="36" customHeight="1" x14ac:dyDescent="0.3">
      <c r="A141" s="312"/>
      <c r="B141" s="312"/>
      <c r="C141" s="313"/>
      <c r="D141" s="312"/>
      <c r="E141" s="312"/>
      <c r="F141" s="312"/>
      <c r="G141" s="312"/>
      <c r="H141" s="312"/>
      <c r="I141" s="312"/>
      <c r="J141" s="314"/>
      <c r="K141" s="314"/>
      <c r="L141" s="312"/>
      <c r="M141" s="312"/>
      <c r="N141" s="312"/>
      <c r="O141" s="312"/>
      <c r="P141" s="312"/>
      <c r="Q141" s="275"/>
      <c r="R141" s="275"/>
      <c r="S141" s="275"/>
      <c r="T141" s="275"/>
      <c r="U141" s="275"/>
      <c r="V141" s="275"/>
      <c r="W141" s="275"/>
      <c r="X141" s="275"/>
      <c r="Y141" s="275"/>
      <c r="Z141" s="275"/>
      <c r="AA141" s="275"/>
      <c r="AB141" s="275"/>
      <c r="AC141" s="275"/>
      <c r="AD141" s="275"/>
      <c r="AE141" s="275"/>
      <c r="AF141" s="275"/>
      <c r="AG141" s="275"/>
      <c r="AH141" s="275"/>
      <c r="AI141" s="275"/>
      <c r="AJ141" s="275"/>
      <c r="AK141" s="275"/>
      <c r="AL141" s="275"/>
      <c r="AM141" s="275"/>
      <c r="AN141" s="275"/>
      <c r="AO141" s="275"/>
      <c r="AP141" s="275"/>
      <c r="AQ141" s="275"/>
    </row>
    <row r="142" spans="1:43" s="274" customFormat="1" ht="36" customHeight="1" x14ac:dyDescent="0.3">
      <c r="A142" s="312"/>
      <c r="B142" s="312"/>
      <c r="C142" s="313"/>
      <c r="D142" s="312"/>
      <c r="E142" s="312"/>
      <c r="F142" s="312"/>
      <c r="G142" s="312"/>
      <c r="H142" s="312"/>
      <c r="I142" s="312"/>
      <c r="J142" s="314"/>
      <c r="K142" s="314"/>
      <c r="L142" s="312"/>
      <c r="M142" s="312"/>
      <c r="N142" s="312"/>
      <c r="O142" s="312"/>
      <c r="P142" s="312"/>
      <c r="Q142" s="275"/>
      <c r="R142" s="275"/>
      <c r="S142" s="275"/>
      <c r="T142" s="275"/>
      <c r="U142" s="275"/>
      <c r="V142" s="275"/>
      <c r="W142" s="275"/>
      <c r="X142" s="275"/>
      <c r="Y142" s="275"/>
      <c r="Z142" s="275"/>
      <c r="AA142" s="275"/>
      <c r="AB142" s="275"/>
      <c r="AC142" s="275"/>
      <c r="AD142" s="275"/>
      <c r="AE142" s="275"/>
      <c r="AF142" s="275"/>
      <c r="AG142" s="275"/>
      <c r="AH142" s="275"/>
      <c r="AI142" s="275"/>
      <c r="AJ142" s="275"/>
      <c r="AK142" s="275"/>
      <c r="AL142" s="275"/>
      <c r="AM142" s="275"/>
      <c r="AN142" s="275"/>
      <c r="AO142" s="275"/>
      <c r="AP142" s="275"/>
      <c r="AQ142" s="275"/>
    </row>
    <row r="143" spans="1:43" s="274" customFormat="1" ht="36" customHeight="1" x14ac:dyDescent="0.3">
      <c r="A143" s="312"/>
      <c r="B143" s="312"/>
      <c r="C143" s="313"/>
      <c r="D143" s="312"/>
      <c r="E143" s="312"/>
      <c r="F143" s="312"/>
      <c r="G143" s="312"/>
      <c r="H143" s="312"/>
      <c r="I143" s="312"/>
      <c r="J143" s="314"/>
      <c r="K143" s="314"/>
      <c r="L143" s="312"/>
      <c r="M143" s="312"/>
      <c r="N143" s="312"/>
      <c r="O143" s="312"/>
      <c r="P143" s="312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</row>
    <row r="144" spans="1:43" s="274" customFormat="1" ht="36" customHeight="1" x14ac:dyDescent="0.3">
      <c r="A144" s="312"/>
      <c r="B144" s="312"/>
      <c r="C144" s="313"/>
      <c r="D144" s="312"/>
      <c r="E144" s="312"/>
      <c r="F144" s="312"/>
      <c r="G144" s="312"/>
      <c r="H144" s="312"/>
      <c r="I144" s="312"/>
      <c r="J144" s="314"/>
      <c r="K144" s="314"/>
      <c r="L144" s="312"/>
      <c r="M144" s="312"/>
      <c r="N144" s="312"/>
      <c r="O144" s="312"/>
      <c r="P144" s="312"/>
      <c r="Q144" s="275"/>
      <c r="R144" s="275"/>
      <c r="S144" s="275"/>
      <c r="T144" s="275"/>
      <c r="U144" s="275"/>
      <c r="V144" s="275"/>
      <c r="W144" s="275"/>
      <c r="X144" s="275"/>
      <c r="Y144" s="275"/>
      <c r="Z144" s="275"/>
      <c r="AA144" s="275"/>
      <c r="AB144" s="275"/>
      <c r="AC144" s="275"/>
      <c r="AD144" s="275"/>
      <c r="AE144" s="275"/>
      <c r="AF144" s="275"/>
      <c r="AG144" s="275"/>
      <c r="AH144" s="275"/>
      <c r="AI144" s="275"/>
      <c r="AJ144" s="275"/>
      <c r="AK144" s="275"/>
      <c r="AL144" s="275"/>
      <c r="AM144" s="275"/>
      <c r="AN144" s="275"/>
      <c r="AO144" s="275"/>
      <c r="AP144" s="275"/>
      <c r="AQ144" s="275"/>
    </row>
    <row r="145" spans="1:43" s="274" customFormat="1" ht="36" customHeight="1" x14ac:dyDescent="0.3">
      <c r="A145" s="312"/>
      <c r="B145" s="312"/>
      <c r="C145" s="313"/>
      <c r="D145" s="312"/>
      <c r="E145" s="312"/>
      <c r="F145" s="312"/>
      <c r="G145" s="312"/>
      <c r="H145" s="312"/>
      <c r="I145" s="312"/>
      <c r="J145" s="314"/>
      <c r="K145" s="314"/>
      <c r="L145" s="312"/>
      <c r="M145" s="312"/>
      <c r="N145" s="312"/>
      <c r="O145" s="312"/>
      <c r="P145" s="312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</row>
    <row r="146" spans="1:43" s="274" customFormat="1" ht="36" customHeight="1" x14ac:dyDescent="0.3">
      <c r="A146" s="312"/>
      <c r="B146" s="312"/>
      <c r="C146" s="313"/>
      <c r="D146" s="312"/>
      <c r="E146" s="312"/>
      <c r="F146" s="312"/>
      <c r="G146" s="312"/>
      <c r="H146" s="312"/>
      <c r="I146" s="312"/>
      <c r="J146" s="314"/>
      <c r="K146" s="314"/>
      <c r="L146" s="312"/>
      <c r="M146" s="312"/>
      <c r="N146" s="312"/>
      <c r="O146" s="312"/>
      <c r="P146" s="312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</row>
    <row r="147" spans="1:43" s="274" customFormat="1" ht="36" customHeight="1" x14ac:dyDescent="0.3">
      <c r="A147" s="312"/>
      <c r="B147" s="312"/>
      <c r="C147" s="313"/>
      <c r="D147" s="312"/>
      <c r="E147" s="312"/>
      <c r="F147" s="312"/>
      <c r="G147" s="312"/>
      <c r="H147" s="312"/>
      <c r="I147" s="312"/>
      <c r="J147" s="314"/>
      <c r="K147" s="314"/>
      <c r="L147" s="312"/>
      <c r="M147" s="312"/>
      <c r="N147" s="312"/>
      <c r="O147" s="312"/>
      <c r="P147" s="312"/>
      <c r="Q147" s="275"/>
      <c r="R147" s="275"/>
      <c r="S147" s="275"/>
      <c r="T147" s="275"/>
      <c r="U147" s="275"/>
      <c r="V147" s="275"/>
      <c r="W147" s="275"/>
      <c r="X147" s="275"/>
      <c r="Y147" s="275"/>
      <c r="Z147" s="275"/>
      <c r="AA147" s="275"/>
      <c r="AB147" s="275"/>
      <c r="AC147" s="275"/>
      <c r="AD147" s="275"/>
      <c r="AE147" s="275"/>
      <c r="AF147" s="275"/>
      <c r="AG147" s="275"/>
      <c r="AH147" s="275"/>
      <c r="AI147" s="275"/>
      <c r="AJ147" s="275"/>
      <c r="AK147" s="275"/>
      <c r="AL147" s="275"/>
      <c r="AM147" s="275"/>
      <c r="AN147" s="275"/>
      <c r="AO147" s="275"/>
      <c r="AP147" s="275"/>
      <c r="AQ147" s="275"/>
    </row>
    <row r="148" spans="1:43" s="274" customFormat="1" ht="36" customHeight="1" x14ac:dyDescent="0.3">
      <c r="A148" s="312"/>
      <c r="B148" s="312"/>
      <c r="C148" s="313"/>
      <c r="D148" s="312"/>
      <c r="E148" s="312"/>
      <c r="F148" s="312"/>
      <c r="G148" s="312"/>
      <c r="H148" s="312"/>
      <c r="I148" s="312"/>
      <c r="J148" s="314"/>
      <c r="K148" s="314"/>
      <c r="L148" s="312"/>
      <c r="M148" s="312"/>
      <c r="N148" s="312"/>
      <c r="O148" s="312"/>
      <c r="P148" s="312"/>
      <c r="Q148" s="275"/>
      <c r="R148" s="275"/>
      <c r="S148" s="275"/>
      <c r="T148" s="275"/>
      <c r="U148" s="275"/>
      <c r="V148" s="275"/>
      <c r="W148" s="275"/>
      <c r="X148" s="275"/>
      <c r="Y148" s="275"/>
      <c r="Z148" s="275"/>
      <c r="AA148" s="275"/>
      <c r="AB148" s="275"/>
      <c r="AC148" s="275"/>
      <c r="AD148" s="275"/>
      <c r="AE148" s="275"/>
      <c r="AF148" s="275"/>
      <c r="AG148" s="275"/>
      <c r="AH148" s="275"/>
      <c r="AI148" s="275"/>
      <c r="AJ148" s="275"/>
      <c r="AK148" s="275"/>
      <c r="AL148" s="275"/>
      <c r="AM148" s="275"/>
      <c r="AN148" s="275"/>
      <c r="AO148" s="275"/>
      <c r="AP148" s="275"/>
      <c r="AQ148" s="275"/>
    </row>
    <row r="149" spans="1:43" s="274" customFormat="1" ht="36" customHeight="1" x14ac:dyDescent="0.3">
      <c r="A149" s="312"/>
      <c r="B149" s="312"/>
      <c r="C149" s="313"/>
      <c r="D149" s="312"/>
      <c r="E149" s="312"/>
      <c r="F149" s="312"/>
      <c r="G149" s="312"/>
      <c r="H149" s="312"/>
      <c r="I149" s="312"/>
      <c r="J149" s="314"/>
      <c r="K149" s="314"/>
      <c r="L149" s="312"/>
      <c r="M149" s="312"/>
      <c r="N149" s="312"/>
      <c r="O149" s="312"/>
      <c r="P149" s="312"/>
      <c r="Q149" s="275"/>
      <c r="R149" s="275"/>
      <c r="S149" s="275"/>
      <c r="T149" s="275"/>
      <c r="U149" s="275"/>
      <c r="V149" s="275"/>
      <c r="W149" s="275"/>
      <c r="X149" s="275"/>
      <c r="Y149" s="275"/>
      <c r="Z149" s="275"/>
      <c r="AA149" s="275"/>
      <c r="AB149" s="275"/>
      <c r="AC149" s="275"/>
      <c r="AD149" s="275"/>
      <c r="AE149" s="275"/>
      <c r="AF149" s="275"/>
      <c r="AG149" s="275"/>
      <c r="AH149" s="275"/>
      <c r="AI149" s="275"/>
      <c r="AJ149" s="275"/>
      <c r="AK149" s="275"/>
      <c r="AL149" s="275"/>
      <c r="AM149" s="275"/>
      <c r="AN149" s="275"/>
      <c r="AO149" s="275"/>
      <c r="AP149" s="275"/>
      <c r="AQ149" s="275"/>
    </row>
    <row r="150" spans="1:43" s="274" customFormat="1" ht="36" customHeight="1" x14ac:dyDescent="0.3">
      <c r="A150" s="312"/>
      <c r="B150" s="312"/>
      <c r="C150" s="313"/>
      <c r="D150" s="312"/>
      <c r="E150" s="312"/>
      <c r="F150" s="312"/>
      <c r="G150" s="312"/>
      <c r="H150" s="312"/>
      <c r="I150" s="312"/>
      <c r="J150" s="314"/>
      <c r="K150" s="314"/>
      <c r="L150" s="312"/>
      <c r="M150" s="312"/>
      <c r="N150" s="312"/>
      <c r="O150" s="312"/>
      <c r="P150" s="312"/>
      <c r="Q150" s="275"/>
      <c r="R150" s="275"/>
      <c r="S150" s="275"/>
      <c r="T150" s="275"/>
      <c r="U150" s="275"/>
      <c r="V150" s="275"/>
      <c r="W150" s="275"/>
      <c r="X150" s="275"/>
      <c r="Y150" s="275"/>
      <c r="Z150" s="275"/>
      <c r="AA150" s="275"/>
      <c r="AB150" s="275"/>
      <c r="AC150" s="275"/>
      <c r="AD150" s="275"/>
      <c r="AE150" s="275"/>
      <c r="AF150" s="275"/>
      <c r="AG150" s="275"/>
      <c r="AH150" s="275"/>
      <c r="AI150" s="275"/>
      <c r="AJ150" s="275"/>
      <c r="AK150" s="275"/>
      <c r="AL150" s="275"/>
      <c r="AM150" s="275"/>
      <c r="AN150" s="275"/>
      <c r="AO150" s="275"/>
      <c r="AP150" s="275"/>
      <c r="AQ150" s="275"/>
    </row>
    <row r="151" spans="1:43" s="274" customFormat="1" ht="36" customHeight="1" x14ac:dyDescent="0.3">
      <c r="A151" s="312"/>
      <c r="B151" s="312"/>
      <c r="C151" s="313"/>
      <c r="D151" s="312"/>
      <c r="E151" s="312"/>
      <c r="F151" s="312"/>
      <c r="G151" s="312"/>
      <c r="H151" s="312"/>
      <c r="I151" s="312"/>
      <c r="J151" s="314"/>
      <c r="K151" s="314"/>
      <c r="L151" s="312"/>
      <c r="M151" s="312"/>
      <c r="N151" s="312"/>
      <c r="O151" s="312"/>
      <c r="P151" s="312"/>
      <c r="Q151" s="275"/>
      <c r="R151" s="275"/>
      <c r="S151" s="275"/>
      <c r="T151" s="275"/>
      <c r="U151" s="275"/>
      <c r="V151" s="275"/>
      <c r="W151" s="275"/>
      <c r="X151" s="275"/>
      <c r="Y151" s="275"/>
      <c r="Z151" s="275"/>
      <c r="AA151" s="275"/>
      <c r="AB151" s="275"/>
      <c r="AC151" s="275"/>
      <c r="AD151" s="275"/>
      <c r="AE151" s="275"/>
      <c r="AF151" s="275"/>
      <c r="AG151" s="275"/>
      <c r="AH151" s="275"/>
      <c r="AI151" s="275"/>
      <c r="AJ151" s="275"/>
      <c r="AK151" s="275"/>
      <c r="AL151" s="275"/>
      <c r="AM151" s="275"/>
      <c r="AN151" s="275"/>
      <c r="AO151" s="275"/>
      <c r="AP151" s="275"/>
      <c r="AQ151" s="275"/>
    </row>
    <row r="152" spans="1:43" s="274" customFormat="1" ht="36" customHeight="1" x14ac:dyDescent="0.3">
      <c r="A152" s="312"/>
      <c r="B152" s="312"/>
      <c r="C152" s="313"/>
      <c r="D152" s="312"/>
      <c r="E152" s="312"/>
      <c r="F152" s="312"/>
      <c r="G152" s="312"/>
      <c r="H152" s="312"/>
      <c r="I152" s="312"/>
      <c r="J152" s="314"/>
      <c r="K152" s="314"/>
      <c r="L152" s="312"/>
      <c r="M152" s="312"/>
      <c r="N152" s="312"/>
      <c r="O152" s="312"/>
      <c r="P152" s="312"/>
      <c r="Q152" s="275"/>
      <c r="R152" s="275"/>
      <c r="S152" s="275"/>
      <c r="T152" s="275"/>
      <c r="U152" s="275"/>
      <c r="V152" s="275"/>
      <c r="W152" s="275"/>
      <c r="X152" s="275"/>
      <c r="Y152" s="275"/>
      <c r="Z152" s="275"/>
      <c r="AA152" s="275"/>
      <c r="AB152" s="275"/>
      <c r="AC152" s="275"/>
      <c r="AD152" s="275"/>
      <c r="AE152" s="275"/>
      <c r="AF152" s="275"/>
      <c r="AG152" s="275"/>
      <c r="AH152" s="275"/>
      <c r="AI152" s="275"/>
      <c r="AJ152" s="275"/>
      <c r="AK152" s="275"/>
      <c r="AL152" s="275"/>
      <c r="AM152" s="275"/>
      <c r="AN152" s="275"/>
      <c r="AO152" s="275"/>
      <c r="AP152" s="275"/>
      <c r="AQ152" s="275"/>
    </row>
    <row r="153" spans="1:43" s="274" customFormat="1" ht="36" customHeight="1" x14ac:dyDescent="0.3">
      <c r="A153" s="312"/>
      <c r="B153" s="312"/>
      <c r="C153" s="313"/>
      <c r="D153" s="312"/>
      <c r="E153" s="312"/>
      <c r="F153" s="312"/>
      <c r="G153" s="312"/>
      <c r="H153" s="312"/>
      <c r="I153" s="312"/>
      <c r="J153" s="314"/>
      <c r="K153" s="314"/>
      <c r="L153" s="312"/>
      <c r="M153" s="312"/>
      <c r="N153" s="312"/>
      <c r="O153" s="312"/>
      <c r="P153" s="312"/>
      <c r="Q153" s="275"/>
      <c r="R153" s="275"/>
      <c r="S153" s="275"/>
      <c r="T153" s="275"/>
      <c r="U153" s="275"/>
      <c r="V153" s="275"/>
      <c r="W153" s="275"/>
      <c r="X153" s="275"/>
      <c r="Y153" s="275"/>
      <c r="Z153" s="275"/>
      <c r="AA153" s="275"/>
      <c r="AB153" s="275"/>
      <c r="AC153" s="275"/>
      <c r="AD153" s="275"/>
      <c r="AE153" s="275"/>
      <c r="AF153" s="275"/>
      <c r="AG153" s="275"/>
      <c r="AH153" s="275"/>
      <c r="AI153" s="275"/>
      <c r="AJ153" s="275"/>
      <c r="AK153" s="275"/>
      <c r="AL153" s="275"/>
      <c r="AM153" s="275"/>
      <c r="AN153" s="275"/>
      <c r="AO153" s="275"/>
      <c r="AP153" s="275"/>
      <c r="AQ153" s="275"/>
    </row>
    <row r="154" spans="1:43" s="274" customFormat="1" ht="36" customHeight="1" x14ac:dyDescent="0.3">
      <c r="A154" s="312"/>
      <c r="B154" s="312"/>
      <c r="C154" s="313"/>
      <c r="D154" s="312"/>
      <c r="E154" s="312"/>
      <c r="F154" s="312"/>
      <c r="G154" s="312"/>
      <c r="H154" s="312"/>
      <c r="I154" s="312"/>
      <c r="J154" s="314"/>
      <c r="K154" s="314"/>
      <c r="L154" s="312"/>
      <c r="M154" s="312"/>
      <c r="N154" s="312"/>
      <c r="O154" s="312"/>
      <c r="P154" s="312"/>
      <c r="Q154" s="275"/>
      <c r="R154" s="275"/>
      <c r="S154" s="275"/>
      <c r="T154" s="275"/>
      <c r="U154" s="275"/>
      <c r="V154" s="275"/>
      <c r="W154" s="275"/>
      <c r="X154" s="275"/>
      <c r="Y154" s="275"/>
      <c r="Z154" s="275"/>
      <c r="AA154" s="275"/>
      <c r="AB154" s="275"/>
      <c r="AC154" s="275"/>
      <c r="AD154" s="275"/>
      <c r="AE154" s="275"/>
      <c r="AF154" s="275"/>
      <c r="AG154" s="275"/>
      <c r="AH154" s="275"/>
      <c r="AI154" s="275"/>
      <c r="AJ154" s="275"/>
      <c r="AK154" s="275"/>
      <c r="AL154" s="275"/>
      <c r="AM154" s="275"/>
      <c r="AN154" s="275"/>
      <c r="AO154" s="275"/>
      <c r="AP154" s="275"/>
      <c r="AQ154" s="275"/>
    </row>
    <row r="155" spans="1:43" s="274" customFormat="1" ht="36" customHeight="1" x14ac:dyDescent="0.3">
      <c r="A155" s="312"/>
      <c r="B155" s="312"/>
      <c r="C155" s="313"/>
      <c r="D155" s="312"/>
      <c r="E155" s="312"/>
      <c r="F155" s="312"/>
      <c r="G155" s="312"/>
      <c r="H155" s="312"/>
      <c r="I155" s="312"/>
      <c r="J155" s="314"/>
      <c r="K155" s="314"/>
      <c r="L155" s="312"/>
      <c r="M155" s="312"/>
      <c r="N155" s="312"/>
      <c r="O155" s="312"/>
      <c r="P155" s="312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5"/>
      <c r="AC155" s="275"/>
      <c r="AD155" s="275"/>
      <c r="AE155" s="275"/>
      <c r="AF155" s="275"/>
      <c r="AG155" s="275"/>
      <c r="AH155" s="275"/>
      <c r="AI155" s="275"/>
      <c r="AJ155" s="275"/>
      <c r="AK155" s="275"/>
      <c r="AL155" s="275"/>
      <c r="AM155" s="275"/>
      <c r="AN155" s="275"/>
      <c r="AO155" s="275"/>
      <c r="AP155" s="275"/>
      <c r="AQ155" s="275"/>
    </row>
    <row r="156" spans="1:43" s="274" customFormat="1" ht="36" customHeight="1" x14ac:dyDescent="0.3">
      <c r="A156" s="312"/>
      <c r="B156" s="312"/>
      <c r="C156" s="313"/>
      <c r="D156" s="312"/>
      <c r="E156" s="312"/>
      <c r="F156" s="312"/>
      <c r="G156" s="312"/>
      <c r="H156" s="312"/>
      <c r="I156" s="312"/>
      <c r="J156" s="314"/>
      <c r="K156" s="314"/>
      <c r="L156" s="312"/>
      <c r="M156" s="312"/>
      <c r="N156" s="312"/>
      <c r="O156" s="312"/>
      <c r="P156" s="312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5"/>
      <c r="AC156" s="275"/>
      <c r="AD156" s="275"/>
      <c r="AE156" s="275"/>
      <c r="AF156" s="275"/>
      <c r="AG156" s="275"/>
      <c r="AH156" s="275"/>
      <c r="AI156" s="275"/>
      <c r="AJ156" s="275"/>
      <c r="AK156" s="275"/>
      <c r="AL156" s="275"/>
      <c r="AM156" s="275"/>
      <c r="AN156" s="275"/>
      <c r="AO156" s="275"/>
      <c r="AP156" s="275"/>
      <c r="AQ156" s="275"/>
    </row>
    <row r="157" spans="1:43" s="274" customFormat="1" ht="36" customHeight="1" x14ac:dyDescent="0.3">
      <c r="A157" s="312"/>
      <c r="B157" s="312"/>
      <c r="C157" s="313"/>
      <c r="D157" s="312"/>
      <c r="E157" s="312"/>
      <c r="F157" s="312"/>
      <c r="G157" s="312"/>
      <c r="H157" s="312"/>
      <c r="I157" s="312"/>
      <c r="J157" s="314"/>
      <c r="K157" s="314"/>
      <c r="L157" s="312"/>
      <c r="M157" s="312"/>
      <c r="N157" s="312"/>
      <c r="O157" s="312"/>
      <c r="P157" s="312"/>
      <c r="Q157" s="275"/>
      <c r="R157" s="275"/>
      <c r="S157" s="275"/>
      <c r="T157" s="275"/>
      <c r="U157" s="275"/>
      <c r="V157" s="275"/>
      <c r="W157" s="275"/>
      <c r="X157" s="275"/>
      <c r="Y157" s="275"/>
      <c r="Z157" s="275"/>
      <c r="AA157" s="275"/>
      <c r="AB157" s="275"/>
      <c r="AC157" s="275"/>
      <c r="AD157" s="275"/>
      <c r="AE157" s="275"/>
      <c r="AF157" s="275"/>
      <c r="AG157" s="275"/>
      <c r="AH157" s="275"/>
      <c r="AI157" s="275"/>
      <c r="AJ157" s="275"/>
      <c r="AK157" s="275"/>
      <c r="AL157" s="275"/>
      <c r="AM157" s="275"/>
      <c r="AN157" s="275"/>
      <c r="AO157" s="275"/>
      <c r="AP157" s="275"/>
      <c r="AQ157" s="275"/>
    </row>
    <row r="158" spans="1:43" s="274" customFormat="1" ht="36" customHeight="1" x14ac:dyDescent="0.3">
      <c r="A158" s="312"/>
      <c r="B158" s="312"/>
      <c r="C158" s="313"/>
      <c r="D158" s="312"/>
      <c r="E158" s="312"/>
      <c r="F158" s="312"/>
      <c r="G158" s="312"/>
      <c r="H158" s="312"/>
      <c r="I158" s="312"/>
      <c r="J158" s="314"/>
      <c r="K158" s="314"/>
      <c r="L158" s="312"/>
      <c r="M158" s="312"/>
      <c r="N158" s="312"/>
      <c r="O158" s="312"/>
      <c r="P158" s="312"/>
      <c r="Q158" s="275"/>
      <c r="R158" s="275"/>
      <c r="S158" s="275"/>
      <c r="T158" s="275"/>
      <c r="U158" s="275"/>
      <c r="V158" s="275"/>
      <c r="W158" s="275"/>
      <c r="X158" s="275"/>
      <c r="Y158" s="275"/>
      <c r="Z158" s="275"/>
      <c r="AA158" s="275"/>
      <c r="AB158" s="275"/>
      <c r="AC158" s="275"/>
      <c r="AD158" s="275"/>
      <c r="AE158" s="275"/>
      <c r="AF158" s="275"/>
      <c r="AG158" s="275"/>
      <c r="AH158" s="275"/>
      <c r="AI158" s="275"/>
      <c r="AJ158" s="275"/>
      <c r="AK158" s="275"/>
      <c r="AL158" s="275"/>
      <c r="AM158" s="275"/>
      <c r="AN158" s="275"/>
      <c r="AO158" s="275"/>
      <c r="AP158" s="275"/>
      <c r="AQ158" s="275"/>
    </row>
    <row r="159" spans="1:43" s="274" customFormat="1" ht="36" customHeight="1" x14ac:dyDescent="0.3">
      <c r="A159" s="312"/>
      <c r="B159" s="312"/>
      <c r="C159" s="313"/>
      <c r="D159" s="312"/>
      <c r="E159" s="312"/>
      <c r="F159" s="312"/>
      <c r="G159" s="312"/>
      <c r="H159" s="312"/>
      <c r="I159" s="312"/>
      <c r="J159" s="314"/>
      <c r="K159" s="314"/>
      <c r="L159" s="312"/>
      <c r="M159" s="312"/>
      <c r="N159" s="312"/>
      <c r="O159" s="312"/>
      <c r="P159" s="312"/>
      <c r="Q159" s="275"/>
      <c r="R159" s="275"/>
      <c r="S159" s="275"/>
      <c r="T159" s="275"/>
      <c r="U159" s="275"/>
      <c r="V159" s="275"/>
      <c r="W159" s="275"/>
      <c r="X159" s="275"/>
      <c r="Y159" s="275"/>
      <c r="Z159" s="275"/>
      <c r="AA159" s="275"/>
      <c r="AB159" s="275"/>
      <c r="AC159" s="275"/>
      <c r="AD159" s="275"/>
      <c r="AE159" s="275"/>
      <c r="AF159" s="275"/>
      <c r="AG159" s="275"/>
      <c r="AH159" s="275"/>
      <c r="AI159" s="275"/>
      <c r="AJ159" s="275"/>
      <c r="AK159" s="275"/>
      <c r="AL159" s="275"/>
      <c r="AM159" s="275"/>
      <c r="AN159" s="275"/>
      <c r="AO159" s="275"/>
      <c r="AP159" s="275"/>
      <c r="AQ159" s="275"/>
    </row>
    <row r="160" spans="1:43" s="274" customFormat="1" ht="36" customHeight="1" x14ac:dyDescent="0.3">
      <c r="A160" s="312"/>
      <c r="B160" s="312"/>
      <c r="C160" s="313"/>
      <c r="D160" s="312"/>
      <c r="E160" s="312"/>
      <c r="F160" s="312"/>
      <c r="G160" s="312"/>
      <c r="H160" s="312"/>
      <c r="I160" s="312"/>
      <c r="J160" s="314"/>
      <c r="K160" s="314"/>
      <c r="L160" s="312"/>
      <c r="M160" s="312"/>
      <c r="N160" s="312"/>
      <c r="O160" s="312"/>
      <c r="P160" s="312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</row>
    <row r="161" spans="1:43" s="274" customFormat="1" ht="36" customHeight="1" x14ac:dyDescent="0.3">
      <c r="A161" s="312"/>
      <c r="B161" s="312"/>
      <c r="C161" s="313"/>
      <c r="D161" s="312"/>
      <c r="E161" s="312"/>
      <c r="F161" s="312"/>
      <c r="G161" s="312"/>
      <c r="H161" s="312"/>
      <c r="I161" s="312"/>
      <c r="J161" s="314"/>
      <c r="K161" s="314"/>
      <c r="L161" s="312"/>
      <c r="M161" s="312"/>
      <c r="N161" s="312"/>
      <c r="O161" s="312"/>
      <c r="P161" s="312"/>
      <c r="Q161" s="275"/>
      <c r="R161" s="275"/>
      <c r="S161" s="275"/>
      <c r="T161" s="275"/>
      <c r="U161" s="275"/>
      <c r="V161" s="275"/>
      <c r="W161" s="275"/>
      <c r="X161" s="275"/>
      <c r="Y161" s="275"/>
      <c r="Z161" s="275"/>
      <c r="AA161" s="275"/>
      <c r="AB161" s="275"/>
      <c r="AC161" s="275"/>
      <c r="AD161" s="275"/>
      <c r="AE161" s="275"/>
      <c r="AF161" s="275"/>
      <c r="AG161" s="275"/>
      <c r="AH161" s="275"/>
      <c r="AI161" s="275"/>
      <c r="AJ161" s="275"/>
      <c r="AK161" s="275"/>
      <c r="AL161" s="275"/>
      <c r="AM161" s="275"/>
      <c r="AN161" s="275"/>
      <c r="AO161" s="275"/>
      <c r="AP161" s="275"/>
      <c r="AQ161" s="275"/>
    </row>
    <row r="162" spans="1:43" s="274" customFormat="1" ht="36" customHeight="1" x14ac:dyDescent="0.3">
      <c r="A162" s="312"/>
      <c r="B162" s="312"/>
      <c r="C162" s="313"/>
      <c r="D162" s="312"/>
      <c r="E162" s="312"/>
      <c r="F162" s="312"/>
      <c r="G162" s="312"/>
      <c r="H162" s="312"/>
      <c r="I162" s="312"/>
      <c r="J162" s="314"/>
      <c r="K162" s="314"/>
      <c r="L162" s="312"/>
      <c r="M162" s="312"/>
      <c r="N162" s="312"/>
      <c r="O162" s="312"/>
      <c r="P162" s="312"/>
      <c r="Q162" s="275"/>
      <c r="R162" s="275"/>
      <c r="S162" s="275"/>
      <c r="T162" s="275"/>
      <c r="U162" s="275"/>
      <c r="V162" s="275"/>
      <c r="W162" s="275"/>
      <c r="X162" s="275"/>
      <c r="Y162" s="275"/>
      <c r="Z162" s="275"/>
      <c r="AA162" s="275"/>
      <c r="AB162" s="275"/>
      <c r="AC162" s="275"/>
      <c r="AD162" s="275"/>
      <c r="AE162" s="275"/>
      <c r="AF162" s="275"/>
      <c r="AG162" s="275"/>
      <c r="AH162" s="275"/>
      <c r="AI162" s="275"/>
      <c r="AJ162" s="275"/>
      <c r="AK162" s="275"/>
      <c r="AL162" s="275"/>
      <c r="AM162" s="275"/>
      <c r="AN162" s="275"/>
      <c r="AO162" s="275"/>
      <c r="AP162" s="275"/>
      <c r="AQ162" s="275"/>
    </row>
    <row r="163" spans="1:43" s="274" customFormat="1" ht="36" customHeight="1" x14ac:dyDescent="0.3">
      <c r="A163" s="312"/>
      <c r="B163" s="312"/>
      <c r="C163" s="313"/>
      <c r="D163" s="312"/>
      <c r="E163" s="312"/>
      <c r="F163" s="312"/>
      <c r="G163" s="312"/>
      <c r="H163" s="312"/>
      <c r="I163" s="312"/>
      <c r="J163" s="314"/>
      <c r="K163" s="314"/>
      <c r="L163" s="312"/>
      <c r="M163" s="312"/>
      <c r="N163" s="312"/>
      <c r="O163" s="312"/>
      <c r="P163" s="312"/>
      <c r="Q163" s="275"/>
      <c r="R163" s="275"/>
      <c r="S163" s="275"/>
      <c r="T163" s="275"/>
      <c r="U163" s="275"/>
      <c r="V163" s="275"/>
      <c r="W163" s="275"/>
      <c r="X163" s="275"/>
      <c r="Y163" s="275"/>
      <c r="Z163" s="275"/>
      <c r="AA163" s="275"/>
      <c r="AB163" s="275"/>
      <c r="AC163" s="275"/>
      <c r="AD163" s="275"/>
      <c r="AE163" s="275"/>
      <c r="AF163" s="275"/>
      <c r="AG163" s="275"/>
      <c r="AH163" s="275"/>
      <c r="AI163" s="275"/>
      <c r="AJ163" s="275"/>
      <c r="AK163" s="275"/>
      <c r="AL163" s="275"/>
      <c r="AM163" s="275"/>
      <c r="AN163" s="275"/>
      <c r="AO163" s="275"/>
      <c r="AP163" s="275"/>
      <c r="AQ163" s="275"/>
    </row>
    <row r="164" spans="1:43" s="274" customFormat="1" ht="36" customHeight="1" x14ac:dyDescent="0.3">
      <c r="A164" s="312"/>
      <c r="B164" s="312"/>
      <c r="C164" s="313"/>
      <c r="D164" s="312"/>
      <c r="E164" s="312"/>
      <c r="F164" s="312"/>
      <c r="G164" s="312"/>
      <c r="H164" s="312"/>
      <c r="I164" s="312"/>
      <c r="J164" s="314"/>
      <c r="K164" s="314"/>
      <c r="L164" s="312"/>
      <c r="M164" s="312"/>
      <c r="N164" s="312"/>
      <c r="O164" s="312"/>
      <c r="P164" s="312"/>
      <c r="Q164" s="275"/>
      <c r="R164" s="275"/>
      <c r="S164" s="275"/>
      <c r="T164" s="275"/>
      <c r="U164" s="275"/>
      <c r="V164" s="275"/>
      <c r="W164" s="275"/>
      <c r="X164" s="275"/>
      <c r="Y164" s="275"/>
      <c r="Z164" s="275"/>
      <c r="AA164" s="275"/>
      <c r="AB164" s="275"/>
      <c r="AC164" s="275"/>
      <c r="AD164" s="275"/>
      <c r="AE164" s="275"/>
      <c r="AF164" s="275"/>
      <c r="AG164" s="275"/>
      <c r="AH164" s="275"/>
      <c r="AI164" s="275"/>
      <c r="AJ164" s="275"/>
      <c r="AK164" s="275"/>
      <c r="AL164" s="275"/>
      <c r="AM164" s="275"/>
      <c r="AN164" s="275"/>
      <c r="AO164" s="275"/>
      <c r="AP164" s="275"/>
      <c r="AQ164" s="275"/>
    </row>
    <row r="165" spans="1:43" s="274" customFormat="1" ht="36" customHeight="1" x14ac:dyDescent="0.3">
      <c r="A165" s="312"/>
      <c r="B165" s="312"/>
      <c r="C165" s="313"/>
      <c r="D165" s="312"/>
      <c r="E165" s="312"/>
      <c r="F165" s="312"/>
      <c r="G165" s="312"/>
      <c r="H165" s="312"/>
      <c r="I165" s="312"/>
      <c r="J165" s="314"/>
      <c r="K165" s="314"/>
      <c r="L165" s="312"/>
      <c r="M165" s="312"/>
      <c r="N165" s="312"/>
      <c r="O165" s="312"/>
      <c r="P165" s="312"/>
      <c r="Q165" s="275"/>
      <c r="R165" s="275"/>
      <c r="S165" s="275"/>
      <c r="T165" s="275"/>
      <c r="U165" s="275"/>
      <c r="V165" s="275"/>
      <c r="W165" s="275"/>
      <c r="X165" s="275"/>
      <c r="Y165" s="275"/>
      <c r="Z165" s="275"/>
      <c r="AA165" s="275"/>
      <c r="AB165" s="275"/>
      <c r="AC165" s="275"/>
      <c r="AD165" s="275"/>
      <c r="AE165" s="275"/>
      <c r="AF165" s="275"/>
      <c r="AG165" s="275"/>
      <c r="AH165" s="275"/>
      <c r="AI165" s="275"/>
      <c r="AJ165" s="275"/>
      <c r="AK165" s="275"/>
      <c r="AL165" s="275"/>
      <c r="AM165" s="275"/>
      <c r="AN165" s="275"/>
      <c r="AO165" s="275"/>
      <c r="AP165" s="275"/>
      <c r="AQ165" s="275"/>
    </row>
    <row r="166" spans="1:43" s="274" customFormat="1" ht="36" customHeight="1" x14ac:dyDescent="0.3">
      <c r="A166" s="312"/>
      <c r="B166" s="312"/>
      <c r="C166" s="313"/>
      <c r="D166" s="312"/>
      <c r="E166" s="312"/>
      <c r="F166" s="312"/>
      <c r="G166" s="312"/>
      <c r="H166" s="312"/>
      <c r="I166" s="312"/>
      <c r="J166" s="314"/>
      <c r="K166" s="314"/>
      <c r="L166" s="312"/>
      <c r="M166" s="312"/>
      <c r="N166" s="312"/>
      <c r="O166" s="312"/>
      <c r="P166" s="312"/>
      <c r="Q166" s="275"/>
      <c r="R166" s="275"/>
      <c r="S166" s="275"/>
      <c r="T166" s="275"/>
      <c r="U166" s="275"/>
      <c r="V166" s="275"/>
      <c r="W166" s="275"/>
      <c r="X166" s="275"/>
      <c r="Y166" s="275"/>
      <c r="Z166" s="275"/>
      <c r="AA166" s="275"/>
      <c r="AB166" s="275"/>
      <c r="AC166" s="275"/>
      <c r="AD166" s="275"/>
      <c r="AE166" s="275"/>
      <c r="AF166" s="275"/>
      <c r="AG166" s="275"/>
      <c r="AH166" s="275"/>
      <c r="AI166" s="275"/>
      <c r="AJ166" s="275"/>
      <c r="AK166" s="275"/>
      <c r="AL166" s="275"/>
      <c r="AM166" s="275"/>
      <c r="AN166" s="275"/>
      <c r="AO166" s="275"/>
      <c r="AP166" s="275"/>
      <c r="AQ166" s="275"/>
    </row>
    <row r="167" spans="1:43" s="274" customFormat="1" ht="36" customHeight="1" x14ac:dyDescent="0.3">
      <c r="A167" s="312"/>
      <c r="B167" s="312"/>
      <c r="C167" s="313"/>
      <c r="D167" s="312"/>
      <c r="E167" s="312"/>
      <c r="F167" s="312"/>
      <c r="G167" s="312"/>
      <c r="H167" s="312"/>
      <c r="I167" s="312"/>
      <c r="J167" s="314"/>
      <c r="K167" s="314"/>
      <c r="L167" s="312"/>
      <c r="M167" s="312"/>
      <c r="N167" s="312"/>
      <c r="O167" s="312"/>
      <c r="P167" s="312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</row>
    <row r="168" spans="1:43" s="274" customFormat="1" ht="36" customHeight="1" x14ac:dyDescent="0.3">
      <c r="A168" s="312"/>
      <c r="B168" s="312"/>
      <c r="C168" s="313"/>
      <c r="D168" s="312"/>
      <c r="E168" s="312"/>
      <c r="F168" s="312"/>
      <c r="G168" s="312"/>
      <c r="H168" s="312"/>
      <c r="I168" s="312"/>
      <c r="J168" s="314"/>
      <c r="K168" s="314"/>
      <c r="L168" s="312"/>
      <c r="M168" s="312"/>
      <c r="N168" s="312"/>
      <c r="O168" s="312"/>
      <c r="P168" s="312"/>
      <c r="Q168" s="275"/>
      <c r="R168" s="275"/>
      <c r="S168" s="275"/>
      <c r="T168" s="275"/>
      <c r="U168" s="275"/>
      <c r="V168" s="275"/>
      <c r="W168" s="275"/>
      <c r="X168" s="275"/>
      <c r="Y168" s="275"/>
      <c r="Z168" s="275"/>
      <c r="AA168" s="275"/>
      <c r="AB168" s="275"/>
      <c r="AC168" s="275"/>
      <c r="AD168" s="275"/>
      <c r="AE168" s="275"/>
      <c r="AF168" s="275"/>
      <c r="AG168" s="275"/>
      <c r="AH168" s="275"/>
      <c r="AI168" s="275"/>
      <c r="AJ168" s="275"/>
      <c r="AK168" s="275"/>
      <c r="AL168" s="275"/>
      <c r="AM168" s="275"/>
      <c r="AN168" s="275"/>
      <c r="AO168" s="275"/>
      <c r="AP168" s="275"/>
      <c r="AQ168" s="275"/>
    </row>
    <row r="169" spans="1:43" s="274" customFormat="1" ht="36" customHeight="1" x14ac:dyDescent="0.3">
      <c r="A169" s="312"/>
      <c r="B169" s="312"/>
      <c r="C169" s="313"/>
      <c r="D169" s="312"/>
      <c r="E169" s="312"/>
      <c r="F169" s="312"/>
      <c r="G169" s="312"/>
      <c r="H169" s="312"/>
      <c r="I169" s="312"/>
      <c r="J169" s="314"/>
      <c r="K169" s="314"/>
      <c r="L169" s="312"/>
      <c r="M169" s="312"/>
      <c r="N169" s="312"/>
      <c r="O169" s="312"/>
      <c r="P169" s="312"/>
      <c r="Q169" s="275"/>
      <c r="R169" s="275"/>
      <c r="S169" s="275"/>
      <c r="T169" s="275"/>
      <c r="U169" s="275"/>
      <c r="V169" s="275"/>
      <c r="W169" s="275"/>
      <c r="X169" s="275"/>
      <c r="Y169" s="275"/>
      <c r="Z169" s="275"/>
      <c r="AA169" s="275"/>
      <c r="AB169" s="275"/>
      <c r="AC169" s="275"/>
      <c r="AD169" s="275"/>
      <c r="AE169" s="275"/>
      <c r="AF169" s="275"/>
      <c r="AG169" s="275"/>
      <c r="AH169" s="275"/>
      <c r="AI169" s="275"/>
      <c r="AJ169" s="275"/>
      <c r="AK169" s="275"/>
      <c r="AL169" s="275"/>
      <c r="AM169" s="275"/>
      <c r="AN169" s="275"/>
      <c r="AO169" s="275"/>
      <c r="AP169" s="275"/>
      <c r="AQ169" s="275"/>
    </row>
    <row r="170" spans="1:43" s="274" customFormat="1" ht="36" customHeight="1" x14ac:dyDescent="0.3">
      <c r="A170" s="312"/>
      <c r="B170" s="312"/>
      <c r="C170" s="313"/>
      <c r="D170" s="312"/>
      <c r="E170" s="312"/>
      <c r="F170" s="312"/>
      <c r="G170" s="312"/>
      <c r="H170" s="312"/>
      <c r="I170" s="312"/>
      <c r="J170" s="314"/>
      <c r="K170" s="314"/>
      <c r="L170" s="312"/>
      <c r="M170" s="312"/>
      <c r="N170" s="312"/>
      <c r="O170" s="312"/>
      <c r="P170" s="312"/>
      <c r="Q170" s="275"/>
      <c r="R170" s="275"/>
      <c r="S170" s="275"/>
      <c r="T170" s="275"/>
      <c r="U170" s="275"/>
      <c r="V170" s="275"/>
      <c r="W170" s="275"/>
      <c r="X170" s="275"/>
      <c r="Y170" s="275"/>
      <c r="Z170" s="275"/>
      <c r="AA170" s="275"/>
      <c r="AB170" s="275"/>
      <c r="AC170" s="275"/>
      <c r="AD170" s="275"/>
      <c r="AE170" s="275"/>
      <c r="AF170" s="275"/>
      <c r="AG170" s="275"/>
      <c r="AH170" s="275"/>
      <c r="AI170" s="275"/>
      <c r="AJ170" s="275"/>
      <c r="AK170" s="275"/>
      <c r="AL170" s="275"/>
      <c r="AM170" s="275"/>
      <c r="AN170" s="275"/>
      <c r="AO170" s="275"/>
      <c r="AP170" s="275"/>
      <c r="AQ170" s="275"/>
    </row>
    <row r="171" spans="1:43" s="274" customFormat="1" ht="36" customHeight="1" x14ac:dyDescent="0.3">
      <c r="A171" s="312"/>
      <c r="B171" s="312"/>
      <c r="C171" s="313"/>
      <c r="D171" s="312"/>
      <c r="E171" s="312"/>
      <c r="F171" s="312"/>
      <c r="G171" s="312"/>
      <c r="H171" s="312"/>
      <c r="I171" s="312"/>
      <c r="J171" s="314"/>
      <c r="K171" s="314"/>
      <c r="L171" s="312"/>
      <c r="M171" s="312"/>
      <c r="N171" s="312"/>
      <c r="O171" s="312"/>
      <c r="P171" s="312"/>
      <c r="Q171" s="275"/>
      <c r="R171" s="275"/>
      <c r="S171" s="275"/>
      <c r="T171" s="275"/>
      <c r="U171" s="275"/>
      <c r="V171" s="275"/>
      <c r="W171" s="275"/>
      <c r="X171" s="275"/>
      <c r="Y171" s="275"/>
      <c r="Z171" s="275"/>
      <c r="AA171" s="275"/>
      <c r="AB171" s="275"/>
      <c r="AC171" s="275"/>
      <c r="AD171" s="275"/>
      <c r="AE171" s="275"/>
      <c r="AF171" s="275"/>
      <c r="AG171" s="275"/>
      <c r="AH171" s="275"/>
      <c r="AI171" s="275"/>
      <c r="AJ171" s="275"/>
      <c r="AK171" s="275"/>
      <c r="AL171" s="275"/>
      <c r="AM171" s="275"/>
      <c r="AN171" s="275"/>
      <c r="AO171" s="275"/>
      <c r="AP171" s="275"/>
      <c r="AQ171" s="275"/>
    </row>
    <row r="172" spans="1:43" s="274" customFormat="1" ht="36" customHeight="1" x14ac:dyDescent="0.3">
      <c r="A172" s="312"/>
      <c r="B172" s="312"/>
      <c r="C172" s="313"/>
      <c r="D172" s="312"/>
      <c r="E172" s="312"/>
      <c r="F172" s="312"/>
      <c r="G172" s="312"/>
      <c r="H172" s="312"/>
      <c r="I172" s="312"/>
      <c r="J172" s="314"/>
      <c r="K172" s="314"/>
      <c r="L172" s="312"/>
      <c r="M172" s="312"/>
      <c r="N172" s="312"/>
      <c r="O172" s="312"/>
      <c r="P172" s="312"/>
      <c r="Q172" s="275"/>
      <c r="R172" s="275"/>
      <c r="S172" s="275"/>
      <c r="T172" s="275"/>
      <c r="U172" s="275"/>
      <c r="V172" s="275"/>
      <c r="W172" s="275"/>
      <c r="X172" s="275"/>
      <c r="Y172" s="275"/>
      <c r="Z172" s="275"/>
      <c r="AA172" s="275"/>
      <c r="AB172" s="275"/>
      <c r="AC172" s="275"/>
      <c r="AD172" s="275"/>
      <c r="AE172" s="275"/>
      <c r="AF172" s="275"/>
      <c r="AG172" s="275"/>
      <c r="AH172" s="275"/>
      <c r="AI172" s="275"/>
      <c r="AJ172" s="275"/>
      <c r="AK172" s="275"/>
      <c r="AL172" s="275"/>
      <c r="AM172" s="275"/>
      <c r="AN172" s="275"/>
      <c r="AO172" s="275"/>
      <c r="AP172" s="275"/>
      <c r="AQ172" s="275"/>
    </row>
    <row r="173" spans="1:43" s="274" customFormat="1" ht="36" customHeight="1" x14ac:dyDescent="0.3">
      <c r="A173" s="312"/>
      <c r="B173" s="312"/>
      <c r="C173" s="313"/>
      <c r="D173" s="312"/>
      <c r="E173" s="312"/>
      <c r="F173" s="312"/>
      <c r="G173" s="312"/>
      <c r="H173" s="312"/>
      <c r="I173" s="312"/>
      <c r="J173" s="314"/>
      <c r="K173" s="314"/>
      <c r="L173" s="312"/>
      <c r="M173" s="312"/>
      <c r="N173" s="312"/>
      <c r="O173" s="312"/>
      <c r="P173" s="312"/>
      <c r="Q173" s="275"/>
      <c r="R173" s="275"/>
      <c r="S173" s="275"/>
      <c r="T173" s="275"/>
      <c r="U173" s="275"/>
      <c r="V173" s="275"/>
      <c r="W173" s="275"/>
      <c r="X173" s="275"/>
      <c r="Y173" s="275"/>
      <c r="Z173" s="275"/>
      <c r="AA173" s="275"/>
      <c r="AB173" s="275"/>
      <c r="AC173" s="275"/>
      <c r="AD173" s="275"/>
      <c r="AE173" s="275"/>
      <c r="AF173" s="275"/>
      <c r="AG173" s="275"/>
      <c r="AH173" s="275"/>
      <c r="AI173" s="275"/>
      <c r="AJ173" s="275"/>
      <c r="AK173" s="275"/>
      <c r="AL173" s="275"/>
      <c r="AM173" s="275"/>
      <c r="AN173" s="275"/>
      <c r="AO173" s="275"/>
      <c r="AP173" s="275"/>
      <c r="AQ173" s="275"/>
    </row>
    <row r="174" spans="1:43" s="274" customFormat="1" ht="36" customHeight="1" x14ac:dyDescent="0.3">
      <c r="A174" s="312"/>
      <c r="B174" s="312"/>
      <c r="C174" s="313"/>
      <c r="D174" s="312"/>
      <c r="E174" s="312"/>
      <c r="F174" s="312"/>
      <c r="G174" s="312"/>
      <c r="H174" s="312"/>
      <c r="I174" s="312"/>
      <c r="J174" s="314"/>
      <c r="K174" s="314"/>
      <c r="L174" s="312"/>
      <c r="M174" s="312"/>
      <c r="N174" s="312"/>
      <c r="O174" s="312"/>
      <c r="P174" s="312"/>
      <c r="Q174" s="275"/>
      <c r="R174" s="275"/>
      <c r="S174" s="275"/>
      <c r="T174" s="275"/>
      <c r="U174" s="275"/>
      <c r="V174" s="275"/>
      <c r="W174" s="275"/>
      <c r="X174" s="275"/>
      <c r="Y174" s="275"/>
      <c r="Z174" s="275"/>
      <c r="AA174" s="275"/>
      <c r="AB174" s="275"/>
      <c r="AC174" s="275"/>
      <c r="AD174" s="275"/>
      <c r="AE174" s="275"/>
      <c r="AF174" s="275"/>
      <c r="AG174" s="275"/>
      <c r="AH174" s="275"/>
      <c r="AI174" s="275"/>
      <c r="AJ174" s="275"/>
      <c r="AK174" s="275"/>
      <c r="AL174" s="275"/>
      <c r="AM174" s="275"/>
      <c r="AN174" s="275"/>
      <c r="AO174" s="275"/>
      <c r="AP174" s="275"/>
      <c r="AQ174" s="275"/>
    </row>
    <row r="175" spans="1:43" s="274" customFormat="1" ht="36" customHeight="1" x14ac:dyDescent="0.3">
      <c r="A175" s="312"/>
      <c r="B175" s="312"/>
      <c r="C175" s="313"/>
      <c r="D175" s="312"/>
      <c r="E175" s="312"/>
      <c r="F175" s="312"/>
      <c r="G175" s="312"/>
      <c r="H175" s="312"/>
      <c r="I175" s="312"/>
      <c r="J175" s="314"/>
      <c r="K175" s="314"/>
      <c r="L175" s="312"/>
      <c r="M175" s="312"/>
      <c r="N175" s="312"/>
      <c r="O175" s="312"/>
      <c r="P175" s="312"/>
      <c r="Q175" s="275"/>
      <c r="R175" s="275"/>
      <c r="S175" s="275"/>
      <c r="T175" s="275"/>
      <c r="U175" s="275"/>
      <c r="V175" s="275"/>
      <c r="W175" s="275"/>
      <c r="X175" s="275"/>
      <c r="Y175" s="275"/>
      <c r="Z175" s="275"/>
      <c r="AA175" s="275"/>
      <c r="AB175" s="275"/>
      <c r="AC175" s="275"/>
      <c r="AD175" s="275"/>
      <c r="AE175" s="275"/>
      <c r="AF175" s="275"/>
      <c r="AG175" s="275"/>
      <c r="AH175" s="275"/>
      <c r="AI175" s="275"/>
      <c r="AJ175" s="275"/>
      <c r="AK175" s="275"/>
      <c r="AL175" s="275"/>
      <c r="AM175" s="275"/>
      <c r="AN175" s="275"/>
      <c r="AO175" s="275"/>
      <c r="AP175" s="275"/>
      <c r="AQ175" s="275"/>
    </row>
    <row r="176" spans="1:43" s="274" customFormat="1" ht="36" customHeight="1" x14ac:dyDescent="0.3">
      <c r="A176" s="312"/>
      <c r="B176" s="312"/>
      <c r="C176" s="313"/>
      <c r="D176" s="312"/>
      <c r="E176" s="312"/>
      <c r="F176" s="312"/>
      <c r="G176" s="312"/>
      <c r="H176" s="312"/>
      <c r="I176" s="312"/>
      <c r="J176" s="314"/>
      <c r="K176" s="314"/>
      <c r="L176" s="312"/>
      <c r="M176" s="312"/>
      <c r="N176" s="312"/>
      <c r="O176" s="312"/>
      <c r="P176" s="312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</row>
    <row r="177" spans="1:43" s="274" customFormat="1" ht="36" customHeight="1" x14ac:dyDescent="0.3">
      <c r="A177" s="312"/>
      <c r="B177" s="312"/>
      <c r="C177" s="313"/>
      <c r="D177" s="312"/>
      <c r="E177" s="312"/>
      <c r="F177" s="312"/>
      <c r="G177" s="312"/>
      <c r="H177" s="312"/>
      <c r="I177" s="312"/>
      <c r="J177" s="314"/>
      <c r="K177" s="314"/>
      <c r="L177" s="312"/>
      <c r="M177" s="312"/>
      <c r="N177" s="312"/>
      <c r="O177" s="312"/>
      <c r="P177" s="312"/>
      <c r="Q177" s="275"/>
      <c r="R177" s="275"/>
      <c r="S177" s="275"/>
      <c r="T177" s="275"/>
      <c r="U177" s="275"/>
      <c r="V177" s="275"/>
      <c r="W177" s="275"/>
      <c r="X177" s="275"/>
      <c r="Y177" s="275"/>
      <c r="Z177" s="275"/>
      <c r="AA177" s="275"/>
      <c r="AB177" s="275"/>
      <c r="AC177" s="275"/>
      <c r="AD177" s="275"/>
      <c r="AE177" s="275"/>
      <c r="AF177" s="275"/>
      <c r="AG177" s="275"/>
      <c r="AH177" s="275"/>
      <c r="AI177" s="275"/>
      <c r="AJ177" s="275"/>
      <c r="AK177" s="275"/>
      <c r="AL177" s="275"/>
      <c r="AM177" s="275"/>
      <c r="AN177" s="275"/>
      <c r="AO177" s="275"/>
      <c r="AP177" s="275"/>
      <c r="AQ177" s="275"/>
    </row>
    <row r="178" spans="1:43" s="274" customFormat="1" ht="36" customHeight="1" x14ac:dyDescent="0.3">
      <c r="A178" s="312"/>
      <c r="B178" s="312"/>
      <c r="C178" s="313"/>
      <c r="D178" s="312"/>
      <c r="E178" s="312"/>
      <c r="F178" s="312"/>
      <c r="G178" s="312"/>
      <c r="H178" s="312"/>
      <c r="I178" s="312"/>
      <c r="J178" s="314"/>
      <c r="K178" s="314"/>
      <c r="L178" s="312"/>
      <c r="M178" s="312"/>
      <c r="N178" s="312"/>
      <c r="O178" s="312"/>
      <c r="P178" s="312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</row>
    <row r="179" spans="1:43" s="274" customFormat="1" ht="36" customHeight="1" x14ac:dyDescent="0.3">
      <c r="A179" s="312"/>
      <c r="B179" s="312"/>
      <c r="C179" s="313"/>
      <c r="D179" s="312"/>
      <c r="E179" s="312"/>
      <c r="F179" s="312"/>
      <c r="G179" s="312"/>
      <c r="H179" s="312"/>
      <c r="I179" s="312"/>
      <c r="J179" s="314"/>
      <c r="K179" s="314"/>
      <c r="L179" s="312"/>
      <c r="M179" s="312"/>
      <c r="N179" s="312"/>
      <c r="O179" s="312"/>
      <c r="P179" s="312"/>
      <c r="Q179" s="275"/>
      <c r="R179" s="275"/>
      <c r="S179" s="275"/>
      <c r="T179" s="275"/>
      <c r="U179" s="275"/>
      <c r="V179" s="275"/>
      <c r="W179" s="275"/>
      <c r="X179" s="275"/>
      <c r="Y179" s="275"/>
      <c r="Z179" s="275"/>
      <c r="AA179" s="275"/>
      <c r="AB179" s="275"/>
      <c r="AC179" s="275"/>
      <c r="AD179" s="275"/>
      <c r="AE179" s="275"/>
      <c r="AF179" s="275"/>
      <c r="AG179" s="275"/>
      <c r="AH179" s="275"/>
      <c r="AI179" s="275"/>
      <c r="AJ179" s="275"/>
      <c r="AK179" s="275"/>
      <c r="AL179" s="275"/>
      <c r="AM179" s="275"/>
      <c r="AN179" s="275"/>
      <c r="AO179" s="275"/>
      <c r="AP179" s="275"/>
      <c r="AQ179" s="275"/>
    </row>
    <row r="180" spans="1:43" s="274" customFormat="1" ht="36" customHeight="1" x14ac:dyDescent="0.3">
      <c r="A180" s="312"/>
      <c r="B180" s="312"/>
      <c r="C180" s="313"/>
      <c r="D180" s="312"/>
      <c r="E180" s="312"/>
      <c r="F180" s="312"/>
      <c r="G180" s="312"/>
      <c r="H180" s="312"/>
      <c r="I180" s="312"/>
      <c r="J180" s="314"/>
      <c r="K180" s="314"/>
      <c r="L180" s="312"/>
      <c r="M180" s="312"/>
      <c r="N180" s="312"/>
      <c r="O180" s="312"/>
      <c r="P180" s="312"/>
      <c r="Q180" s="275"/>
      <c r="R180" s="275"/>
      <c r="S180" s="275"/>
      <c r="T180" s="275"/>
      <c r="U180" s="275"/>
      <c r="V180" s="275"/>
      <c r="W180" s="275"/>
      <c r="X180" s="275"/>
      <c r="Y180" s="275"/>
      <c r="Z180" s="275"/>
      <c r="AA180" s="275"/>
      <c r="AB180" s="275"/>
      <c r="AC180" s="275"/>
      <c r="AD180" s="275"/>
      <c r="AE180" s="275"/>
      <c r="AF180" s="275"/>
      <c r="AG180" s="275"/>
      <c r="AH180" s="275"/>
      <c r="AI180" s="275"/>
      <c r="AJ180" s="275"/>
      <c r="AK180" s="275"/>
      <c r="AL180" s="275"/>
      <c r="AM180" s="275"/>
      <c r="AN180" s="275"/>
      <c r="AO180" s="275"/>
      <c r="AP180" s="275"/>
      <c r="AQ180" s="275"/>
    </row>
    <row r="181" spans="1:43" s="274" customFormat="1" ht="36" customHeight="1" x14ac:dyDescent="0.3">
      <c r="A181" s="312"/>
      <c r="B181" s="312"/>
      <c r="C181" s="313"/>
      <c r="D181" s="312"/>
      <c r="E181" s="312"/>
      <c r="F181" s="312"/>
      <c r="G181" s="312"/>
      <c r="H181" s="312"/>
      <c r="I181" s="312"/>
      <c r="J181" s="314"/>
      <c r="K181" s="314"/>
      <c r="L181" s="312"/>
      <c r="M181" s="312"/>
      <c r="N181" s="312"/>
      <c r="O181" s="312"/>
      <c r="P181" s="312"/>
      <c r="Q181" s="275"/>
      <c r="R181" s="275"/>
      <c r="S181" s="275"/>
      <c r="T181" s="275"/>
      <c r="U181" s="275"/>
      <c r="V181" s="275"/>
      <c r="W181" s="275"/>
      <c r="X181" s="275"/>
      <c r="Y181" s="275"/>
      <c r="Z181" s="275"/>
      <c r="AA181" s="275"/>
      <c r="AB181" s="275"/>
      <c r="AC181" s="275"/>
      <c r="AD181" s="275"/>
      <c r="AE181" s="275"/>
      <c r="AF181" s="275"/>
      <c r="AG181" s="275"/>
      <c r="AH181" s="275"/>
      <c r="AI181" s="275"/>
      <c r="AJ181" s="275"/>
      <c r="AK181" s="275"/>
      <c r="AL181" s="275"/>
      <c r="AM181" s="275"/>
      <c r="AN181" s="275"/>
      <c r="AO181" s="275"/>
      <c r="AP181" s="275"/>
      <c r="AQ181" s="275"/>
    </row>
    <row r="182" spans="1:43" s="274" customFormat="1" ht="36" customHeight="1" x14ac:dyDescent="0.3">
      <c r="A182" s="312"/>
      <c r="B182" s="312"/>
      <c r="C182" s="313"/>
      <c r="D182" s="312"/>
      <c r="E182" s="312"/>
      <c r="F182" s="312"/>
      <c r="G182" s="312"/>
      <c r="H182" s="312"/>
      <c r="I182" s="312"/>
      <c r="J182" s="314"/>
      <c r="K182" s="314"/>
      <c r="L182" s="312"/>
      <c r="M182" s="312"/>
      <c r="N182" s="312"/>
      <c r="O182" s="312"/>
      <c r="P182" s="312"/>
      <c r="Q182" s="275"/>
      <c r="R182" s="275"/>
      <c r="S182" s="275"/>
      <c r="T182" s="275"/>
      <c r="U182" s="275"/>
      <c r="V182" s="275"/>
      <c r="W182" s="275"/>
      <c r="X182" s="275"/>
      <c r="Y182" s="275"/>
      <c r="Z182" s="275"/>
      <c r="AA182" s="275"/>
      <c r="AB182" s="275"/>
      <c r="AC182" s="275"/>
      <c r="AD182" s="275"/>
      <c r="AE182" s="275"/>
      <c r="AF182" s="275"/>
      <c r="AG182" s="275"/>
      <c r="AH182" s="275"/>
      <c r="AI182" s="275"/>
      <c r="AJ182" s="275"/>
      <c r="AK182" s="275"/>
      <c r="AL182" s="275"/>
      <c r="AM182" s="275"/>
      <c r="AN182" s="275"/>
      <c r="AO182" s="275"/>
      <c r="AP182" s="275"/>
      <c r="AQ182" s="275"/>
    </row>
    <row r="183" spans="1:43" s="274" customFormat="1" ht="36" customHeight="1" x14ac:dyDescent="0.3">
      <c r="A183" s="312"/>
      <c r="B183" s="312"/>
      <c r="C183" s="313"/>
      <c r="D183" s="312"/>
      <c r="E183" s="312"/>
      <c r="F183" s="312"/>
      <c r="G183" s="312"/>
      <c r="H183" s="312"/>
      <c r="I183" s="312"/>
      <c r="J183" s="314"/>
      <c r="K183" s="314"/>
      <c r="L183" s="312"/>
      <c r="M183" s="312"/>
      <c r="N183" s="312"/>
      <c r="O183" s="312"/>
      <c r="P183" s="312"/>
      <c r="Q183" s="275"/>
      <c r="R183" s="275"/>
      <c r="S183" s="275"/>
      <c r="T183" s="275"/>
      <c r="U183" s="275"/>
      <c r="V183" s="275"/>
      <c r="W183" s="275"/>
      <c r="X183" s="275"/>
      <c r="Y183" s="275"/>
      <c r="Z183" s="275"/>
      <c r="AA183" s="275"/>
      <c r="AB183" s="275"/>
      <c r="AC183" s="275"/>
      <c r="AD183" s="275"/>
      <c r="AE183" s="275"/>
      <c r="AF183" s="275"/>
      <c r="AG183" s="275"/>
      <c r="AH183" s="275"/>
      <c r="AI183" s="275"/>
      <c r="AJ183" s="275"/>
      <c r="AK183" s="275"/>
      <c r="AL183" s="275"/>
      <c r="AM183" s="275"/>
      <c r="AN183" s="275"/>
      <c r="AO183" s="275"/>
      <c r="AP183" s="275"/>
      <c r="AQ183" s="275"/>
    </row>
    <row r="184" spans="1:43" s="274" customFormat="1" ht="36" customHeight="1" x14ac:dyDescent="0.3">
      <c r="A184" s="312"/>
      <c r="B184" s="312"/>
      <c r="C184" s="313"/>
      <c r="D184" s="312"/>
      <c r="E184" s="312"/>
      <c r="F184" s="312"/>
      <c r="G184" s="312"/>
      <c r="H184" s="312"/>
      <c r="I184" s="312"/>
      <c r="J184" s="314"/>
      <c r="K184" s="314"/>
      <c r="L184" s="312"/>
      <c r="M184" s="312"/>
      <c r="N184" s="312"/>
      <c r="O184" s="312"/>
      <c r="P184" s="312"/>
      <c r="Q184" s="275"/>
      <c r="R184" s="275"/>
      <c r="S184" s="275"/>
      <c r="T184" s="275"/>
      <c r="U184" s="275"/>
      <c r="V184" s="275"/>
      <c r="W184" s="275"/>
      <c r="X184" s="275"/>
      <c r="Y184" s="275"/>
      <c r="Z184" s="275"/>
      <c r="AA184" s="275"/>
      <c r="AB184" s="275"/>
      <c r="AC184" s="275"/>
      <c r="AD184" s="275"/>
      <c r="AE184" s="275"/>
      <c r="AF184" s="275"/>
      <c r="AG184" s="275"/>
      <c r="AH184" s="275"/>
      <c r="AI184" s="275"/>
      <c r="AJ184" s="275"/>
      <c r="AK184" s="275"/>
      <c r="AL184" s="275"/>
      <c r="AM184" s="275"/>
      <c r="AN184" s="275"/>
      <c r="AO184" s="275"/>
      <c r="AP184" s="275"/>
      <c r="AQ184" s="275"/>
    </row>
    <row r="185" spans="1:43" s="274" customFormat="1" ht="36" customHeight="1" x14ac:dyDescent="0.3">
      <c r="A185" s="312"/>
      <c r="B185" s="312"/>
      <c r="C185" s="313"/>
      <c r="D185" s="312"/>
      <c r="E185" s="312"/>
      <c r="F185" s="312"/>
      <c r="G185" s="312"/>
      <c r="H185" s="312"/>
      <c r="I185" s="312"/>
      <c r="J185" s="314"/>
      <c r="K185" s="314"/>
      <c r="L185" s="312"/>
      <c r="M185" s="312"/>
      <c r="N185" s="312"/>
      <c r="O185" s="312"/>
      <c r="P185" s="312"/>
      <c r="Q185" s="275"/>
      <c r="R185" s="275"/>
      <c r="S185" s="275"/>
      <c r="T185" s="275"/>
      <c r="U185" s="275"/>
      <c r="V185" s="275"/>
      <c r="W185" s="275"/>
      <c r="X185" s="275"/>
      <c r="Y185" s="275"/>
      <c r="Z185" s="275"/>
      <c r="AA185" s="275"/>
      <c r="AB185" s="275"/>
      <c r="AC185" s="275"/>
      <c r="AD185" s="275"/>
      <c r="AE185" s="275"/>
      <c r="AF185" s="275"/>
      <c r="AG185" s="275"/>
      <c r="AH185" s="275"/>
      <c r="AI185" s="275"/>
      <c r="AJ185" s="275"/>
      <c r="AK185" s="275"/>
      <c r="AL185" s="275"/>
      <c r="AM185" s="275"/>
      <c r="AN185" s="275"/>
      <c r="AO185" s="275"/>
      <c r="AP185" s="275"/>
      <c r="AQ185" s="275"/>
    </row>
    <row r="186" spans="1:43" s="274" customFormat="1" ht="36" customHeight="1" x14ac:dyDescent="0.3">
      <c r="A186" s="312"/>
      <c r="B186" s="312"/>
      <c r="C186" s="313"/>
      <c r="D186" s="312"/>
      <c r="E186" s="312"/>
      <c r="F186" s="312"/>
      <c r="G186" s="312"/>
      <c r="H186" s="312"/>
      <c r="I186" s="312"/>
      <c r="J186" s="314"/>
      <c r="K186" s="314"/>
      <c r="L186" s="312"/>
      <c r="M186" s="312"/>
      <c r="N186" s="312"/>
      <c r="O186" s="312"/>
      <c r="P186" s="312"/>
      <c r="Q186" s="275"/>
      <c r="R186" s="275"/>
      <c r="S186" s="275"/>
      <c r="T186" s="275"/>
      <c r="U186" s="275"/>
      <c r="V186" s="275"/>
      <c r="W186" s="275"/>
      <c r="X186" s="275"/>
      <c r="Y186" s="275"/>
      <c r="Z186" s="275"/>
      <c r="AA186" s="275"/>
      <c r="AB186" s="275"/>
      <c r="AC186" s="275"/>
      <c r="AD186" s="275"/>
      <c r="AE186" s="275"/>
      <c r="AF186" s="275"/>
      <c r="AG186" s="275"/>
      <c r="AH186" s="275"/>
      <c r="AI186" s="275"/>
      <c r="AJ186" s="275"/>
      <c r="AK186" s="275"/>
      <c r="AL186" s="275"/>
      <c r="AM186" s="275"/>
      <c r="AN186" s="275"/>
      <c r="AO186" s="275"/>
      <c r="AP186" s="275"/>
      <c r="AQ186" s="275"/>
    </row>
    <row r="187" spans="1:43" s="274" customFormat="1" ht="36" customHeight="1" x14ac:dyDescent="0.3">
      <c r="A187" s="312"/>
      <c r="B187" s="312"/>
      <c r="C187" s="313"/>
      <c r="D187" s="312"/>
      <c r="E187" s="312"/>
      <c r="F187" s="312"/>
      <c r="G187" s="312"/>
      <c r="H187" s="312"/>
      <c r="I187" s="312"/>
      <c r="J187" s="314"/>
      <c r="K187" s="314"/>
      <c r="L187" s="312"/>
      <c r="M187" s="312"/>
      <c r="N187" s="312"/>
      <c r="O187" s="312"/>
      <c r="P187" s="312"/>
      <c r="Q187" s="275"/>
      <c r="R187" s="275"/>
      <c r="S187" s="275"/>
      <c r="T187" s="275"/>
      <c r="U187" s="275"/>
      <c r="V187" s="275"/>
      <c r="W187" s="275"/>
      <c r="X187" s="275"/>
      <c r="Y187" s="275"/>
      <c r="Z187" s="275"/>
      <c r="AA187" s="275"/>
      <c r="AB187" s="275"/>
      <c r="AC187" s="275"/>
      <c r="AD187" s="275"/>
      <c r="AE187" s="275"/>
      <c r="AF187" s="275"/>
      <c r="AG187" s="275"/>
      <c r="AH187" s="275"/>
      <c r="AI187" s="275"/>
      <c r="AJ187" s="275"/>
      <c r="AK187" s="275"/>
      <c r="AL187" s="275"/>
      <c r="AM187" s="275"/>
      <c r="AN187" s="275"/>
      <c r="AO187" s="275"/>
      <c r="AP187" s="275"/>
      <c r="AQ187" s="275"/>
    </row>
    <row r="188" spans="1:43" s="274" customFormat="1" ht="36" customHeight="1" x14ac:dyDescent="0.3">
      <c r="A188" s="312"/>
      <c r="B188" s="312"/>
      <c r="C188" s="313"/>
      <c r="D188" s="312"/>
      <c r="E188" s="312"/>
      <c r="F188" s="312"/>
      <c r="G188" s="312"/>
      <c r="H188" s="312"/>
      <c r="I188" s="312"/>
      <c r="J188" s="314"/>
      <c r="K188" s="314"/>
      <c r="L188" s="312"/>
      <c r="M188" s="312"/>
      <c r="N188" s="312"/>
      <c r="O188" s="312"/>
      <c r="P188" s="312"/>
      <c r="Q188" s="275"/>
      <c r="R188" s="275"/>
      <c r="S188" s="275"/>
      <c r="T188" s="275"/>
      <c r="U188" s="275"/>
      <c r="V188" s="275"/>
      <c r="W188" s="275"/>
      <c r="X188" s="275"/>
      <c r="Y188" s="275"/>
      <c r="Z188" s="275"/>
      <c r="AA188" s="275"/>
      <c r="AB188" s="275"/>
      <c r="AC188" s="275"/>
      <c r="AD188" s="275"/>
      <c r="AE188" s="275"/>
      <c r="AF188" s="275"/>
      <c r="AG188" s="275"/>
      <c r="AH188" s="275"/>
      <c r="AI188" s="275"/>
      <c r="AJ188" s="275"/>
      <c r="AK188" s="275"/>
      <c r="AL188" s="275"/>
      <c r="AM188" s="275"/>
      <c r="AN188" s="275"/>
      <c r="AO188" s="275"/>
      <c r="AP188" s="275"/>
      <c r="AQ188" s="275"/>
    </row>
    <row r="189" spans="1:43" s="274" customFormat="1" ht="36" customHeight="1" x14ac:dyDescent="0.3">
      <c r="A189" s="312"/>
      <c r="B189" s="312"/>
      <c r="C189" s="313"/>
      <c r="D189" s="312"/>
      <c r="E189" s="312"/>
      <c r="F189" s="312"/>
      <c r="G189" s="312"/>
      <c r="H189" s="312"/>
      <c r="I189" s="312"/>
      <c r="J189" s="314"/>
      <c r="K189" s="314"/>
      <c r="L189" s="312"/>
      <c r="M189" s="312"/>
      <c r="N189" s="312"/>
      <c r="O189" s="312"/>
      <c r="P189" s="312"/>
      <c r="Q189" s="275"/>
      <c r="R189" s="275"/>
      <c r="S189" s="275"/>
      <c r="T189" s="275"/>
      <c r="U189" s="275"/>
      <c r="V189" s="275"/>
      <c r="W189" s="275"/>
      <c r="X189" s="275"/>
      <c r="Y189" s="275"/>
      <c r="Z189" s="275"/>
      <c r="AA189" s="275"/>
      <c r="AB189" s="275"/>
      <c r="AC189" s="275"/>
      <c r="AD189" s="275"/>
      <c r="AE189" s="275"/>
      <c r="AF189" s="275"/>
      <c r="AG189" s="275"/>
      <c r="AH189" s="275"/>
      <c r="AI189" s="275"/>
      <c r="AJ189" s="275"/>
      <c r="AK189" s="275"/>
      <c r="AL189" s="275"/>
      <c r="AM189" s="275"/>
      <c r="AN189" s="275"/>
      <c r="AO189" s="275"/>
      <c r="AP189" s="275"/>
      <c r="AQ189" s="275"/>
    </row>
    <row r="190" spans="1:43" s="274" customFormat="1" ht="36" customHeight="1" x14ac:dyDescent="0.3">
      <c r="A190" s="312"/>
      <c r="B190" s="312"/>
      <c r="C190" s="313"/>
      <c r="D190" s="312"/>
      <c r="E190" s="312"/>
      <c r="F190" s="312"/>
      <c r="G190" s="312"/>
      <c r="H190" s="312"/>
      <c r="I190" s="312"/>
      <c r="J190" s="314"/>
      <c r="K190" s="314"/>
      <c r="L190" s="312"/>
      <c r="M190" s="312"/>
      <c r="N190" s="312"/>
      <c r="O190" s="312"/>
      <c r="P190" s="312"/>
      <c r="Q190" s="275"/>
      <c r="R190" s="275"/>
      <c r="S190" s="275"/>
      <c r="T190" s="275"/>
      <c r="U190" s="275"/>
      <c r="V190" s="275"/>
      <c r="W190" s="275"/>
      <c r="X190" s="275"/>
      <c r="Y190" s="275"/>
      <c r="Z190" s="275"/>
      <c r="AA190" s="275"/>
      <c r="AB190" s="275"/>
      <c r="AC190" s="275"/>
      <c r="AD190" s="275"/>
      <c r="AE190" s="275"/>
      <c r="AF190" s="275"/>
      <c r="AG190" s="275"/>
      <c r="AH190" s="275"/>
      <c r="AI190" s="275"/>
      <c r="AJ190" s="275"/>
      <c r="AK190" s="275"/>
      <c r="AL190" s="275"/>
      <c r="AM190" s="275"/>
      <c r="AN190" s="275"/>
      <c r="AO190" s="275"/>
      <c r="AP190" s="275"/>
      <c r="AQ190" s="275"/>
    </row>
    <row r="191" spans="1:43" s="274" customFormat="1" ht="36" customHeight="1" x14ac:dyDescent="0.3">
      <c r="A191" s="312"/>
      <c r="B191" s="312"/>
      <c r="C191" s="313"/>
      <c r="D191" s="312"/>
      <c r="E191" s="312"/>
      <c r="F191" s="312"/>
      <c r="G191" s="312"/>
      <c r="H191" s="312"/>
      <c r="I191" s="312"/>
      <c r="J191" s="314"/>
      <c r="K191" s="314"/>
      <c r="L191" s="312"/>
      <c r="M191" s="312"/>
      <c r="N191" s="312"/>
      <c r="O191" s="312"/>
      <c r="P191" s="312"/>
      <c r="Q191" s="275"/>
      <c r="R191" s="275"/>
      <c r="S191" s="275"/>
      <c r="T191" s="275"/>
      <c r="U191" s="275"/>
      <c r="V191" s="275"/>
      <c r="W191" s="275"/>
      <c r="X191" s="275"/>
      <c r="Y191" s="275"/>
      <c r="Z191" s="275"/>
      <c r="AA191" s="275"/>
      <c r="AB191" s="275"/>
      <c r="AC191" s="275"/>
      <c r="AD191" s="275"/>
      <c r="AE191" s="275"/>
      <c r="AF191" s="275"/>
      <c r="AG191" s="275"/>
      <c r="AH191" s="275"/>
      <c r="AI191" s="275"/>
      <c r="AJ191" s="275"/>
      <c r="AK191" s="275"/>
      <c r="AL191" s="275"/>
      <c r="AM191" s="275"/>
      <c r="AN191" s="275"/>
      <c r="AO191" s="275"/>
      <c r="AP191" s="275"/>
      <c r="AQ191" s="275"/>
    </row>
    <row r="192" spans="1:43" s="274" customFormat="1" ht="36" customHeight="1" x14ac:dyDescent="0.3">
      <c r="A192" s="312"/>
      <c r="B192" s="312"/>
      <c r="C192" s="313"/>
      <c r="D192" s="312"/>
      <c r="E192" s="312"/>
      <c r="F192" s="312"/>
      <c r="G192" s="312"/>
      <c r="H192" s="312"/>
      <c r="I192" s="312"/>
      <c r="J192" s="314"/>
      <c r="K192" s="314"/>
      <c r="L192" s="312"/>
      <c r="M192" s="312"/>
      <c r="N192" s="312"/>
      <c r="O192" s="312"/>
      <c r="P192" s="312"/>
      <c r="Q192" s="275"/>
      <c r="R192" s="275"/>
      <c r="S192" s="275"/>
      <c r="T192" s="275"/>
      <c r="U192" s="275"/>
      <c r="V192" s="275"/>
      <c r="W192" s="275"/>
      <c r="X192" s="275"/>
      <c r="Y192" s="275"/>
      <c r="Z192" s="275"/>
      <c r="AA192" s="275"/>
      <c r="AB192" s="275"/>
      <c r="AC192" s="275"/>
      <c r="AD192" s="275"/>
      <c r="AE192" s="275"/>
      <c r="AF192" s="275"/>
      <c r="AG192" s="275"/>
      <c r="AH192" s="275"/>
      <c r="AI192" s="275"/>
      <c r="AJ192" s="275"/>
      <c r="AK192" s="275"/>
      <c r="AL192" s="275"/>
      <c r="AM192" s="275"/>
      <c r="AN192" s="275"/>
      <c r="AO192" s="275"/>
      <c r="AP192" s="275"/>
      <c r="AQ192" s="275"/>
    </row>
    <row r="193" spans="1:43" s="274" customFormat="1" ht="36" customHeight="1" x14ac:dyDescent="0.3">
      <c r="A193" s="312"/>
      <c r="B193" s="312"/>
      <c r="C193" s="313"/>
      <c r="D193" s="312"/>
      <c r="E193" s="312"/>
      <c r="F193" s="312"/>
      <c r="G193" s="312"/>
      <c r="H193" s="312"/>
      <c r="I193" s="312"/>
      <c r="J193" s="314"/>
      <c r="K193" s="314"/>
      <c r="L193" s="312"/>
      <c r="M193" s="312"/>
      <c r="N193" s="312"/>
      <c r="O193" s="312"/>
      <c r="P193" s="312"/>
      <c r="Q193" s="275"/>
      <c r="R193" s="275"/>
      <c r="S193" s="275"/>
      <c r="T193" s="275"/>
      <c r="U193" s="275"/>
      <c r="V193" s="275"/>
      <c r="W193" s="275"/>
      <c r="X193" s="275"/>
      <c r="Y193" s="275"/>
      <c r="Z193" s="275"/>
      <c r="AA193" s="275"/>
      <c r="AB193" s="275"/>
      <c r="AC193" s="275"/>
      <c r="AD193" s="275"/>
      <c r="AE193" s="275"/>
      <c r="AF193" s="275"/>
      <c r="AG193" s="275"/>
      <c r="AH193" s="275"/>
      <c r="AI193" s="275"/>
      <c r="AJ193" s="275"/>
      <c r="AK193" s="275"/>
      <c r="AL193" s="275"/>
      <c r="AM193" s="275"/>
      <c r="AN193" s="275"/>
      <c r="AO193" s="275"/>
      <c r="AP193" s="275"/>
      <c r="AQ193" s="275"/>
    </row>
    <row r="194" spans="1:43" s="274" customFormat="1" ht="36" customHeight="1" x14ac:dyDescent="0.3">
      <c r="A194" s="312"/>
      <c r="B194" s="312"/>
      <c r="C194" s="313"/>
      <c r="D194" s="312"/>
      <c r="E194" s="312"/>
      <c r="F194" s="312"/>
      <c r="G194" s="312"/>
      <c r="H194" s="312"/>
      <c r="I194" s="312"/>
      <c r="J194" s="314"/>
      <c r="K194" s="314"/>
      <c r="L194" s="312"/>
      <c r="M194" s="312"/>
      <c r="N194" s="312"/>
      <c r="O194" s="312"/>
      <c r="P194" s="312"/>
      <c r="Q194" s="275"/>
      <c r="R194" s="275"/>
      <c r="S194" s="275"/>
      <c r="T194" s="275"/>
      <c r="U194" s="275"/>
      <c r="V194" s="275"/>
      <c r="W194" s="275"/>
      <c r="X194" s="275"/>
      <c r="Y194" s="275"/>
      <c r="Z194" s="275"/>
      <c r="AA194" s="275"/>
      <c r="AB194" s="275"/>
      <c r="AC194" s="275"/>
      <c r="AD194" s="275"/>
      <c r="AE194" s="275"/>
      <c r="AF194" s="275"/>
      <c r="AG194" s="275"/>
      <c r="AH194" s="275"/>
      <c r="AI194" s="275"/>
      <c r="AJ194" s="275"/>
      <c r="AK194" s="275"/>
      <c r="AL194" s="275"/>
      <c r="AM194" s="275"/>
      <c r="AN194" s="275"/>
      <c r="AO194" s="275"/>
      <c r="AP194" s="275"/>
      <c r="AQ194" s="275"/>
    </row>
    <row r="195" spans="1:43" s="274" customFormat="1" ht="36" customHeight="1" x14ac:dyDescent="0.3">
      <c r="A195" s="312"/>
      <c r="B195" s="312"/>
      <c r="C195" s="313"/>
      <c r="D195" s="312"/>
      <c r="E195" s="312"/>
      <c r="F195" s="312"/>
      <c r="G195" s="312"/>
      <c r="H195" s="312"/>
      <c r="I195" s="312"/>
      <c r="J195" s="314"/>
      <c r="K195" s="314"/>
      <c r="L195" s="312"/>
      <c r="M195" s="312"/>
      <c r="N195" s="312"/>
      <c r="O195" s="312"/>
      <c r="P195" s="312"/>
      <c r="Q195" s="275"/>
      <c r="R195" s="275"/>
      <c r="S195" s="275"/>
      <c r="T195" s="275"/>
      <c r="U195" s="275"/>
      <c r="V195" s="275"/>
      <c r="W195" s="275"/>
      <c r="X195" s="275"/>
      <c r="Y195" s="275"/>
      <c r="Z195" s="275"/>
      <c r="AA195" s="275"/>
      <c r="AB195" s="275"/>
      <c r="AC195" s="275"/>
      <c r="AD195" s="275"/>
      <c r="AE195" s="275"/>
      <c r="AF195" s="275"/>
      <c r="AG195" s="275"/>
      <c r="AH195" s="275"/>
      <c r="AI195" s="275"/>
      <c r="AJ195" s="275"/>
      <c r="AK195" s="275"/>
      <c r="AL195" s="275"/>
      <c r="AM195" s="275"/>
      <c r="AN195" s="275"/>
      <c r="AO195" s="275"/>
      <c r="AP195" s="275"/>
      <c r="AQ195" s="275"/>
    </row>
    <row r="196" spans="1:43" s="274" customFormat="1" ht="36" customHeight="1" x14ac:dyDescent="0.3">
      <c r="A196" s="312"/>
      <c r="B196" s="312"/>
      <c r="C196" s="313"/>
      <c r="D196" s="312"/>
      <c r="E196" s="312"/>
      <c r="F196" s="312"/>
      <c r="G196" s="312"/>
      <c r="H196" s="312"/>
      <c r="I196" s="312"/>
      <c r="J196" s="314"/>
      <c r="K196" s="314"/>
      <c r="L196" s="312"/>
      <c r="M196" s="312"/>
      <c r="N196" s="312"/>
      <c r="O196" s="312"/>
      <c r="P196" s="312"/>
      <c r="Q196" s="275"/>
      <c r="R196" s="275"/>
      <c r="S196" s="275"/>
      <c r="T196" s="275"/>
      <c r="U196" s="275"/>
      <c r="V196" s="275"/>
      <c r="W196" s="275"/>
      <c r="X196" s="275"/>
      <c r="Y196" s="275"/>
      <c r="Z196" s="275"/>
      <c r="AA196" s="275"/>
      <c r="AB196" s="275"/>
      <c r="AC196" s="275"/>
      <c r="AD196" s="275"/>
      <c r="AE196" s="275"/>
      <c r="AF196" s="275"/>
      <c r="AG196" s="275"/>
      <c r="AH196" s="275"/>
      <c r="AI196" s="275"/>
      <c r="AJ196" s="275"/>
      <c r="AK196" s="275"/>
      <c r="AL196" s="275"/>
      <c r="AM196" s="275"/>
      <c r="AN196" s="275"/>
      <c r="AO196" s="275"/>
      <c r="AP196" s="275"/>
      <c r="AQ196" s="275"/>
    </row>
    <row r="197" spans="1:43" s="274" customFormat="1" ht="36" customHeight="1" x14ac:dyDescent="0.3">
      <c r="A197" s="312"/>
      <c r="B197" s="312"/>
      <c r="C197" s="313"/>
      <c r="D197" s="312"/>
      <c r="E197" s="312"/>
      <c r="F197" s="312"/>
      <c r="G197" s="312"/>
      <c r="H197" s="312"/>
      <c r="I197" s="312"/>
      <c r="J197" s="314"/>
      <c r="K197" s="314"/>
      <c r="L197" s="312"/>
      <c r="M197" s="312"/>
      <c r="N197" s="312"/>
      <c r="O197" s="312"/>
      <c r="P197" s="312"/>
      <c r="Q197" s="275"/>
      <c r="R197" s="275"/>
      <c r="S197" s="275"/>
      <c r="T197" s="275"/>
      <c r="U197" s="275"/>
      <c r="V197" s="275"/>
      <c r="W197" s="275"/>
      <c r="X197" s="275"/>
      <c r="Y197" s="275"/>
      <c r="Z197" s="275"/>
      <c r="AA197" s="275"/>
      <c r="AB197" s="275"/>
      <c r="AC197" s="275"/>
      <c r="AD197" s="275"/>
      <c r="AE197" s="275"/>
      <c r="AF197" s="275"/>
      <c r="AG197" s="275"/>
      <c r="AH197" s="275"/>
      <c r="AI197" s="275"/>
      <c r="AJ197" s="275"/>
      <c r="AK197" s="275"/>
      <c r="AL197" s="275"/>
      <c r="AM197" s="275"/>
      <c r="AN197" s="275"/>
      <c r="AO197" s="275"/>
      <c r="AP197" s="275"/>
      <c r="AQ197" s="275"/>
    </row>
    <row r="198" spans="1:43" s="274" customFormat="1" ht="36" customHeight="1" x14ac:dyDescent="0.3">
      <c r="A198" s="312"/>
      <c r="B198" s="312"/>
      <c r="C198" s="313"/>
      <c r="D198" s="312"/>
      <c r="E198" s="312"/>
      <c r="F198" s="312"/>
      <c r="G198" s="312"/>
      <c r="H198" s="312"/>
      <c r="I198" s="312"/>
      <c r="J198" s="314"/>
      <c r="K198" s="314"/>
      <c r="L198" s="312"/>
      <c r="M198" s="312"/>
      <c r="N198" s="312"/>
      <c r="O198" s="312"/>
      <c r="P198" s="312"/>
      <c r="Q198" s="275"/>
      <c r="R198" s="275"/>
      <c r="S198" s="275"/>
      <c r="T198" s="275"/>
      <c r="U198" s="275"/>
      <c r="V198" s="275"/>
      <c r="W198" s="275"/>
      <c r="X198" s="275"/>
      <c r="Y198" s="275"/>
      <c r="Z198" s="275"/>
      <c r="AA198" s="275"/>
      <c r="AB198" s="275"/>
      <c r="AC198" s="275"/>
      <c r="AD198" s="275"/>
      <c r="AE198" s="275"/>
      <c r="AF198" s="275"/>
      <c r="AG198" s="275"/>
      <c r="AH198" s="275"/>
      <c r="AI198" s="275"/>
      <c r="AJ198" s="275"/>
      <c r="AK198" s="275"/>
      <c r="AL198" s="275"/>
      <c r="AM198" s="275"/>
      <c r="AN198" s="275"/>
      <c r="AO198" s="275"/>
      <c r="AP198" s="275"/>
      <c r="AQ198" s="275"/>
    </row>
    <row r="199" spans="1:43" s="274" customFormat="1" ht="36" customHeight="1" x14ac:dyDescent="0.3">
      <c r="A199" s="312"/>
      <c r="B199" s="312"/>
      <c r="C199" s="313"/>
      <c r="D199" s="312"/>
      <c r="E199" s="312"/>
      <c r="F199" s="312"/>
      <c r="G199" s="312"/>
      <c r="H199" s="312"/>
      <c r="I199" s="312"/>
      <c r="J199" s="314"/>
      <c r="K199" s="314"/>
      <c r="L199" s="312"/>
      <c r="M199" s="312"/>
      <c r="N199" s="312"/>
      <c r="O199" s="312"/>
      <c r="P199" s="312"/>
      <c r="Q199" s="275"/>
      <c r="R199" s="275"/>
      <c r="S199" s="275"/>
      <c r="T199" s="275"/>
      <c r="U199" s="275"/>
      <c r="V199" s="275"/>
      <c r="W199" s="275"/>
      <c r="X199" s="275"/>
      <c r="Y199" s="275"/>
      <c r="Z199" s="275"/>
      <c r="AA199" s="275"/>
      <c r="AB199" s="275"/>
      <c r="AC199" s="275"/>
      <c r="AD199" s="275"/>
      <c r="AE199" s="275"/>
      <c r="AF199" s="275"/>
      <c r="AG199" s="275"/>
      <c r="AH199" s="275"/>
      <c r="AI199" s="275"/>
      <c r="AJ199" s="275"/>
      <c r="AK199" s="275"/>
      <c r="AL199" s="275"/>
      <c r="AM199" s="275"/>
      <c r="AN199" s="275"/>
      <c r="AO199" s="275"/>
      <c r="AP199" s="275"/>
      <c r="AQ199" s="275"/>
    </row>
    <row r="200" spans="1:43" s="274" customFormat="1" ht="36" customHeight="1" x14ac:dyDescent="0.3">
      <c r="A200" s="312"/>
      <c r="B200" s="312"/>
      <c r="C200" s="313"/>
      <c r="D200" s="312"/>
      <c r="E200" s="312"/>
      <c r="F200" s="312"/>
      <c r="G200" s="312"/>
      <c r="H200" s="312"/>
      <c r="I200" s="312"/>
      <c r="J200" s="314"/>
      <c r="K200" s="314"/>
      <c r="L200" s="312"/>
      <c r="M200" s="312"/>
      <c r="N200" s="312"/>
      <c r="O200" s="312"/>
      <c r="P200" s="312"/>
      <c r="Q200" s="275"/>
      <c r="R200" s="275"/>
      <c r="S200" s="275"/>
      <c r="T200" s="275"/>
      <c r="U200" s="275"/>
      <c r="V200" s="275"/>
      <c r="W200" s="275"/>
      <c r="X200" s="275"/>
      <c r="Y200" s="275"/>
      <c r="Z200" s="275"/>
      <c r="AA200" s="275"/>
      <c r="AB200" s="275"/>
      <c r="AC200" s="275"/>
      <c r="AD200" s="275"/>
      <c r="AE200" s="275"/>
      <c r="AF200" s="275"/>
      <c r="AG200" s="275"/>
      <c r="AH200" s="275"/>
      <c r="AI200" s="275"/>
      <c r="AJ200" s="275"/>
      <c r="AK200" s="275"/>
      <c r="AL200" s="275"/>
      <c r="AM200" s="275"/>
      <c r="AN200" s="275"/>
      <c r="AO200" s="275"/>
      <c r="AP200" s="275"/>
      <c r="AQ200" s="275"/>
    </row>
    <row r="201" spans="1:43" s="274" customFormat="1" ht="36" customHeight="1" x14ac:dyDescent="0.3">
      <c r="A201" s="312"/>
      <c r="B201" s="312"/>
      <c r="C201" s="313"/>
      <c r="D201" s="312"/>
      <c r="E201" s="312"/>
      <c r="F201" s="312"/>
      <c r="G201" s="312"/>
      <c r="H201" s="312"/>
      <c r="I201" s="312"/>
      <c r="J201" s="314"/>
      <c r="K201" s="314"/>
      <c r="L201" s="312"/>
      <c r="M201" s="312"/>
      <c r="N201" s="312"/>
      <c r="O201" s="312"/>
      <c r="P201" s="312"/>
      <c r="Q201" s="275"/>
      <c r="R201" s="275"/>
      <c r="S201" s="275"/>
      <c r="T201" s="275"/>
      <c r="U201" s="275"/>
      <c r="V201" s="275"/>
      <c r="W201" s="275"/>
      <c r="X201" s="275"/>
      <c r="Y201" s="275"/>
      <c r="Z201" s="275"/>
      <c r="AA201" s="275"/>
      <c r="AB201" s="275"/>
      <c r="AC201" s="275"/>
      <c r="AD201" s="275"/>
      <c r="AE201" s="275"/>
      <c r="AF201" s="275"/>
      <c r="AG201" s="275"/>
      <c r="AH201" s="275"/>
      <c r="AI201" s="275"/>
      <c r="AJ201" s="275"/>
      <c r="AK201" s="275"/>
      <c r="AL201" s="275"/>
      <c r="AM201" s="275"/>
      <c r="AN201" s="275"/>
      <c r="AO201" s="275"/>
      <c r="AP201" s="275"/>
      <c r="AQ201" s="275"/>
    </row>
    <row r="202" spans="1:43" s="274" customFormat="1" ht="36" customHeight="1" x14ac:dyDescent="0.3">
      <c r="A202" s="312"/>
      <c r="B202" s="312"/>
      <c r="C202" s="313"/>
      <c r="D202" s="312"/>
      <c r="E202" s="312"/>
      <c r="F202" s="312"/>
      <c r="G202" s="312"/>
      <c r="H202" s="312"/>
      <c r="I202" s="312"/>
      <c r="J202" s="314"/>
      <c r="K202" s="314"/>
      <c r="L202" s="312"/>
      <c r="M202" s="312"/>
      <c r="N202" s="312"/>
      <c r="O202" s="312"/>
      <c r="P202" s="312"/>
      <c r="Q202" s="275"/>
      <c r="R202" s="275"/>
      <c r="S202" s="275"/>
      <c r="T202" s="275"/>
      <c r="U202" s="275"/>
      <c r="V202" s="275"/>
      <c r="W202" s="275"/>
      <c r="X202" s="275"/>
      <c r="Y202" s="275"/>
      <c r="Z202" s="275"/>
      <c r="AA202" s="275"/>
      <c r="AB202" s="275"/>
      <c r="AC202" s="275"/>
      <c r="AD202" s="275"/>
      <c r="AE202" s="275"/>
      <c r="AF202" s="275"/>
      <c r="AG202" s="275"/>
      <c r="AH202" s="275"/>
      <c r="AI202" s="275"/>
      <c r="AJ202" s="275"/>
      <c r="AK202" s="275"/>
      <c r="AL202" s="275"/>
      <c r="AM202" s="275"/>
      <c r="AN202" s="275"/>
      <c r="AO202" s="275"/>
      <c r="AP202" s="275"/>
      <c r="AQ202" s="275"/>
    </row>
    <row r="203" spans="1:43" s="274" customFormat="1" ht="36" customHeight="1" x14ac:dyDescent="0.3">
      <c r="A203" s="312"/>
      <c r="B203" s="312"/>
      <c r="C203" s="313"/>
      <c r="D203" s="312"/>
      <c r="E203" s="312"/>
      <c r="F203" s="312"/>
      <c r="G203" s="312"/>
      <c r="H203" s="312"/>
      <c r="I203" s="312"/>
      <c r="J203" s="314"/>
      <c r="K203" s="314"/>
      <c r="L203" s="312"/>
      <c r="M203" s="312"/>
      <c r="N203" s="312"/>
      <c r="O203" s="312"/>
      <c r="P203" s="312"/>
      <c r="Q203" s="275"/>
      <c r="R203" s="275"/>
      <c r="S203" s="275"/>
      <c r="T203" s="275"/>
      <c r="U203" s="275"/>
      <c r="V203" s="275"/>
      <c r="W203" s="275"/>
      <c r="X203" s="275"/>
      <c r="Y203" s="275"/>
      <c r="Z203" s="275"/>
      <c r="AA203" s="275"/>
      <c r="AB203" s="275"/>
      <c r="AC203" s="275"/>
      <c r="AD203" s="275"/>
      <c r="AE203" s="275"/>
      <c r="AF203" s="275"/>
      <c r="AG203" s="275"/>
      <c r="AH203" s="275"/>
      <c r="AI203" s="275"/>
      <c r="AJ203" s="275"/>
      <c r="AK203" s="275"/>
      <c r="AL203" s="275"/>
      <c r="AM203" s="275"/>
      <c r="AN203" s="275"/>
      <c r="AO203" s="275"/>
      <c r="AP203" s="275"/>
      <c r="AQ203" s="275"/>
    </row>
    <row r="204" spans="1:43" s="274" customFormat="1" ht="36" customHeight="1" x14ac:dyDescent="0.3">
      <c r="A204" s="312"/>
      <c r="B204" s="312"/>
      <c r="C204" s="313"/>
      <c r="D204" s="312"/>
      <c r="E204" s="312"/>
      <c r="F204" s="312"/>
      <c r="G204" s="312"/>
      <c r="H204" s="312"/>
      <c r="I204" s="312"/>
      <c r="J204" s="314"/>
      <c r="K204" s="314"/>
      <c r="L204" s="312"/>
      <c r="M204" s="312"/>
      <c r="N204" s="312"/>
      <c r="O204" s="312"/>
      <c r="P204" s="312"/>
      <c r="Q204" s="275"/>
      <c r="R204" s="275"/>
      <c r="S204" s="275"/>
      <c r="T204" s="275"/>
      <c r="U204" s="275"/>
      <c r="V204" s="275"/>
      <c r="W204" s="275"/>
      <c r="X204" s="275"/>
      <c r="Y204" s="275"/>
      <c r="Z204" s="275"/>
      <c r="AA204" s="275"/>
      <c r="AB204" s="275"/>
      <c r="AC204" s="275"/>
      <c r="AD204" s="275"/>
      <c r="AE204" s="275"/>
      <c r="AF204" s="275"/>
      <c r="AG204" s="275"/>
      <c r="AH204" s="275"/>
      <c r="AI204" s="275"/>
      <c r="AJ204" s="275"/>
      <c r="AK204" s="275"/>
      <c r="AL204" s="275"/>
      <c r="AM204" s="275"/>
      <c r="AN204" s="275"/>
      <c r="AO204" s="275"/>
      <c r="AP204" s="275"/>
      <c r="AQ204" s="275"/>
    </row>
    <row r="205" spans="1:43" s="274" customFormat="1" ht="36" customHeight="1" x14ac:dyDescent="0.3">
      <c r="A205" s="313"/>
      <c r="B205" s="312"/>
      <c r="C205" s="313"/>
      <c r="D205" s="312"/>
      <c r="E205" s="312"/>
      <c r="F205" s="312"/>
      <c r="G205" s="312"/>
      <c r="H205" s="312"/>
      <c r="I205" s="312"/>
      <c r="J205" s="314"/>
      <c r="K205" s="314"/>
      <c r="L205" s="312"/>
      <c r="M205" s="312"/>
      <c r="N205" s="312"/>
      <c r="O205" s="312"/>
      <c r="P205" s="312"/>
      <c r="Q205" s="275"/>
      <c r="R205" s="275"/>
      <c r="S205" s="275"/>
      <c r="T205" s="275"/>
      <c r="U205" s="275"/>
      <c r="V205" s="275"/>
      <c r="W205" s="275"/>
      <c r="X205" s="275"/>
      <c r="Y205" s="275"/>
      <c r="Z205" s="275"/>
      <c r="AA205" s="275"/>
      <c r="AB205" s="275"/>
      <c r="AC205" s="275"/>
      <c r="AD205" s="275"/>
      <c r="AE205" s="275"/>
      <c r="AF205" s="275"/>
      <c r="AG205" s="275"/>
      <c r="AH205" s="275"/>
      <c r="AI205" s="275"/>
      <c r="AJ205" s="275"/>
      <c r="AK205" s="275"/>
      <c r="AL205" s="275"/>
      <c r="AM205" s="275"/>
      <c r="AN205" s="275"/>
      <c r="AO205" s="275"/>
      <c r="AP205" s="275"/>
      <c r="AQ205" s="275"/>
    </row>
    <row r="206" spans="1:43" s="274" customFormat="1" ht="36" customHeight="1" x14ac:dyDescent="0.3">
      <c r="A206" s="312"/>
      <c r="B206" s="312"/>
      <c r="C206" s="313"/>
      <c r="D206" s="312"/>
      <c r="E206" s="312"/>
      <c r="F206" s="312"/>
      <c r="G206" s="312"/>
      <c r="H206" s="312"/>
      <c r="I206" s="312"/>
      <c r="J206" s="314"/>
      <c r="K206" s="314"/>
      <c r="L206" s="312"/>
      <c r="M206" s="312"/>
      <c r="N206" s="312"/>
      <c r="O206" s="312"/>
      <c r="P206" s="312"/>
      <c r="Q206" s="275"/>
      <c r="R206" s="275"/>
      <c r="S206" s="275"/>
      <c r="T206" s="275"/>
      <c r="U206" s="275"/>
      <c r="V206" s="275"/>
      <c r="W206" s="275"/>
      <c r="X206" s="275"/>
      <c r="Y206" s="275"/>
      <c r="Z206" s="275"/>
      <c r="AA206" s="275"/>
      <c r="AB206" s="275"/>
      <c r="AC206" s="275"/>
      <c r="AD206" s="275"/>
      <c r="AE206" s="275"/>
      <c r="AF206" s="275"/>
      <c r="AG206" s="275"/>
      <c r="AH206" s="275"/>
      <c r="AI206" s="275"/>
      <c r="AJ206" s="275"/>
      <c r="AK206" s="275"/>
      <c r="AL206" s="275"/>
      <c r="AM206" s="275"/>
      <c r="AN206" s="275"/>
      <c r="AO206" s="275"/>
      <c r="AP206" s="275"/>
      <c r="AQ206" s="275"/>
    </row>
    <row r="207" spans="1:43" s="274" customFormat="1" ht="36" customHeight="1" x14ac:dyDescent="0.3">
      <c r="A207" s="312"/>
      <c r="B207" s="312"/>
      <c r="C207" s="313"/>
      <c r="D207" s="312"/>
      <c r="E207" s="312"/>
      <c r="F207" s="312"/>
      <c r="G207" s="312"/>
      <c r="H207" s="312"/>
      <c r="I207" s="312"/>
      <c r="J207" s="314"/>
      <c r="K207" s="314"/>
      <c r="L207" s="312"/>
      <c r="M207" s="312"/>
      <c r="N207" s="312"/>
      <c r="O207" s="312"/>
      <c r="P207" s="312"/>
      <c r="Q207" s="275"/>
      <c r="R207" s="275"/>
      <c r="S207" s="275"/>
      <c r="T207" s="275"/>
      <c r="U207" s="275"/>
      <c r="V207" s="275"/>
      <c r="W207" s="275"/>
      <c r="X207" s="275"/>
      <c r="Y207" s="275"/>
      <c r="Z207" s="275"/>
      <c r="AA207" s="275"/>
      <c r="AB207" s="275"/>
      <c r="AC207" s="275"/>
      <c r="AD207" s="275"/>
      <c r="AE207" s="275"/>
      <c r="AF207" s="275"/>
      <c r="AG207" s="275"/>
      <c r="AH207" s="275"/>
      <c r="AI207" s="275"/>
      <c r="AJ207" s="275"/>
      <c r="AK207" s="275"/>
      <c r="AL207" s="275"/>
      <c r="AM207" s="275"/>
      <c r="AN207" s="275"/>
      <c r="AO207" s="275"/>
      <c r="AP207" s="275"/>
      <c r="AQ207" s="275"/>
    </row>
    <row r="208" spans="1:43" s="274" customFormat="1" ht="36" customHeight="1" x14ac:dyDescent="0.3">
      <c r="A208" s="312"/>
      <c r="B208" s="312"/>
      <c r="C208" s="313"/>
      <c r="D208" s="312"/>
      <c r="E208" s="312"/>
      <c r="F208" s="312"/>
      <c r="G208" s="312"/>
      <c r="H208" s="312"/>
      <c r="I208" s="312"/>
      <c r="J208" s="314"/>
      <c r="K208" s="314"/>
      <c r="L208" s="312"/>
      <c r="M208" s="312"/>
      <c r="N208" s="312"/>
      <c r="O208" s="312"/>
      <c r="P208" s="312"/>
      <c r="Q208" s="275"/>
      <c r="R208" s="275"/>
      <c r="S208" s="275"/>
      <c r="T208" s="275"/>
      <c r="U208" s="275"/>
      <c r="V208" s="275"/>
      <c r="W208" s="275"/>
      <c r="X208" s="275"/>
      <c r="Y208" s="275"/>
      <c r="Z208" s="275"/>
      <c r="AA208" s="275"/>
      <c r="AB208" s="275"/>
      <c r="AC208" s="275"/>
      <c r="AD208" s="275"/>
      <c r="AE208" s="275"/>
      <c r="AF208" s="275"/>
      <c r="AG208" s="275"/>
      <c r="AH208" s="275"/>
      <c r="AI208" s="275"/>
      <c r="AJ208" s="275"/>
      <c r="AK208" s="275"/>
      <c r="AL208" s="275"/>
      <c r="AM208" s="275"/>
      <c r="AN208" s="275"/>
      <c r="AO208" s="275"/>
      <c r="AP208" s="275"/>
      <c r="AQ208" s="275"/>
    </row>
    <row r="209" spans="1:43" s="274" customFormat="1" ht="36" customHeight="1" x14ac:dyDescent="0.3">
      <c r="A209" s="312"/>
      <c r="B209" s="312"/>
      <c r="C209" s="313"/>
      <c r="D209" s="312"/>
      <c r="E209" s="312"/>
      <c r="F209" s="312"/>
      <c r="G209" s="312"/>
      <c r="H209" s="312"/>
      <c r="I209" s="312"/>
      <c r="J209" s="314"/>
      <c r="K209" s="314"/>
      <c r="L209" s="312"/>
      <c r="M209" s="312"/>
      <c r="N209" s="312"/>
      <c r="O209" s="312"/>
      <c r="P209" s="312"/>
      <c r="Q209" s="275"/>
      <c r="R209" s="275"/>
      <c r="S209" s="275"/>
      <c r="T209" s="275"/>
      <c r="U209" s="275"/>
      <c r="V209" s="275"/>
      <c r="W209" s="275"/>
      <c r="X209" s="275"/>
      <c r="Y209" s="275"/>
      <c r="Z209" s="275"/>
      <c r="AA209" s="275"/>
      <c r="AB209" s="275"/>
      <c r="AC209" s="275"/>
      <c r="AD209" s="275"/>
      <c r="AE209" s="275"/>
      <c r="AF209" s="275"/>
      <c r="AG209" s="275"/>
      <c r="AH209" s="275"/>
      <c r="AI209" s="275"/>
      <c r="AJ209" s="275"/>
      <c r="AK209" s="275"/>
      <c r="AL209" s="275"/>
      <c r="AM209" s="275"/>
      <c r="AN209" s="275"/>
      <c r="AO209" s="275"/>
      <c r="AP209" s="275"/>
      <c r="AQ209" s="275"/>
    </row>
    <row r="210" spans="1:43" s="274" customFormat="1" ht="36" customHeight="1" x14ac:dyDescent="0.3">
      <c r="A210" s="312"/>
      <c r="B210" s="312"/>
      <c r="C210" s="313"/>
      <c r="D210" s="312"/>
      <c r="E210" s="312"/>
      <c r="F210" s="312"/>
      <c r="G210" s="312"/>
      <c r="H210" s="312"/>
      <c r="I210" s="312"/>
      <c r="J210" s="314"/>
      <c r="K210" s="314"/>
      <c r="L210" s="312"/>
      <c r="M210" s="312"/>
      <c r="N210" s="312"/>
      <c r="O210" s="312"/>
      <c r="P210" s="312"/>
      <c r="Q210" s="275"/>
      <c r="R210" s="275"/>
      <c r="S210" s="275"/>
      <c r="T210" s="275"/>
      <c r="U210" s="275"/>
      <c r="V210" s="275"/>
      <c r="W210" s="275"/>
      <c r="X210" s="275"/>
      <c r="Y210" s="275"/>
      <c r="Z210" s="275"/>
      <c r="AA210" s="275"/>
      <c r="AB210" s="275"/>
      <c r="AC210" s="275"/>
      <c r="AD210" s="275"/>
      <c r="AE210" s="275"/>
      <c r="AF210" s="275"/>
      <c r="AG210" s="275"/>
      <c r="AH210" s="275"/>
      <c r="AI210" s="275"/>
      <c r="AJ210" s="275"/>
      <c r="AK210" s="275"/>
      <c r="AL210" s="275"/>
      <c r="AM210" s="275"/>
      <c r="AN210" s="275"/>
      <c r="AO210" s="275"/>
      <c r="AP210" s="275"/>
      <c r="AQ210" s="275"/>
    </row>
    <row r="211" spans="1:43" s="274" customFormat="1" ht="36" customHeight="1" x14ac:dyDescent="0.3">
      <c r="A211" s="312"/>
      <c r="B211" s="312"/>
      <c r="C211" s="313"/>
      <c r="D211" s="312"/>
      <c r="E211" s="312"/>
      <c r="F211" s="312"/>
      <c r="G211" s="312"/>
      <c r="H211" s="312"/>
      <c r="I211" s="312"/>
      <c r="J211" s="314"/>
      <c r="K211" s="314"/>
      <c r="L211" s="312"/>
      <c r="M211" s="312"/>
      <c r="N211" s="312"/>
      <c r="O211" s="312"/>
      <c r="P211" s="312"/>
      <c r="Q211" s="275"/>
      <c r="R211" s="275"/>
      <c r="S211" s="275"/>
      <c r="T211" s="275"/>
      <c r="U211" s="275"/>
      <c r="V211" s="275"/>
      <c r="W211" s="275"/>
      <c r="X211" s="275"/>
      <c r="Y211" s="275"/>
      <c r="Z211" s="275"/>
      <c r="AA211" s="275"/>
      <c r="AB211" s="275"/>
      <c r="AC211" s="275"/>
      <c r="AD211" s="275"/>
      <c r="AE211" s="275"/>
      <c r="AF211" s="275"/>
      <c r="AG211" s="275"/>
      <c r="AH211" s="275"/>
      <c r="AI211" s="275"/>
      <c r="AJ211" s="275"/>
      <c r="AK211" s="275"/>
      <c r="AL211" s="275"/>
      <c r="AM211" s="275"/>
      <c r="AN211" s="275"/>
      <c r="AO211" s="275"/>
      <c r="AP211" s="275"/>
      <c r="AQ211" s="275"/>
    </row>
    <row r="212" spans="1:43" s="274" customFormat="1" ht="36" customHeight="1" x14ac:dyDescent="0.3">
      <c r="A212" s="312"/>
      <c r="B212" s="312"/>
      <c r="C212" s="313"/>
      <c r="D212" s="312"/>
      <c r="E212" s="312"/>
      <c r="F212" s="312"/>
      <c r="G212" s="312"/>
      <c r="H212" s="312"/>
      <c r="I212" s="312"/>
      <c r="J212" s="314"/>
      <c r="K212" s="314"/>
      <c r="L212" s="312"/>
      <c r="M212" s="312"/>
      <c r="N212" s="312"/>
      <c r="O212" s="312"/>
      <c r="P212" s="312"/>
      <c r="Q212" s="275"/>
      <c r="R212" s="275"/>
      <c r="S212" s="275"/>
      <c r="T212" s="275"/>
      <c r="U212" s="275"/>
      <c r="V212" s="275"/>
      <c r="W212" s="275"/>
      <c r="X212" s="275"/>
      <c r="Y212" s="275"/>
      <c r="Z212" s="275"/>
      <c r="AA212" s="275"/>
      <c r="AB212" s="275"/>
      <c r="AC212" s="275"/>
      <c r="AD212" s="275"/>
      <c r="AE212" s="275"/>
      <c r="AF212" s="275"/>
      <c r="AG212" s="275"/>
      <c r="AH212" s="275"/>
      <c r="AI212" s="275"/>
      <c r="AJ212" s="275"/>
      <c r="AK212" s="275"/>
      <c r="AL212" s="275"/>
      <c r="AM212" s="275"/>
      <c r="AN212" s="275"/>
      <c r="AO212" s="275"/>
      <c r="AP212" s="275"/>
      <c r="AQ212" s="275"/>
    </row>
    <row r="213" spans="1:43" s="274" customFormat="1" ht="36" customHeight="1" x14ac:dyDescent="0.3">
      <c r="A213" s="312"/>
      <c r="B213" s="312"/>
      <c r="C213" s="313"/>
      <c r="D213" s="312"/>
      <c r="E213" s="312"/>
      <c r="F213" s="312"/>
      <c r="G213" s="312"/>
      <c r="H213" s="312"/>
      <c r="I213" s="312"/>
      <c r="J213" s="314"/>
      <c r="K213" s="314"/>
      <c r="L213" s="312"/>
      <c r="M213" s="312"/>
      <c r="N213" s="312"/>
      <c r="O213" s="312"/>
      <c r="P213" s="312"/>
      <c r="Q213" s="275"/>
      <c r="R213" s="275"/>
      <c r="S213" s="275"/>
      <c r="T213" s="275"/>
      <c r="U213" s="275"/>
      <c r="V213" s="275"/>
      <c r="W213" s="275"/>
      <c r="X213" s="275"/>
      <c r="Y213" s="275"/>
      <c r="Z213" s="275"/>
      <c r="AA213" s="275"/>
      <c r="AB213" s="275"/>
      <c r="AC213" s="275"/>
      <c r="AD213" s="275"/>
      <c r="AE213" s="275"/>
      <c r="AF213" s="275"/>
      <c r="AG213" s="275"/>
      <c r="AH213" s="275"/>
      <c r="AI213" s="275"/>
      <c r="AJ213" s="275"/>
      <c r="AK213" s="275"/>
      <c r="AL213" s="275"/>
      <c r="AM213" s="275"/>
      <c r="AN213" s="275"/>
      <c r="AO213" s="275"/>
      <c r="AP213" s="275"/>
      <c r="AQ213" s="275"/>
    </row>
    <row r="214" spans="1:43" s="274" customFormat="1" ht="36" customHeight="1" x14ac:dyDescent="0.3">
      <c r="A214" s="312"/>
      <c r="B214" s="312"/>
      <c r="C214" s="313"/>
      <c r="D214" s="312"/>
      <c r="E214" s="312"/>
      <c r="F214" s="312"/>
      <c r="G214" s="312"/>
      <c r="H214" s="312"/>
      <c r="I214" s="312"/>
      <c r="J214" s="314"/>
      <c r="K214" s="314"/>
      <c r="L214" s="312"/>
      <c r="M214" s="312"/>
      <c r="N214" s="312"/>
      <c r="O214" s="312"/>
      <c r="P214" s="312"/>
      <c r="Q214" s="275"/>
      <c r="R214" s="275"/>
      <c r="S214" s="275"/>
      <c r="T214" s="275"/>
      <c r="U214" s="275"/>
      <c r="V214" s="275"/>
      <c r="W214" s="275"/>
      <c r="X214" s="275"/>
      <c r="Y214" s="275"/>
      <c r="Z214" s="275"/>
      <c r="AA214" s="275"/>
      <c r="AB214" s="275"/>
      <c r="AC214" s="275"/>
      <c r="AD214" s="275"/>
      <c r="AE214" s="275"/>
      <c r="AF214" s="275"/>
      <c r="AG214" s="275"/>
      <c r="AH214" s="275"/>
      <c r="AI214" s="275"/>
      <c r="AJ214" s="275"/>
      <c r="AK214" s="275"/>
      <c r="AL214" s="275"/>
      <c r="AM214" s="275"/>
      <c r="AN214" s="275"/>
      <c r="AO214" s="275"/>
      <c r="AP214" s="275"/>
      <c r="AQ214" s="275"/>
    </row>
    <row r="215" spans="1:43" s="274" customFormat="1" ht="36" customHeight="1" x14ac:dyDescent="0.3">
      <c r="A215" s="312"/>
      <c r="B215" s="312"/>
      <c r="C215" s="313"/>
      <c r="D215" s="312"/>
      <c r="E215" s="312"/>
      <c r="F215" s="312"/>
      <c r="G215" s="312"/>
      <c r="H215" s="312"/>
      <c r="I215" s="312"/>
      <c r="J215" s="314"/>
      <c r="K215" s="314"/>
      <c r="L215" s="312"/>
      <c r="M215" s="312"/>
      <c r="N215" s="312"/>
      <c r="O215" s="312"/>
      <c r="P215" s="312"/>
      <c r="Q215" s="275"/>
      <c r="R215" s="275"/>
      <c r="S215" s="275"/>
      <c r="T215" s="275"/>
      <c r="U215" s="275"/>
      <c r="V215" s="275"/>
      <c r="W215" s="275"/>
      <c r="X215" s="275"/>
      <c r="Y215" s="275"/>
      <c r="Z215" s="275"/>
      <c r="AA215" s="275"/>
      <c r="AB215" s="275"/>
      <c r="AC215" s="275"/>
      <c r="AD215" s="275"/>
      <c r="AE215" s="275"/>
      <c r="AF215" s="275"/>
      <c r="AG215" s="275"/>
      <c r="AH215" s="275"/>
      <c r="AI215" s="275"/>
      <c r="AJ215" s="275"/>
      <c r="AK215" s="275"/>
      <c r="AL215" s="275"/>
      <c r="AM215" s="275"/>
      <c r="AN215" s="275"/>
      <c r="AO215" s="275"/>
      <c r="AP215" s="275"/>
      <c r="AQ215" s="275"/>
    </row>
    <row r="216" spans="1:43" s="274" customFormat="1" ht="36" customHeight="1" x14ac:dyDescent="0.3">
      <c r="A216" s="312"/>
      <c r="B216" s="312"/>
      <c r="C216" s="313"/>
      <c r="D216" s="312"/>
      <c r="E216" s="312"/>
      <c r="F216" s="312"/>
      <c r="G216" s="312"/>
      <c r="H216" s="312"/>
      <c r="I216" s="312"/>
      <c r="J216" s="314"/>
      <c r="K216" s="314"/>
      <c r="L216" s="312"/>
      <c r="M216" s="312"/>
      <c r="N216" s="312"/>
      <c r="O216" s="312"/>
      <c r="P216" s="312"/>
      <c r="Q216" s="275"/>
      <c r="R216" s="275"/>
      <c r="S216" s="275"/>
      <c r="T216" s="275"/>
      <c r="U216" s="275"/>
      <c r="V216" s="275"/>
      <c r="W216" s="275"/>
      <c r="X216" s="275"/>
      <c r="Y216" s="275"/>
      <c r="Z216" s="275"/>
      <c r="AA216" s="275"/>
      <c r="AB216" s="275"/>
      <c r="AC216" s="275"/>
      <c r="AD216" s="275"/>
      <c r="AE216" s="275"/>
      <c r="AF216" s="275"/>
      <c r="AG216" s="275"/>
      <c r="AH216" s="275"/>
      <c r="AI216" s="275"/>
      <c r="AJ216" s="275"/>
      <c r="AK216" s="275"/>
      <c r="AL216" s="275"/>
      <c r="AM216" s="275"/>
      <c r="AN216" s="275"/>
      <c r="AO216" s="275"/>
      <c r="AP216" s="275"/>
      <c r="AQ216" s="275"/>
    </row>
    <row r="217" spans="1:43" s="274" customFormat="1" ht="36" customHeight="1" x14ac:dyDescent="0.3">
      <c r="A217" s="312"/>
      <c r="B217" s="312"/>
      <c r="C217" s="313"/>
      <c r="D217" s="312"/>
      <c r="E217" s="312"/>
      <c r="F217" s="312"/>
      <c r="G217" s="312"/>
      <c r="H217" s="312"/>
      <c r="I217" s="312"/>
      <c r="J217" s="314"/>
      <c r="K217" s="314"/>
      <c r="L217" s="312"/>
      <c r="M217" s="312"/>
      <c r="N217" s="312"/>
      <c r="O217" s="312"/>
      <c r="P217" s="312"/>
      <c r="Q217" s="275"/>
      <c r="R217" s="275"/>
      <c r="S217" s="275"/>
      <c r="T217" s="275"/>
      <c r="U217" s="275"/>
      <c r="V217" s="275"/>
      <c r="W217" s="275"/>
      <c r="X217" s="275"/>
      <c r="Y217" s="275"/>
      <c r="Z217" s="275"/>
      <c r="AA217" s="275"/>
      <c r="AB217" s="275"/>
      <c r="AC217" s="275"/>
      <c r="AD217" s="275"/>
      <c r="AE217" s="275"/>
      <c r="AF217" s="275"/>
      <c r="AG217" s="275"/>
      <c r="AH217" s="275"/>
      <c r="AI217" s="275"/>
      <c r="AJ217" s="275"/>
      <c r="AK217" s="275"/>
      <c r="AL217" s="275"/>
      <c r="AM217" s="275"/>
      <c r="AN217" s="275"/>
      <c r="AO217" s="275"/>
      <c r="AP217" s="275"/>
      <c r="AQ217" s="275"/>
    </row>
    <row r="218" spans="1:43" s="274" customFormat="1" ht="36" customHeight="1" x14ac:dyDescent="0.3">
      <c r="A218" s="312"/>
      <c r="B218" s="312"/>
      <c r="C218" s="313"/>
      <c r="D218" s="312"/>
      <c r="E218" s="312"/>
      <c r="F218" s="312"/>
      <c r="G218" s="312"/>
      <c r="H218" s="312"/>
      <c r="I218" s="312"/>
      <c r="J218" s="314"/>
      <c r="K218" s="314"/>
      <c r="L218" s="312"/>
      <c r="M218" s="312"/>
      <c r="N218" s="312"/>
      <c r="O218" s="312"/>
      <c r="P218" s="312"/>
      <c r="Q218" s="275"/>
      <c r="R218" s="275"/>
      <c r="S218" s="275"/>
      <c r="T218" s="275"/>
      <c r="U218" s="275"/>
      <c r="V218" s="275"/>
      <c r="W218" s="275"/>
      <c r="X218" s="275"/>
      <c r="Y218" s="275"/>
      <c r="Z218" s="275"/>
      <c r="AA218" s="275"/>
      <c r="AB218" s="275"/>
      <c r="AC218" s="275"/>
      <c r="AD218" s="275"/>
      <c r="AE218" s="275"/>
      <c r="AF218" s="275"/>
      <c r="AG218" s="275"/>
      <c r="AH218" s="275"/>
      <c r="AI218" s="275"/>
      <c r="AJ218" s="275"/>
      <c r="AK218" s="275"/>
      <c r="AL218" s="275"/>
      <c r="AM218" s="275"/>
      <c r="AN218" s="275"/>
      <c r="AO218" s="275"/>
      <c r="AP218" s="275"/>
      <c r="AQ218" s="275"/>
    </row>
    <row r="219" spans="1:43" s="274" customFormat="1" ht="36" customHeight="1" x14ac:dyDescent="0.3">
      <c r="A219" s="312"/>
      <c r="B219" s="312"/>
      <c r="C219" s="313"/>
      <c r="D219" s="312"/>
      <c r="E219" s="312"/>
      <c r="F219" s="312"/>
      <c r="G219" s="312"/>
      <c r="H219" s="312"/>
      <c r="I219" s="312"/>
      <c r="J219" s="314"/>
      <c r="K219" s="314"/>
      <c r="L219" s="312"/>
      <c r="M219" s="312"/>
      <c r="N219" s="312"/>
      <c r="O219" s="312"/>
      <c r="P219" s="312"/>
      <c r="Q219" s="275"/>
      <c r="R219" s="275"/>
      <c r="S219" s="275"/>
      <c r="T219" s="275"/>
      <c r="U219" s="275"/>
      <c r="V219" s="275"/>
      <c r="W219" s="275"/>
      <c r="X219" s="275"/>
      <c r="Y219" s="275"/>
      <c r="Z219" s="275"/>
      <c r="AA219" s="275"/>
      <c r="AB219" s="275"/>
      <c r="AC219" s="275"/>
      <c r="AD219" s="275"/>
      <c r="AE219" s="275"/>
      <c r="AF219" s="275"/>
      <c r="AG219" s="275"/>
      <c r="AH219" s="275"/>
      <c r="AI219" s="275"/>
      <c r="AJ219" s="275"/>
      <c r="AK219" s="275"/>
      <c r="AL219" s="275"/>
      <c r="AM219" s="275"/>
      <c r="AN219" s="275"/>
      <c r="AO219" s="275"/>
      <c r="AP219" s="275"/>
      <c r="AQ219" s="275"/>
    </row>
    <row r="220" spans="1:43" s="274" customFormat="1" ht="36" customHeight="1" x14ac:dyDescent="0.3">
      <c r="A220" s="312"/>
      <c r="B220" s="312"/>
      <c r="C220" s="313"/>
      <c r="D220" s="312"/>
      <c r="E220" s="312"/>
      <c r="F220" s="312"/>
      <c r="G220" s="312"/>
      <c r="H220" s="312"/>
      <c r="I220" s="312"/>
      <c r="J220" s="314"/>
      <c r="K220" s="314"/>
      <c r="L220" s="312"/>
      <c r="M220" s="312"/>
      <c r="N220" s="312"/>
      <c r="O220" s="312"/>
      <c r="P220" s="312"/>
      <c r="Q220" s="275"/>
      <c r="R220" s="275"/>
      <c r="S220" s="275"/>
      <c r="T220" s="275"/>
      <c r="U220" s="275"/>
      <c r="V220" s="275"/>
      <c r="W220" s="275"/>
      <c r="X220" s="275"/>
      <c r="Y220" s="275"/>
      <c r="Z220" s="275"/>
      <c r="AA220" s="275"/>
      <c r="AB220" s="275"/>
      <c r="AC220" s="275"/>
      <c r="AD220" s="275"/>
      <c r="AE220" s="275"/>
      <c r="AF220" s="275"/>
      <c r="AG220" s="275"/>
      <c r="AH220" s="275"/>
      <c r="AI220" s="275"/>
      <c r="AJ220" s="275"/>
      <c r="AK220" s="275"/>
      <c r="AL220" s="275"/>
      <c r="AM220" s="275"/>
      <c r="AN220" s="275"/>
      <c r="AO220" s="275"/>
      <c r="AP220" s="275"/>
      <c r="AQ220" s="275"/>
    </row>
    <row r="221" spans="1:43" s="274" customFormat="1" ht="36" customHeight="1" x14ac:dyDescent="0.3">
      <c r="A221" s="312"/>
      <c r="B221" s="312"/>
      <c r="C221" s="313"/>
      <c r="D221" s="312"/>
      <c r="E221" s="312"/>
      <c r="F221" s="312"/>
      <c r="G221" s="312"/>
      <c r="H221" s="312"/>
      <c r="I221" s="312"/>
      <c r="J221" s="314"/>
      <c r="K221" s="314"/>
      <c r="L221" s="312"/>
      <c r="M221" s="312"/>
      <c r="N221" s="312"/>
      <c r="O221" s="312"/>
      <c r="P221" s="312"/>
      <c r="Q221" s="275"/>
      <c r="R221" s="275"/>
      <c r="S221" s="275"/>
      <c r="T221" s="275"/>
      <c r="U221" s="275"/>
      <c r="V221" s="275"/>
      <c r="W221" s="275"/>
      <c r="X221" s="275"/>
      <c r="Y221" s="275"/>
      <c r="Z221" s="275"/>
      <c r="AA221" s="275"/>
      <c r="AB221" s="275"/>
      <c r="AC221" s="275"/>
      <c r="AD221" s="275"/>
      <c r="AE221" s="275"/>
      <c r="AF221" s="275"/>
      <c r="AG221" s="275"/>
      <c r="AH221" s="275"/>
      <c r="AI221" s="275"/>
      <c r="AJ221" s="275"/>
      <c r="AK221" s="275"/>
      <c r="AL221" s="275"/>
      <c r="AM221" s="275"/>
      <c r="AN221" s="275"/>
      <c r="AO221" s="275"/>
      <c r="AP221" s="275"/>
      <c r="AQ221" s="275"/>
    </row>
    <row r="222" spans="1:43" s="274" customFormat="1" ht="36" customHeight="1" x14ac:dyDescent="0.3">
      <c r="A222" s="312"/>
      <c r="B222" s="312"/>
      <c r="C222" s="313"/>
      <c r="D222" s="312"/>
      <c r="E222" s="312"/>
      <c r="F222" s="312"/>
      <c r="G222" s="312"/>
      <c r="H222" s="312"/>
      <c r="I222" s="312"/>
      <c r="J222" s="314"/>
      <c r="K222" s="314"/>
      <c r="L222" s="312"/>
      <c r="M222" s="312"/>
      <c r="N222" s="312"/>
      <c r="O222" s="312"/>
      <c r="P222" s="312"/>
      <c r="Q222" s="275"/>
      <c r="R222" s="275"/>
      <c r="S222" s="275"/>
      <c r="T222" s="275"/>
      <c r="U222" s="275"/>
      <c r="V222" s="275"/>
      <c r="W222" s="275"/>
      <c r="X222" s="275"/>
      <c r="Y222" s="275"/>
      <c r="Z222" s="275"/>
      <c r="AA222" s="275"/>
      <c r="AB222" s="275"/>
      <c r="AC222" s="275"/>
      <c r="AD222" s="275"/>
      <c r="AE222" s="275"/>
      <c r="AF222" s="275"/>
      <c r="AG222" s="275"/>
      <c r="AH222" s="275"/>
      <c r="AI222" s="275"/>
      <c r="AJ222" s="275"/>
      <c r="AK222" s="275"/>
      <c r="AL222" s="275"/>
      <c r="AM222" s="275"/>
      <c r="AN222" s="275"/>
      <c r="AO222" s="275"/>
      <c r="AP222" s="275"/>
      <c r="AQ222" s="275"/>
    </row>
    <row r="223" spans="1:43" s="274" customFormat="1" ht="36" customHeight="1" x14ac:dyDescent="0.3">
      <c r="A223" s="312"/>
      <c r="B223" s="312"/>
      <c r="C223" s="313"/>
      <c r="D223" s="312"/>
      <c r="E223" s="312"/>
      <c r="F223" s="312"/>
      <c r="G223" s="312"/>
      <c r="H223" s="312"/>
      <c r="I223" s="312"/>
      <c r="J223" s="314"/>
      <c r="K223" s="314"/>
      <c r="L223" s="312"/>
      <c r="M223" s="312"/>
      <c r="N223" s="312"/>
      <c r="O223" s="312"/>
      <c r="P223" s="312"/>
      <c r="Q223" s="275"/>
      <c r="R223" s="275"/>
      <c r="S223" s="275"/>
      <c r="T223" s="275"/>
      <c r="U223" s="275"/>
      <c r="V223" s="275"/>
      <c r="W223" s="275"/>
      <c r="X223" s="275"/>
      <c r="Y223" s="275"/>
      <c r="Z223" s="275"/>
      <c r="AA223" s="275"/>
      <c r="AB223" s="275"/>
      <c r="AC223" s="275"/>
      <c r="AD223" s="275"/>
      <c r="AE223" s="275"/>
      <c r="AF223" s="275"/>
      <c r="AG223" s="275"/>
      <c r="AH223" s="275"/>
      <c r="AI223" s="275"/>
      <c r="AJ223" s="275"/>
      <c r="AK223" s="275"/>
      <c r="AL223" s="275"/>
      <c r="AM223" s="275"/>
      <c r="AN223" s="275"/>
      <c r="AO223" s="275"/>
      <c r="AP223" s="275"/>
      <c r="AQ223" s="275"/>
    </row>
    <row r="224" spans="1:43" s="274" customFormat="1" ht="36" customHeight="1" x14ac:dyDescent="0.3">
      <c r="A224" s="312"/>
      <c r="B224" s="312"/>
      <c r="C224" s="313"/>
      <c r="D224" s="312"/>
      <c r="E224" s="312"/>
      <c r="F224" s="312"/>
      <c r="G224" s="312"/>
      <c r="H224" s="312"/>
      <c r="I224" s="312"/>
      <c r="J224" s="314"/>
      <c r="K224" s="314"/>
      <c r="L224" s="312"/>
      <c r="M224" s="312"/>
      <c r="N224" s="312"/>
      <c r="O224" s="312"/>
      <c r="P224" s="312"/>
      <c r="Q224" s="275"/>
      <c r="R224" s="275"/>
      <c r="S224" s="275"/>
      <c r="T224" s="275"/>
      <c r="U224" s="275"/>
      <c r="V224" s="275"/>
      <c r="W224" s="275"/>
      <c r="X224" s="275"/>
      <c r="Y224" s="275"/>
      <c r="Z224" s="275"/>
      <c r="AA224" s="275"/>
      <c r="AB224" s="275"/>
      <c r="AC224" s="275"/>
      <c r="AD224" s="275"/>
      <c r="AE224" s="275"/>
      <c r="AF224" s="275"/>
      <c r="AG224" s="275"/>
      <c r="AH224" s="275"/>
      <c r="AI224" s="275"/>
      <c r="AJ224" s="275"/>
      <c r="AK224" s="275"/>
      <c r="AL224" s="275"/>
      <c r="AM224" s="275"/>
      <c r="AN224" s="275"/>
      <c r="AO224" s="275"/>
      <c r="AP224" s="275"/>
      <c r="AQ224" s="275"/>
    </row>
    <row r="225" spans="1:43" s="274" customFormat="1" ht="36" customHeight="1" x14ac:dyDescent="0.3">
      <c r="A225" s="312"/>
      <c r="B225" s="312"/>
      <c r="C225" s="313"/>
      <c r="D225" s="312"/>
      <c r="E225" s="312"/>
      <c r="F225" s="312"/>
      <c r="G225" s="312"/>
      <c r="H225" s="312"/>
      <c r="I225" s="312"/>
      <c r="J225" s="314"/>
      <c r="K225" s="314"/>
      <c r="L225" s="312"/>
      <c r="M225" s="312"/>
      <c r="N225" s="312"/>
      <c r="O225" s="312"/>
      <c r="P225" s="312"/>
      <c r="Q225" s="275"/>
      <c r="R225" s="275"/>
      <c r="S225" s="275"/>
      <c r="T225" s="275"/>
      <c r="U225" s="275"/>
      <c r="V225" s="275"/>
      <c r="W225" s="275"/>
      <c r="X225" s="275"/>
      <c r="Y225" s="275"/>
      <c r="Z225" s="275"/>
      <c r="AA225" s="275"/>
      <c r="AB225" s="275"/>
      <c r="AC225" s="275"/>
      <c r="AD225" s="275"/>
      <c r="AE225" s="275"/>
      <c r="AF225" s="275"/>
      <c r="AG225" s="275"/>
      <c r="AH225" s="275"/>
      <c r="AI225" s="275"/>
      <c r="AJ225" s="275"/>
      <c r="AK225" s="275"/>
      <c r="AL225" s="275"/>
      <c r="AM225" s="275"/>
      <c r="AN225" s="275"/>
      <c r="AO225" s="275"/>
      <c r="AP225" s="275"/>
      <c r="AQ225" s="275"/>
    </row>
    <row r="226" spans="1:43" s="274" customFormat="1" ht="36" customHeight="1" x14ac:dyDescent="0.3">
      <c r="A226" s="312"/>
      <c r="B226" s="312"/>
      <c r="C226" s="313"/>
      <c r="D226" s="312"/>
      <c r="E226" s="312"/>
      <c r="F226" s="312"/>
      <c r="G226" s="312"/>
      <c r="H226" s="312"/>
      <c r="I226" s="312"/>
      <c r="J226" s="314"/>
      <c r="K226" s="314"/>
      <c r="L226" s="312"/>
      <c r="M226" s="312"/>
      <c r="N226" s="312"/>
      <c r="O226" s="312"/>
      <c r="P226" s="312"/>
      <c r="Q226" s="275"/>
      <c r="R226" s="275"/>
      <c r="S226" s="275"/>
      <c r="T226" s="275"/>
      <c r="U226" s="275"/>
      <c r="V226" s="275"/>
      <c r="W226" s="275"/>
      <c r="X226" s="275"/>
      <c r="Y226" s="275"/>
      <c r="Z226" s="275"/>
      <c r="AA226" s="275"/>
      <c r="AB226" s="275"/>
      <c r="AC226" s="275"/>
      <c r="AD226" s="275"/>
      <c r="AE226" s="275"/>
      <c r="AF226" s="275"/>
      <c r="AG226" s="275"/>
      <c r="AH226" s="275"/>
      <c r="AI226" s="275"/>
      <c r="AJ226" s="275"/>
      <c r="AK226" s="275"/>
      <c r="AL226" s="275"/>
      <c r="AM226" s="275"/>
      <c r="AN226" s="275"/>
      <c r="AO226" s="275"/>
      <c r="AP226" s="275"/>
      <c r="AQ226" s="275"/>
    </row>
    <row r="227" spans="1:43" s="274" customFormat="1" ht="36" customHeight="1" x14ac:dyDescent="0.3">
      <c r="A227" s="312"/>
      <c r="B227" s="312"/>
      <c r="C227" s="313"/>
      <c r="D227" s="312"/>
      <c r="E227" s="312"/>
      <c r="F227" s="312"/>
      <c r="G227" s="312"/>
      <c r="H227" s="312"/>
      <c r="I227" s="312"/>
      <c r="J227" s="314"/>
      <c r="K227" s="314"/>
      <c r="L227" s="312"/>
      <c r="M227" s="312"/>
      <c r="N227" s="312"/>
      <c r="O227" s="312"/>
      <c r="P227" s="312"/>
      <c r="Q227" s="275"/>
      <c r="R227" s="275"/>
      <c r="S227" s="275"/>
      <c r="T227" s="275"/>
      <c r="U227" s="275"/>
      <c r="V227" s="275"/>
      <c r="W227" s="275"/>
      <c r="X227" s="275"/>
      <c r="Y227" s="275"/>
      <c r="Z227" s="275"/>
      <c r="AA227" s="275"/>
      <c r="AB227" s="275"/>
      <c r="AC227" s="275"/>
      <c r="AD227" s="275"/>
      <c r="AE227" s="275"/>
      <c r="AF227" s="275"/>
      <c r="AG227" s="275"/>
      <c r="AH227" s="275"/>
      <c r="AI227" s="275"/>
      <c r="AJ227" s="275"/>
      <c r="AK227" s="275"/>
      <c r="AL227" s="275"/>
      <c r="AM227" s="275"/>
      <c r="AN227" s="275"/>
      <c r="AO227" s="275"/>
      <c r="AP227" s="275"/>
      <c r="AQ227" s="275"/>
    </row>
    <row r="228" spans="1:43" s="274" customFormat="1" ht="36" customHeight="1" x14ac:dyDescent="0.3">
      <c r="A228" s="312"/>
      <c r="B228" s="312"/>
      <c r="C228" s="313"/>
      <c r="D228" s="312"/>
      <c r="E228" s="312"/>
      <c r="F228" s="312"/>
      <c r="G228" s="312"/>
      <c r="H228" s="312"/>
      <c r="I228" s="312"/>
      <c r="J228" s="314"/>
      <c r="K228" s="314"/>
      <c r="L228" s="312"/>
      <c r="M228" s="312"/>
      <c r="N228" s="312"/>
      <c r="O228" s="312"/>
      <c r="P228" s="312"/>
      <c r="Q228" s="275"/>
      <c r="R228" s="275"/>
      <c r="S228" s="275"/>
      <c r="T228" s="275"/>
      <c r="U228" s="275"/>
      <c r="V228" s="275"/>
      <c r="W228" s="275"/>
      <c r="X228" s="275"/>
      <c r="Y228" s="275"/>
      <c r="Z228" s="275"/>
      <c r="AA228" s="275"/>
      <c r="AB228" s="275"/>
      <c r="AC228" s="275"/>
      <c r="AD228" s="275"/>
      <c r="AE228" s="275"/>
      <c r="AF228" s="275"/>
      <c r="AG228" s="275"/>
      <c r="AH228" s="275"/>
      <c r="AI228" s="275"/>
      <c r="AJ228" s="275"/>
      <c r="AK228" s="275"/>
      <c r="AL228" s="275"/>
      <c r="AM228" s="275"/>
      <c r="AN228" s="275"/>
      <c r="AO228" s="275"/>
      <c r="AP228" s="275"/>
      <c r="AQ228" s="275"/>
    </row>
    <row r="229" spans="1:43" s="274" customFormat="1" ht="36" customHeight="1" x14ac:dyDescent="0.3">
      <c r="A229" s="312"/>
      <c r="B229" s="312"/>
      <c r="C229" s="313"/>
      <c r="D229" s="312"/>
      <c r="E229" s="312"/>
      <c r="F229" s="312"/>
      <c r="G229" s="312"/>
      <c r="H229" s="312"/>
      <c r="I229" s="312"/>
      <c r="J229" s="314"/>
      <c r="K229" s="314"/>
      <c r="L229" s="312"/>
      <c r="M229" s="312"/>
      <c r="N229" s="312"/>
      <c r="O229" s="312"/>
      <c r="P229" s="312"/>
      <c r="Q229" s="275"/>
      <c r="R229" s="275"/>
      <c r="S229" s="275"/>
      <c r="T229" s="275"/>
      <c r="U229" s="275"/>
      <c r="V229" s="275"/>
      <c r="W229" s="275"/>
      <c r="X229" s="275"/>
      <c r="Y229" s="275"/>
      <c r="Z229" s="275"/>
      <c r="AA229" s="275"/>
      <c r="AB229" s="275"/>
      <c r="AC229" s="275"/>
      <c r="AD229" s="275"/>
      <c r="AE229" s="275"/>
      <c r="AF229" s="275"/>
      <c r="AG229" s="275"/>
      <c r="AH229" s="275"/>
      <c r="AI229" s="275"/>
      <c r="AJ229" s="275"/>
      <c r="AK229" s="275"/>
      <c r="AL229" s="275"/>
      <c r="AM229" s="275"/>
      <c r="AN229" s="275"/>
      <c r="AO229" s="275"/>
      <c r="AP229" s="275"/>
      <c r="AQ229" s="275"/>
    </row>
    <row r="230" spans="1:43" s="274" customFormat="1" ht="36" customHeight="1" x14ac:dyDescent="0.3">
      <c r="A230" s="312"/>
      <c r="B230" s="312"/>
      <c r="C230" s="313"/>
      <c r="D230" s="312"/>
      <c r="E230" s="312"/>
      <c r="F230" s="312"/>
      <c r="G230" s="312"/>
      <c r="H230" s="312"/>
      <c r="I230" s="312"/>
      <c r="J230" s="314"/>
      <c r="K230" s="314"/>
      <c r="L230" s="312"/>
      <c r="M230" s="312"/>
      <c r="N230" s="312"/>
      <c r="O230" s="312"/>
      <c r="P230" s="312"/>
      <c r="Q230" s="275"/>
      <c r="R230" s="275"/>
      <c r="S230" s="275"/>
      <c r="T230" s="275"/>
      <c r="U230" s="275"/>
      <c r="V230" s="275"/>
      <c r="W230" s="275"/>
      <c r="X230" s="275"/>
      <c r="Y230" s="275"/>
      <c r="Z230" s="275"/>
      <c r="AA230" s="275"/>
      <c r="AB230" s="275"/>
      <c r="AC230" s="275"/>
      <c r="AD230" s="275"/>
      <c r="AE230" s="275"/>
      <c r="AF230" s="275"/>
      <c r="AG230" s="275"/>
      <c r="AH230" s="275"/>
      <c r="AI230" s="275"/>
      <c r="AJ230" s="275"/>
      <c r="AK230" s="275"/>
      <c r="AL230" s="275"/>
      <c r="AM230" s="275"/>
      <c r="AN230" s="275"/>
      <c r="AO230" s="275"/>
      <c r="AP230" s="275"/>
      <c r="AQ230" s="275"/>
    </row>
    <row r="231" spans="1:43" s="274" customFormat="1" ht="36" customHeight="1" x14ac:dyDescent="0.3">
      <c r="A231" s="312"/>
      <c r="B231" s="312"/>
      <c r="C231" s="313"/>
      <c r="D231" s="312"/>
      <c r="E231" s="312"/>
      <c r="F231" s="312"/>
      <c r="G231" s="312"/>
      <c r="H231" s="312"/>
      <c r="I231" s="312"/>
      <c r="J231" s="314"/>
      <c r="K231" s="314"/>
      <c r="L231" s="312"/>
      <c r="M231" s="312"/>
      <c r="N231" s="312"/>
      <c r="O231" s="312"/>
      <c r="P231" s="312"/>
      <c r="Q231" s="275"/>
      <c r="R231" s="275"/>
      <c r="S231" s="275"/>
      <c r="T231" s="275"/>
      <c r="U231" s="275"/>
      <c r="V231" s="275"/>
      <c r="W231" s="275"/>
      <c r="X231" s="275"/>
      <c r="Y231" s="275"/>
      <c r="Z231" s="275"/>
      <c r="AA231" s="275"/>
      <c r="AB231" s="275"/>
      <c r="AC231" s="275"/>
      <c r="AD231" s="275"/>
      <c r="AE231" s="275"/>
      <c r="AF231" s="275"/>
      <c r="AG231" s="275"/>
      <c r="AH231" s="275"/>
      <c r="AI231" s="275"/>
      <c r="AJ231" s="275"/>
      <c r="AK231" s="275"/>
      <c r="AL231" s="275"/>
      <c r="AM231" s="275"/>
      <c r="AN231" s="275"/>
      <c r="AO231" s="275"/>
      <c r="AP231" s="275"/>
      <c r="AQ231" s="275"/>
    </row>
    <row r="232" spans="1:43" s="274" customFormat="1" ht="36" customHeight="1" x14ac:dyDescent="0.3">
      <c r="A232" s="312"/>
      <c r="B232" s="312"/>
      <c r="C232" s="313"/>
      <c r="D232" s="312"/>
      <c r="E232" s="312"/>
      <c r="F232" s="312"/>
      <c r="G232" s="312"/>
      <c r="H232" s="312"/>
      <c r="I232" s="312"/>
      <c r="J232" s="314"/>
      <c r="K232" s="314"/>
      <c r="L232" s="312"/>
      <c r="M232" s="312"/>
      <c r="N232" s="312"/>
      <c r="O232" s="312"/>
      <c r="P232" s="312"/>
      <c r="Q232" s="275"/>
      <c r="R232" s="275"/>
      <c r="S232" s="275"/>
      <c r="T232" s="275"/>
      <c r="U232" s="275"/>
      <c r="V232" s="275"/>
      <c r="W232" s="275"/>
      <c r="X232" s="275"/>
      <c r="Y232" s="275"/>
      <c r="Z232" s="275"/>
      <c r="AA232" s="275"/>
      <c r="AB232" s="275"/>
      <c r="AC232" s="275"/>
      <c r="AD232" s="275"/>
      <c r="AE232" s="275"/>
      <c r="AF232" s="275"/>
      <c r="AG232" s="275"/>
      <c r="AH232" s="275"/>
      <c r="AI232" s="275"/>
      <c r="AJ232" s="275"/>
      <c r="AK232" s="275"/>
      <c r="AL232" s="275"/>
      <c r="AM232" s="275"/>
      <c r="AN232" s="275"/>
      <c r="AO232" s="275"/>
      <c r="AP232" s="275"/>
      <c r="AQ232" s="275"/>
    </row>
    <row r="233" spans="1:43" s="274" customFormat="1" ht="36" customHeight="1" x14ac:dyDescent="0.3">
      <c r="A233" s="312"/>
      <c r="B233" s="312"/>
      <c r="C233" s="313"/>
      <c r="D233" s="312"/>
      <c r="E233" s="312"/>
      <c r="F233" s="312"/>
      <c r="G233" s="312"/>
      <c r="H233" s="312"/>
      <c r="I233" s="312"/>
      <c r="J233" s="314"/>
      <c r="K233" s="314"/>
      <c r="L233" s="312"/>
      <c r="M233" s="312"/>
      <c r="N233" s="312"/>
      <c r="O233" s="312"/>
      <c r="P233" s="312"/>
      <c r="Q233" s="275"/>
      <c r="R233" s="275"/>
      <c r="S233" s="275"/>
      <c r="T233" s="275"/>
      <c r="U233" s="275"/>
      <c r="V233" s="275"/>
      <c r="W233" s="275"/>
      <c r="X233" s="275"/>
      <c r="Y233" s="275"/>
      <c r="Z233" s="275"/>
      <c r="AA233" s="275"/>
      <c r="AB233" s="275"/>
      <c r="AC233" s="275"/>
      <c r="AD233" s="275"/>
      <c r="AE233" s="275"/>
      <c r="AF233" s="275"/>
      <c r="AG233" s="275"/>
      <c r="AH233" s="275"/>
      <c r="AI233" s="275"/>
      <c r="AJ233" s="275"/>
      <c r="AK233" s="275"/>
      <c r="AL233" s="275"/>
      <c r="AM233" s="275"/>
      <c r="AN233" s="275"/>
      <c r="AO233" s="275"/>
      <c r="AP233" s="275"/>
      <c r="AQ233" s="275"/>
    </row>
    <row r="234" spans="1:43" s="274" customFormat="1" ht="36" customHeight="1" x14ac:dyDescent="0.3">
      <c r="A234" s="312"/>
      <c r="B234" s="312"/>
      <c r="C234" s="313"/>
      <c r="D234" s="312"/>
      <c r="E234" s="312"/>
      <c r="F234" s="312"/>
      <c r="G234" s="312"/>
      <c r="H234" s="312"/>
      <c r="I234" s="312"/>
      <c r="J234" s="314"/>
      <c r="K234" s="314"/>
      <c r="L234" s="312"/>
      <c r="M234" s="312"/>
      <c r="N234" s="312"/>
      <c r="O234" s="312"/>
      <c r="P234" s="312"/>
      <c r="Q234" s="275"/>
      <c r="R234" s="275"/>
      <c r="S234" s="275"/>
      <c r="T234" s="275"/>
      <c r="U234" s="275"/>
      <c r="V234" s="275"/>
      <c r="W234" s="275"/>
      <c r="X234" s="275"/>
      <c r="Y234" s="275"/>
      <c r="Z234" s="275"/>
      <c r="AA234" s="275"/>
      <c r="AB234" s="275"/>
      <c r="AC234" s="275"/>
      <c r="AD234" s="275"/>
      <c r="AE234" s="275"/>
      <c r="AF234" s="275"/>
      <c r="AG234" s="275"/>
      <c r="AH234" s="275"/>
      <c r="AI234" s="275"/>
      <c r="AJ234" s="275"/>
      <c r="AK234" s="275"/>
      <c r="AL234" s="275"/>
      <c r="AM234" s="275"/>
      <c r="AN234" s="275"/>
      <c r="AO234" s="275"/>
      <c r="AP234" s="275"/>
      <c r="AQ234" s="275"/>
    </row>
    <row r="235" spans="1:43" s="274" customFormat="1" ht="36" customHeight="1" x14ac:dyDescent="0.3">
      <c r="A235" s="312"/>
      <c r="B235" s="312"/>
      <c r="C235" s="313"/>
      <c r="D235" s="312"/>
      <c r="E235" s="312"/>
      <c r="F235" s="312"/>
      <c r="G235" s="312"/>
      <c r="H235" s="312"/>
      <c r="I235" s="312"/>
      <c r="J235" s="314"/>
      <c r="K235" s="314"/>
      <c r="L235" s="312"/>
      <c r="M235" s="312"/>
      <c r="N235" s="312"/>
      <c r="O235" s="312"/>
      <c r="P235" s="312"/>
      <c r="Q235" s="275"/>
      <c r="R235" s="275"/>
      <c r="S235" s="275"/>
      <c r="T235" s="275"/>
      <c r="U235" s="275"/>
      <c r="V235" s="275"/>
      <c r="W235" s="275"/>
      <c r="X235" s="275"/>
      <c r="Y235" s="275"/>
      <c r="Z235" s="275"/>
      <c r="AA235" s="275"/>
      <c r="AB235" s="275"/>
      <c r="AC235" s="275"/>
      <c r="AD235" s="275"/>
      <c r="AE235" s="275"/>
      <c r="AF235" s="275"/>
      <c r="AG235" s="275"/>
      <c r="AH235" s="275"/>
      <c r="AI235" s="275"/>
      <c r="AJ235" s="275"/>
      <c r="AK235" s="275"/>
      <c r="AL235" s="275"/>
      <c r="AM235" s="275"/>
      <c r="AN235" s="275"/>
      <c r="AO235" s="275"/>
      <c r="AP235" s="275"/>
      <c r="AQ235" s="275"/>
    </row>
    <row r="236" spans="1:43" s="274" customFormat="1" ht="36" customHeight="1" x14ac:dyDescent="0.3">
      <c r="A236" s="312"/>
      <c r="B236" s="312"/>
      <c r="C236" s="313"/>
      <c r="D236" s="312"/>
      <c r="E236" s="312"/>
      <c r="F236" s="312"/>
      <c r="G236" s="312"/>
      <c r="H236" s="312"/>
      <c r="I236" s="312"/>
      <c r="J236" s="314"/>
      <c r="K236" s="314"/>
      <c r="L236" s="312"/>
      <c r="M236" s="312"/>
      <c r="N236" s="312"/>
      <c r="O236" s="312"/>
      <c r="P236" s="312"/>
      <c r="Q236" s="275"/>
      <c r="R236" s="275"/>
      <c r="S236" s="275"/>
      <c r="T236" s="275"/>
      <c r="U236" s="275"/>
      <c r="V236" s="275"/>
      <c r="W236" s="275"/>
      <c r="X236" s="275"/>
      <c r="Y236" s="275"/>
      <c r="Z236" s="275"/>
      <c r="AA236" s="275"/>
      <c r="AB236" s="275"/>
      <c r="AC236" s="275"/>
      <c r="AD236" s="275"/>
      <c r="AE236" s="275"/>
      <c r="AF236" s="275"/>
      <c r="AG236" s="275"/>
      <c r="AH236" s="275"/>
      <c r="AI236" s="275"/>
      <c r="AJ236" s="275"/>
      <c r="AK236" s="275"/>
      <c r="AL236" s="275"/>
      <c r="AM236" s="275"/>
      <c r="AN236" s="275"/>
      <c r="AO236" s="275"/>
      <c r="AP236" s="275"/>
      <c r="AQ236" s="275"/>
    </row>
    <row r="237" spans="1:43" s="274" customFormat="1" ht="36" customHeight="1" x14ac:dyDescent="0.3">
      <c r="A237" s="312"/>
      <c r="B237" s="312"/>
      <c r="C237" s="313"/>
      <c r="D237" s="312"/>
      <c r="E237" s="312"/>
      <c r="F237" s="312"/>
      <c r="G237" s="312"/>
      <c r="H237" s="312"/>
      <c r="I237" s="312"/>
      <c r="J237" s="314"/>
      <c r="K237" s="314"/>
      <c r="L237" s="312"/>
      <c r="M237" s="312"/>
      <c r="N237" s="312"/>
      <c r="O237" s="312"/>
      <c r="P237" s="312"/>
      <c r="Q237" s="275"/>
      <c r="R237" s="275"/>
      <c r="S237" s="275"/>
      <c r="T237" s="275"/>
      <c r="U237" s="275"/>
      <c r="V237" s="275"/>
      <c r="W237" s="275"/>
      <c r="X237" s="275"/>
      <c r="Y237" s="275"/>
      <c r="Z237" s="275"/>
      <c r="AA237" s="275"/>
      <c r="AB237" s="275"/>
      <c r="AC237" s="275"/>
      <c r="AD237" s="275"/>
      <c r="AE237" s="275"/>
      <c r="AF237" s="275"/>
      <c r="AG237" s="275"/>
      <c r="AH237" s="275"/>
      <c r="AI237" s="275"/>
      <c r="AJ237" s="275"/>
      <c r="AK237" s="275"/>
      <c r="AL237" s="275"/>
      <c r="AM237" s="275"/>
      <c r="AN237" s="275"/>
      <c r="AO237" s="275"/>
      <c r="AP237" s="275"/>
      <c r="AQ237" s="275"/>
    </row>
    <row r="238" spans="1:43" s="274" customFormat="1" ht="36" customHeight="1" x14ac:dyDescent="0.3">
      <c r="A238" s="312"/>
      <c r="B238" s="312"/>
      <c r="C238" s="313"/>
      <c r="D238" s="312"/>
      <c r="E238" s="312"/>
      <c r="F238" s="312"/>
      <c r="G238" s="312"/>
      <c r="H238" s="312"/>
      <c r="I238" s="312"/>
      <c r="J238" s="314"/>
      <c r="K238" s="314"/>
      <c r="L238" s="312"/>
      <c r="M238" s="312"/>
      <c r="N238" s="312"/>
      <c r="O238" s="312"/>
      <c r="P238" s="312"/>
      <c r="Q238" s="275"/>
      <c r="R238" s="275"/>
      <c r="S238" s="275"/>
      <c r="T238" s="275"/>
      <c r="U238" s="275"/>
      <c r="V238" s="275"/>
      <c r="W238" s="275"/>
      <c r="X238" s="275"/>
      <c r="Y238" s="275"/>
      <c r="Z238" s="275"/>
      <c r="AA238" s="275"/>
      <c r="AB238" s="275"/>
      <c r="AC238" s="275"/>
      <c r="AD238" s="275"/>
      <c r="AE238" s="275"/>
      <c r="AF238" s="275"/>
      <c r="AG238" s="275"/>
      <c r="AH238" s="275"/>
      <c r="AI238" s="275"/>
      <c r="AJ238" s="275"/>
      <c r="AK238" s="275"/>
      <c r="AL238" s="275"/>
      <c r="AM238" s="275"/>
      <c r="AN238" s="275"/>
      <c r="AO238" s="275"/>
      <c r="AP238" s="275"/>
      <c r="AQ238" s="275"/>
    </row>
    <row r="239" spans="1:43" s="274" customFormat="1" ht="36" customHeight="1" x14ac:dyDescent="0.3">
      <c r="A239" s="312"/>
      <c r="B239" s="312"/>
      <c r="C239" s="313"/>
      <c r="D239" s="312"/>
      <c r="E239" s="312"/>
      <c r="F239" s="312"/>
      <c r="G239" s="312"/>
      <c r="H239" s="312"/>
      <c r="I239" s="312"/>
      <c r="J239" s="314"/>
      <c r="K239" s="314"/>
      <c r="L239" s="312"/>
      <c r="M239" s="312"/>
      <c r="N239" s="312"/>
      <c r="O239" s="312"/>
      <c r="P239" s="312"/>
      <c r="Q239" s="275"/>
      <c r="R239" s="275"/>
      <c r="S239" s="275"/>
      <c r="T239" s="275"/>
      <c r="U239" s="275"/>
      <c r="V239" s="275"/>
      <c r="W239" s="275"/>
      <c r="X239" s="275"/>
      <c r="Y239" s="275"/>
      <c r="Z239" s="275"/>
      <c r="AA239" s="275"/>
      <c r="AB239" s="275"/>
      <c r="AC239" s="275"/>
      <c r="AD239" s="275"/>
      <c r="AE239" s="275"/>
      <c r="AF239" s="275"/>
      <c r="AG239" s="275"/>
      <c r="AH239" s="275"/>
      <c r="AI239" s="275"/>
      <c r="AJ239" s="275"/>
      <c r="AK239" s="275"/>
      <c r="AL239" s="275"/>
      <c r="AM239" s="275"/>
      <c r="AN239" s="275"/>
      <c r="AO239" s="275"/>
      <c r="AP239" s="275"/>
      <c r="AQ239" s="275"/>
    </row>
    <row r="240" spans="1:43" s="274" customFormat="1" ht="36" customHeight="1" x14ac:dyDescent="0.3">
      <c r="A240" s="312"/>
      <c r="B240" s="312"/>
      <c r="C240" s="313"/>
      <c r="D240" s="312"/>
      <c r="E240" s="312"/>
      <c r="F240" s="312"/>
      <c r="G240" s="312"/>
      <c r="H240" s="312"/>
      <c r="I240" s="312"/>
      <c r="J240" s="314"/>
      <c r="K240" s="314"/>
      <c r="L240" s="312"/>
      <c r="M240" s="312"/>
      <c r="N240" s="312"/>
      <c r="O240" s="312"/>
      <c r="P240" s="312"/>
      <c r="Q240" s="275"/>
      <c r="R240" s="275"/>
      <c r="S240" s="275"/>
      <c r="T240" s="275"/>
      <c r="U240" s="275"/>
      <c r="V240" s="275"/>
      <c r="W240" s="275"/>
      <c r="X240" s="275"/>
      <c r="Y240" s="275"/>
      <c r="Z240" s="275"/>
      <c r="AA240" s="275"/>
      <c r="AB240" s="275"/>
      <c r="AC240" s="275"/>
      <c r="AD240" s="275"/>
      <c r="AE240" s="275"/>
      <c r="AF240" s="275"/>
      <c r="AG240" s="275"/>
      <c r="AH240" s="275"/>
      <c r="AI240" s="275"/>
      <c r="AJ240" s="275"/>
      <c r="AK240" s="275"/>
      <c r="AL240" s="275"/>
      <c r="AM240" s="275"/>
      <c r="AN240" s="275"/>
      <c r="AO240" s="275"/>
      <c r="AP240" s="275"/>
      <c r="AQ240" s="275"/>
    </row>
    <row r="241" spans="1:43" s="274" customFormat="1" ht="36" customHeight="1" x14ac:dyDescent="0.3">
      <c r="A241" s="312"/>
      <c r="B241" s="312"/>
      <c r="C241" s="313"/>
      <c r="D241" s="312"/>
      <c r="E241" s="312"/>
      <c r="F241" s="312"/>
      <c r="G241" s="312"/>
      <c r="H241" s="312"/>
      <c r="I241" s="312"/>
      <c r="J241" s="314"/>
      <c r="K241" s="314"/>
      <c r="L241" s="312"/>
      <c r="M241" s="312"/>
      <c r="N241" s="312"/>
      <c r="O241" s="312"/>
      <c r="P241" s="312"/>
      <c r="Q241" s="275"/>
      <c r="R241" s="275"/>
      <c r="S241" s="275"/>
      <c r="T241" s="275"/>
      <c r="U241" s="275"/>
      <c r="V241" s="275"/>
      <c r="W241" s="275"/>
      <c r="X241" s="275"/>
      <c r="Y241" s="275"/>
      <c r="Z241" s="275"/>
      <c r="AA241" s="275"/>
      <c r="AB241" s="275"/>
      <c r="AC241" s="275"/>
      <c r="AD241" s="275"/>
      <c r="AE241" s="275"/>
      <c r="AF241" s="275"/>
      <c r="AG241" s="275"/>
      <c r="AH241" s="275"/>
      <c r="AI241" s="275"/>
      <c r="AJ241" s="275"/>
      <c r="AK241" s="275"/>
      <c r="AL241" s="275"/>
      <c r="AM241" s="275"/>
      <c r="AN241" s="275"/>
      <c r="AO241" s="275"/>
      <c r="AP241" s="275"/>
      <c r="AQ241" s="275"/>
    </row>
    <row r="242" spans="1:43" s="274" customFormat="1" ht="36" customHeight="1" x14ac:dyDescent="0.3">
      <c r="A242" s="312"/>
      <c r="B242" s="312"/>
      <c r="C242" s="313"/>
      <c r="D242" s="312"/>
      <c r="E242" s="312"/>
      <c r="F242" s="312"/>
      <c r="G242" s="312"/>
      <c r="H242" s="312"/>
      <c r="I242" s="312"/>
      <c r="J242" s="314"/>
      <c r="K242" s="314"/>
      <c r="L242" s="312"/>
      <c r="M242" s="312"/>
      <c r="N242" s="312"/>
      <c r="O242" s="312"/>
      <c r="P242" s="312"/>
      <c r="Q242" s="275"/>
      <c r="R242" s="275"/>
      <c r="S242" s="275"/>
      <c r="T242" s="275"/>
      <c r="U242" s="275"/>
      <c r="V242" s="275"/>
      <c r="W242" s="275"/>
      <c r="X242" s="275"/>
      <c r="Y242" s="275"/>
      <c r="Z242" s="275"/>
      <c r="AA242" s="275"/>
      <c r="AB242" s="275"/>
      <c r="AC242" s="275"/>
      <c r="AD242" s="275"/>
      <c r="AE242" s="275"/>
      <c r="AF242" s="275"/>
      <c r="AG242" s="275"/>
      <c r="AH242" s="275"/>
      <c r="AI242" s="275"/>
      <c r="AJ242" s="275"/>
      <c r="AK242" s="275"/>
      <c r="AL242" s="275"/>
      <c r="AM242" s="275"/>
      <c r="AN242" s="275"/>
      <c r="AO242" s="275"/>
      <c r="AP242" s="275"/>
      <c r="AQ242" s="275"/>
    </row>
    <row r="243" spans="1:43" s="274" customFormat="1" ht="36" customHeight="1" x14ac:dyDescent="0.3">
      <c r="A243" s="312"/>
      <c r="B243" s="312"/>
      <c r="C243" s="313"/>
      <c r="D243" s="312"/>
      <c r="E243" s="312"/>
      <c r="F243" s="312"/>
      <c r="G243" s="312"/>
      <c r="H243" s="312"/>
      <c r="I243" s="312"/>
      <c r="J243" s="314"/>
      <c r="K243" s="314"/>
      <c r="L243" s="312"/>
      <c r="M243" s="312"/>
      <c r="N243" s="312"/>
      <c r="O243" s="312"/>
      <c r="P243" s="312"/>
      <c r="Q243" s="275"/>
      <c r="R243" s="275"/>
      <c r="S243" s="275"/>
      <c r="T243" s="275"/>
      <c r="U243" s="275"/>
      <c r="V243" s="275"/>
      <c r="W243" s="275"/>
      <c r="X243" s="275"/>
      <c r="Y243" s="275"/>
      <c r="Z243" s="275"/>
      <c r="AA243" s="275"/>
      <c r="AB243" s="275"/>
      <c r="AC243" s="275"/>
      <c r="AD243" s="275"/>
      <c r="AE243" s="275"/>
      <c r="AF243" s="275"/>
      <c r="AG243" s="275"/>
      <c r="AH243" s="275"/>
      <c r="AI243" s="275"/>
      <c r="AJ243" s="275"/>
      <c r="AK243" s="275"/>
      <c r="AL243" s="275"/>
      <c r="AM243" s="275"/>
      <c r="AN243" s="275"/>
      <c r="AO243" s="275"/>
      <c r="AP243" s="275"/>
      <c r="AQ243" s="275"/>
    </row>
    <row r="244" spans="1:43" s="274" customFormat="1" ht="36" customHeight="1" x14ac:dyDescent="0.3">
      <c r="A244" s="312"/>
      <c r="B244" s="312"/>
      <c r="C244" s="313"/>
      <c r="D244" s="312"/>
      <c r="E244" s="312"/>
      <c r="F244" s="312"/>
      <c r="G244" s="312"/>
      <c r="H244" s="312"/>
      <c r="I244" s="312"/>
      <c r="J244" s="314"/>
      <c r="K244" s="314"/>
      <c r="L244" s="312"/>
      <c r="M244" s="312"/>
      <c r="N244" s="312"/>
      <c r="O244" s="312"/>
      <c r="P244" s="312"/>
      <c r="Q244" s="275"/>
      <c r="R244" s="275"/>
      <c r="S244" s="275"/>
      <c r="T244" s="275"/>
      <c r="U244" s="275"/>
      <c r="V244" s="275"/>
      <c r="W244" s="275"/>
      <c r="X244" s="275"/>
      <c r="Y244" s="275"/>
      <c r="Z244" s="275"/>
      <c r="AA244" s="275"/>
      <c r="AB244" s="275"/>
      <c r="AC244" s="275"/>
      <c r="AD244" s="275"/>
      <c r="AE244" s="275"/>
      <c r="AF244" s="275"/>
      <c r="AG244" s="275"/>
      <c r="AH244" s="275"/>
      <c r="AI244" s="275"/>
      <c r="AJ244" s="275"/>
      <c r="AK244" s="275"/>
      <c r="AL244" s="275"/>
      <c r="AM244" s="275"/>
      <c r="AN244" s="275"/>
      <c r="AO244" s="275"/>
      <c r="AP244" s="275"/>
      <c r="AQ244" s="275"/>
    </row>
    <row r="245" spans="1:43" s="274" customFormat="1" ht="36" customHeight="1" x14ac:dyDescent="0.3">
      <c r="A245" s="312"/>
      <c r="B245" s="312"/>
      <c r="C245" s="313"/>
      <c r="D245" s="312"/>
      <c r="E245" s="312"/>
      <c r="F245" s="312"/>
      <c r="G245" s="312"/>
      <c r="H245" s="312"/>
      <c r="I245" s="312"/>
      <c r="J245" s="314"/>
      <c r="K245" s="314"/>
      <c r="L245" s="312"/>
      <c r="M245" s="312"/>
      <c r="N245" s="312"/>
      <c r="O245" s="312"/>
      <c r="P245" s="312"/>
      <c r="Q245" s="275"/>
      <c r="R245" s="275"/>
      <c r="S245" s="275"/>
      <c r="T245" s="275"/>
      <c r="U245" s="275"/>
      <c r="V245" s="275"/>
      <c r="W245" s="275"/>
      <c r="X245" s="275"/>
      <c r="Y245" s="275"/>
      <c r="Z245" s="275"/>
      <c r="AA245" s="275"/>
      <c r="AB245" s="275"/>
      <c r="AC245" s="275"/>
      <c r="AD245" s="275"/>
      <c r="AE245" s="275"/>
      <c r="AF245" s="275"/>
      <c r="AG245" s="275"/>
      <c r="AH245" s="275"/>
      <c r="AI245" s="275"/>
      <c r="AJ245" s="275"/>
      <c r="AK245" s="275"/>
      <c r="AL245" s="275"/>
      <c r="AM245" s="275"/>
      <c r="AN245" s="275"/>
      <c r="AO245" s="275"/>
      <c r="AP245" s="275"/>
      <c r="AQ245" s="275"/>
    </row>
    <row r="246" spans="1:43" s="274" customFormat="1" ht="36" customHeight="1" x14ac:dyDescent="0.3">
      <c r="A246" s="312"/>
      <c r="B246" s="312"/>
      <c r="C246" s="313"/>
      <c r="D246" s="312"/>
      <c r="E246" s="312"/>
      <c r="F246" s="312"/>
      <c r="G246" s="312"/>
      <c r="H246" s="312"/>
      <c r="I246" s="312"/>
      <c r="J246" s="314"/>
      <c r="K246" s="314"/>
      <c r="L246" s="312"/>
      <c r="M246" s="312"/>
      <c r="N246" s="312"/>
      <c r="O246" s="312"/>
      <c r="P246" s="312"/>
      <c r="Q246" s="275"/>
      <c r="R246" s="275"/>
      <c r="S246" s="275"/>
      <c r="T246" s="275"/>
      <c r="U246" s="275"/>
      <c r="V246" s="275"/>
      <c r="W246" s="275"/>
      <c r="X246" s="275"/>
      <c r="Y246" s="275"/>
      <c r="Z246" s="275"/>
      <c r="AA246" s="275"/>
      <c r="AB246" s="275"/>
      <c r="AC246" s="275"/>
      <c r="AD246" s="275"/>
      <c r="AE246" s="275"/>
      <c r="AF246" s="275"/>
      <c r="AG246" s="275"/>
      <c r="AH246" s="275"/>
      <c r="AI246" s="275"/>
      <c r="AJ246" s="275"/>
      <c r="AK246" s="275"/>
      <c r="AL246" s="275"/>
      <c r="AM246" s="275"/>
      <c r="AN246" s="275"/>
      <c r="AO246" s="275"/>
      <c r="AP246" s="275"/>
      <c r="AQ246" s="275"/>
    </row>
    <row r="247" spans="1:43" s="274" customFormat="1" ht="36" customHeight="1" x14ac:dyDescent="0.3">
      <c r="A247" s="312"/>
      <c r="B247" s="312"/>
      <c r="C247" s="313"/>
      <c r="D247" s="312"/>
      <c r="E247" s="312"/>
      <c r="F247" s="312"/>
      <c r="G247" s="312"/>
      <c r="H247" s="312"/>
      <c r="I247" s="312"/>
      <c r="J247" s="314"/>
      <c r="K247" s="314"/>
      <c r="L247" s="312"/>
      <c r="M247" s="312"/>
      <c r="N247" s="312"/>
      <c r="O247" s="312"/>
      <c r="P247" s="312"/>
      <c r="Q247" s="275"/>
      <c r="R247" s="275"/>
      <c r="S247" s="275"/>
      <c r="T247" s="275"/>
      <c r="U247" s="275"/>
      <c r="V247" s="275"/>
      <c r="W247" s="275"/>
      <c r="X247" s="275"/>
      <c r="Y247" s="275"/>
      <c r="Z247" s="275"/>
      <c r="AA247" s="275"/>
      <c r="AB247" s="275"/>
      <c r="AC247" s="275"/>
      <c r="AD247" s="275"/>
      <c r="AE247" s="275"/>
      <c r="AF247" s="275"/>
      <c r="AG247" s="275"/>
      <c r="AH247" s="275"/>
      <c r="AI247" s="275"/>
      <c r="AJ247" s="275"/>
      <c r="AK247" s="275"/>
      <c r="AL247" s="275"/>
      <c r="AM247" s="275"/>
      <c r="AN247" s="275"/>
      <c r="AO247" s="275"/>
      <c r="AP247" s="275"/>
      <c r="AQ247" s="275"/>
    </row>
    <row r="248" spans="1:43" s="274" customFormat="1" ht="36" customHeight="1" x14ac:dyDescent="0.3">
      <c r="A248" s="312"/>
      <c r="B248" s="312"/>
      <c r="C248" s="313"/>
      <c r="D248" s="312"/>
      <c r="E248" s="312"/>
      <c r="F248" s="312"/>
      <c r="G248" s="312"/>
      <c r="H248" s="312"/>
      <c r="I248" s="312"/>
      <c r="J248" s="314"/>
      <c r="K248" s="314"/>
      <c r="L248" s="312"/>
      <c r="M248" s="312"/>
      <c r="N248" s="312"/>
      <c r="O248" s="312"/>
      <c r="P248" s="312"/>
      <c r="Q248" s="275"/>
      <c r="R248" s="275"/>
      <c r="S248" s="275"/>
      <c r="T248" s="275"/>
      <c r="U248" s="275"/>
      <c r="V248" s="275"/>
      <c r="W248" s="275"/>
      <c r="X248" s="275"/>
      <c r="Y248" s="275"/>
      <c r="Z248" s="275"/>
      <c r="AA248" s="275"/>
      <c r="AB248" s="275"/>
      <c r="AC248" s="275"/>
      <c r="AD248" s="275"/>
      <c r="AE248" s="275"/>
      <c r="AF248" s="275"/>
      <c r="AG248" s="275"/>
      <c r="AH248" s="275"/>
      <c r="AI248" s="275"/>
      <c r="AJ248" s="275"/>
      <c r="AK248" s="275"/>
      <c r="AL248" s="275"/>
      <c r="AM248" s="275"/>
      <c r="AN248" s="275"/>
      <c r="AO248" s="275"/>
      <c r="AP248" s="275"/>
      <c r="AQ248" s="275"/>
    </row>
    <row r="249" spans="1:43" s="274" customFormat="1" ht="36" customHeight="1" x14ac:dyDescent="0.3">
      <c r="A249" s="312"/>
      <c r="B249" s="312"/>
      <c r="C249" s="313"/>
      <c r="D249" s="312"/>
      <c r="E249" s="312"/>
      <c r="F249" s="312"/>
      <c r="G249" s="312"/>
      <c r="H249" s="312"/>
      <c r="I249" s="312"/>
      <c r="J249" s="314"/>
      <c r="K249" s="314"/>
      <c r="L249" s="312"/>
      <c r="M249" s="312"/>
      <c r="N249" s="312"/>
      <c r="O249" s="312"/>
      <c r="P249" s="312"/>
      <c r="Q249" s="275"/>
      <c r="R249" s="275"/>
      <c r="S249" s="275"/>
      <c r="T249" s="275"/>
      <c r="U249" s="275"/>
      <c r="V249" s="275"/>
      <c r="W249" s="275"/>
      <c r="X249" s="275"/>
      <c r="Y249" s="275"/>
      <c r="Z249" s="275"/>
      <c r="AA249" s="275"/>
      <c r="AB249" s="275"/>
      <c r="AC249" s="275"/>
      <c r="AD249" s="275"/>
      <c r="AE249" s="275"/>
      <c r="AF249" s="275"/>
      <c r="AG249" s="275"/>
      <c r="AH249" s="275"/>
      <c r="AI249" s="275"/>
      <c r="AJ249" s="275"/>
      <c r="AK249" s="275"/>
      <c r="AL249" s="275"/>
      <c r="AM249" s="275"/>
      <c r="AN249" s="275"/>
      <c r="AO249" s="275"/>
      <c r="AP249" s="275"/>
      <c r="AQ249" s="275"/>
    </row>
    <row r="250" spans="1:43" s="274" customFormat="1" ht="36" customHeight="1" x14ac:dyDescent="0.3">
      <c r="A250" s="312"/>
      <c r="B250" s="312"/>
      <c r="C250" s="313"/>
      <c r="D250" s="312"/>
      <c r="E250" s="312"/>
      <c r="F250" s="312"/>
      <c r="G250" s="312"/>
      <c r="H250" s="312"/>
      <c r="I250" s="312"/>
      <c r="J250" s="314"/>
      <c r="K250" s="314"/>
      <c r="L250" s="312"/>
      <c r="M250" s="312"/>
      <c r="N250" s="312"/>
      <c r="O250" s="312"/>
      <c r="P250" s="312"/>
      <c r="Q250" s="275"/>
      <c r="R250" s="275"/>
      <c r="S250" s="275"/>
      <c r="T250" s="275"/>
      <c r="U250" s="275"/>
      <c r="V250" s="275"/>
      <c r="W250" s="275"/>
      <c r="X250" s="275"/>
      <c r="Y250" s="275"/>
      <c r="Z250" s="275"/>
      <c r="AA250" s="275"/>
      <c r="AB250" s="275"/>
      <c r="AC250" s="275"/>
      <c r="AD250" s="275"/>
      <c r="AE250" s="275"/>
      <c r="AF250" s="275"/>
      <c r="AG250" s="275"/>
      <c r="AH250" s="275"/>
      <c r="AI250" s="275"/>
      <c r="AJ250" s="275"/>
      <c r="AK250" s="275"/>
      <c r="AL250" s="275"/>
      <c r="AM250" s="275"/>
      <c r="AN250" s="275"/>
      <c r="AO250" s="275"/>
      <c r="AP250" s="275"/>
      <c r="AQ250" s="275"/>
    </row>
    <row r="251" spans="1:43" s="274" customFormat="1" ht="36" customHeight="1" x14ac:dyDescent="0.3">
      <c r="A251" s="312"/>
      <c r="B251" s="312"/>
      <c r="C251" s="313"/>
      <c r="D251" s="312"/>
      <c r="E251" s="312"/>
      <c r="F251" s="312"/>
      <c r="G251" s="312"/>
      <c r="H251" s="312"/>
      <c r="I251" s="312"/>
      <c r="J251" s="314"/>
      <c r="K251" s="314"/>
      <c r="L251" s="312"/>
      <c r="M251" s="312"/>
      <c r="N251" s="312"/>
      <c r="O251" s="312"/>
      <c r="P251" s="312"/>
      <c r="Q251" s="275"/>
      <c r="R251" s="275"/>
      <c r="S251" s="275"/>
      <c r="T251" s="275"/>
      <c r="U251" s="275"/>
      <c r="V251" s="275"/>
      <c r="W251" s="275"/>
      <c r="X251" s="275"/>
      <c r="Y251" s="275"/>
      <c r="Z251" s="275"/>
      <c r="AA251" s="275"/>
      <c r="AB251" s="275"/>
      <c r="AC251" s="275"/>
      <c r="AD251" s="275"/>
      <c r="AE251" s="275"/>
      <c r="AF251" s="275"/>
      <c r="AG251" s="275"/>
      <c r="AH251" s="275"/>
      <c r="AI251" s="275"/>
      <c r="AJ251" s="275"/>
      <c r="AK251" s="275"/>
      <c r="AL251" s="275"/>
      <c r="AM251" s="275"/>
      <c r="AN251" s="275"/>
      <c r="AO251" s="275"/>
      <c r="AP251" s="275"/>
      <c r="AQ251" s="275"/>
    </row>
    <row r="252" spans="1:43" s="274" customFormat="1" ht="36" customHeight="1" x14ac:dyDescent="0.3">
      <c r="A252" s="312"/>
      <c r="B252" s="312"/>
      <c r="C252" s="313"/>
      <c r="D252" s="312"/>
      <c r="E252" s="312"/>
      <c r="F252" s="312"/>
      <c r="G252" s="312"/>
      <c r="H252" s="312"/>
      <c r="I252" s="312"/>
      <c r="J252" s="314"/>
      <c r="K252" s="314"/>
      <c r="L252" s="312"/>
      <c r="M252" s="312"/>
      <c r="N252" s="312"/>
      <c r="O252" s="312"/>
      <c r="P252" s="312"/>
      <c r="Q252" s="275"/>
      <c r="R252" s="275"/>
      <c r="S252" s="275"/>
      <c r="T252" s="275"/>
      <c r="U252" s="275"/>
      <c r="V252" s="275"/>
      <c r="W252" s="275"/>
      <c r="X252" s="275"/>
      <c r="Y252" s="275"/>
      <c r="Z252" s="275"/>
      <c r="AA252" s="275"/>
      <c r="AB252" s="275"/>
      <c r="AC252" s="275"/>
      <c r="AD252" s="275"/>
      <c r="AE252" s="275"/>
      <c r="AF252" s="275"/>
      <c r="AG252" s="275"/>
      <c r="AH252" s="275"/>
      <c r="AI252" s="275"/>
      <c r="AJ252" s="275"/>
      <c r="AK252" s="275"/>
      <c r="AL252" s="275"/>
      <c r="AM252" s="275"/>
      <c r="AN252" s="275"/>
      <c r="AO252" s="275"/>
      <c r="AP252" s="275"/>
      <c r="AQ252" s="275"/>
    </row>
    <row r="253" spans="1:43" s="274" customFormat="1" ht="36" customHeight="1" x14ac:dyDescent="0.3">
      <c r="A253" s="312"/>
      <c r="B253" s="312"/>
      <c r="C253" s="313"/>
      <c r="D253" s="312"/>
      <c r="E253" s="312"/>
      <c r="F253" s="312"/>
      <c r="G253" s="312"/>
      <c r="H253" s="312"/>
      <c r="I253" s="312"/>
      <c r="J253" s="314"/>
      <c r="K253" s="314"/>
      <c r="L253" s="312"/>
      <c r="M253" s="312"/>
      <c r="N253" s="312"/>
      <c r="O253" s="312"/>
      <c r="P253" s="312"/>
      <c r="Q253" s="275"/>
      <c r="R253" s="275"/>
      <c r="S253" s="275"/>
      <c r="T253" s="275"/>
      <c r="U253" s="275"/>
      <c r="V253" s="275"/>
      <c r="W253" s="275"/>
      <c r="X253" s="275"/>
      <c r="Y253" s="275"/>
      <c r="Z253" s="275"/>
      <c r="AA253" s="275"/>
      <c r="AB253" s="275"/>
      <c r="AC253" s="275"/>
      <c r="AD253" s="275"/>
      <c r="AE253" s="275"/>
      <c r="AF253" s="275"/>
      <c r="AG253" s="275"/>
      <c r="AH253" s="275"/>
      <c r="AI253" s="275"/>
      <c r="AJ253" s="275"/>
      <c r="AK253" s="275"/>
      <c r="AL253" s="275"/>
      <c r="AM253" s="275"/>
      <c r="AN253" s="275"/>
      <c r="AO253" s="275"/>
      <c r="AP253" s="275"/>
      <c r="AQ253" s="275"/>
    </row>
    <row r="254" spans="1:43" s="274" customFormat="1" ht="36" customHeight="1" x14ac:dyDescent="0.3">
      <c r="A254" s="312"/>
      <c r="B254" s="312"/>
      <c r="C254" s="313"/>
      <c r="D254" s="312"/>
      <c r="E254" s="312"/>
      <c r="F254" s="312"/>
      <c r="G254" s="312"/>
      <c r="H254" s="312"/>
      <c r="I254" s="312"/>
      <c r="J254" s="314"/>
      <c r="K254" s="314"/>
      <c r="L254" s="312"/>
      <c r="M254" s="312"/>
      <c r="N254" s="312"/>
      <c r="O254" s="312"/>
      <c r="P254" s="312"/>
      <c r="Q254" s="275"/>
      <c r="R254" s="275"/>
      <c r="S254" s="275"/>
      <c r="T254" s="275"/>
      <c r="U254" s="275"/>
      <c r="V254" s="275"/>
      <c r="W254" s="275"/>
      <c r="X254" s="275"/>
      <c r="Y254" s="275"/>
      <c r="Z254" s="275"/>
      <c r="AA254" s="275"/>
      <c r="AB254" s="275"/>
      <c r="AC254" s="275"/>
      <c r="AD254" s="275"/>
      <c r="AE254" s="275"/>
      <c r="AF254" s="275"/>
      <c r="AG254" s="275"/>
      <c r="AH254" s="275"/>
      <c r="AI254" s="275"/>
      <c r="AJ254" s="275"/>
      <c r="AK254" s="275"/>
      <c r="AL254" s="275"/>
      <c r="AM254" s="275"/>
      <c r="AN254" s="275"/>
      <c r="AO254" s="275"/>
      <c r="AP254" s="275"/>
      <c r="AQ254" s="275"/>
    </row>
    <row r="255" spans="1:43" s="274" customFormat="1" ht="36" customHeight="1" x14ac:dyDescent="0.3">
      <c r="A255" s="312"/>
      <c r="B255" s="312"/>
      <c r="C255" s="313"/>
      <c r="D255" s="312"/>
      <c r="E255" s="312"/>
      <c r="F255" s="312"/>
      <c r="G255" s="312"/>
      <c r="H255" s="312"/>
      <c r="I255" s="312"/>
      <c r="J255" s="314"/>
      <c r="K255" s="314"/>
      <c r="L255" s="312"/>
      <c r="M255" s="312"/>
      <c r="N255" s="312"/>
      <c r="O255" s="312"/>
      <c r="P255" s="312"/>
      <c r="Q255" s="275"/>
      <c r="R255" s="275"/>
      <c r="S255" s="275"/>
      <c r="T255" s="275"/>
      <c r="U255" s="275"/>
      <c r="V255" s="275"/>
      <c r="W255" s="275"/>
      <c r="X255" s="275"/>
      <c r="Y255" s="275"/>
      <c r="Z255" s="275"/>
      <c r="AA255" s="275"/>
      <c r="AB255" s="275"/>
      <c r="AC255" s="275"/>
      <c r="AD255" s="275"/>
      <c r="AE255" s="275"/>
      <c r="AF255" s="275"/>
      <c r="AG255" s="275"/>
      <c r="AH255" s="275"/>
      <c r="AI255" s="275"/>
      <c r="AJ255" s="275"/>
      <c r="AK255" s="275"/>
      <c r="AL255" s="275"/>
      <c r="AM255" s="275"/>
      <c r="AN255" s="275"/>
      <c r="AO255" s="275"/>
      <c r="AP255" s="275"/>
      <c r="AQ255" s="275"/>
    </row>
    <row r="256" spans="1:43" s="274" customFormat="1" ht="36" customHeight="1" x14ac:dyDescent="0.3">
      <c r="A256" s="312"/>
      <c r="B256" s="312"/>
      <c r="C256" s="313"/>
      <c r="D256" s="312"/>
      <c r="E256" s="312"/>
      <c r="F256" s="312"/>
      <c r="G256" s="312"/>
      <c r="H256" s="312"/>
      <c r="I256" s="312"/>
      <c r="J256" s="314"/>
      <c r="K256" s="314"/>
      <c r="L256" s="312"/>
      <c r="M256" s="312"/>
      <c r="N256" s="312"/>
      <c r="O256" s="312"/>
      <c r="P256" s="312"/>
      <c r="Q256" s="275"/>
      <c r="R256" s="275"/>
      <c r="S256" s="275"/>
      <c r="T256" s="275"/>
      <c r="U256" s="275"/>
      <c r="V256" s="275"/>
      <c r="W256" s="275"/>
      <c r="X256" s="275"/>
      <c r="Y256" s="275"/>
      <c r="Z256" s="275"/>
      <c r="AA256" s="275"/>
      <c r="AB256" s="275"/>
      <c r="AC256" s="275"/>
      <c r="AD256" s="275"/>
      <c r="AE256" s="275"/>
      <c r="AF256" s="275"/>
      <c r="AG256" s="275"/>
      <c r="AH256" s="275"/>
      <c r="AI256" s="275"/>
      <c r="AJ256" s="275"/>
      <c r="AK256" s="275"/>
      <c r="AL256" s="275"/>
      <c r="AM256" s="275"/>
      <c r="AN256" s="275"/>
      <c r="AO256" s="275"/>
      <c r="AP256" s="275"/>
      <c r="AQ256" s="275"/>
    </row>
    <row r="257" spans="1:43" s="274" customFormat="1" ht="36" customHeight="1" x14ac:dyDescent="0.3">
      <c r="A257" s="312"/>
      <c r="B257" s="312"/>
      <c r="C257" s="313"/>
      <c r="D257" s="312"/>
      <c r="E257" s="312"/>
      <c r="F257" s="312"/>
      <c r="G257" s="312"/>
      <c r="H257" s="312"/>
      <c r="I257" s="312"/>
      <c r="J257" s="314"/>
      <c r="K257" s="314"/>
      <c r="L257" s="312"/>
      <c r="M257" s="312"/>
      <c r="N257" s="312"/>
      <c r="O257" s="312"/>
      <c r="P257" s="312"/>
      <c r="Q257" s="275"/>
      <c r="R257" s="275"/>
      <c r="S257" s="275"/>
      <c r="T257" s="275"/>
      <c r="U257" s="275"/>
      <c r="V257" s="275"/>
      <c r="W257" s="275"/>
      <c r="X257" s="275"/>
      <c r="Y257" s="275"/>
      <c r="Z257" s="275"/>
      <c r="AA257" s="275"/>
      <c r="AB257" s="275"/>
      <c r="AC257" s="275"/>
      <c r="AD257" s="275"/>
      <c r="AE257" s="275"/>
      <c r="AF257" s="275"/>
      <c r="AG257" s="275"/>
      <c r="AH257" s="275"/>
      <c r="AI257" s="275"/>
      <c r="AJ257" s="275"/>
      <c r="AK257" s="275"/>
      <c r="AL257" s="275"/>
      <c r="AM257" s="275"/>
      <c r="AN257" s="275"/>
      <c r="AO257" s="275"/>
      <c r="AP257" s="275"/>
      <c r="AQ257" s="275"/>
    </row>
    <row r="258" spans="1:43" s="274" customFormat="1" ht="36" customHeight="1" x14ac:dyDescent="0.3">
      <c r="A258" s="312"/>
      <c r="B258" s="312"/>
      <c r="C258" s="313"/>
      <c r="D258" s="312"/>
      <c r="E258" s="312"/>
      <c r="F258" s="312"/>
      <c r="G258" s="312"/>
      <c r="H258" s="312"/>
      <c r="I258" s="312"/>
      <c r="J258" s="314"/>
      <c r="K258" s="314"/>
      <c r="L258" s="312"/>
      <c r="M258" s="312"/>
      <c r="N258" s="312"/>
      <c r="O258" s="312"/>
      <c r="P258" s="312"/>
      <c r="Q258" s="275"/>
      <c r="R258" s="275"/>
      <c r="S258" s="275"/>
      <c r="T258" s="275"/>
      <c r="U258" s="275"/>
      <c r="V258" s="275"/>
      <c r="W258" s="275"/>
      <c r="X258" s="275"/>
      <c r="Y258" s="275"/>
      <c r="Z258" s="275"/>
      <c r="AA258" s="275"/>
      <c r="AB258" s="275"/>
      <c r="AC258" s="275"/>
      <c r="AD258" s="275"/>
      <c r="AE258" s="275"/>
      <c r="AF258" s="275"/>
      <c r="AG258" s="275"/>
      <c r="AH258" s="275"/>
      <c r="AI258" s="275"/>
      <c r="AJ258" s="275"/>
      <c r="AK258" s="275"/>
      <c r="AL258" s="275"/>
      <c r="AM258" s="275"/>
      <c r="AN258" s="275"/>
      <c r="AO258" s="275"/>
      <c r="AP258" s="275"/>
      <c r="AQ258" s="275"/>
    </row>
    <row r="259" spans="1:43" s="274" customFormat="1" ht="36" customHeight="1" x14ac:dyDescent="0.3">
      <c r="A259" s="312"/>
      <c r="B259" s="312"/>
      <c r="C259" s="313"/>
      <c r="D259" s="312"/>
      <c r="E259" s="312"/>
      <c r="F259" s="312"/>
      <c r="G259" s="312"/>
      <c r="H259" s="312"/>
      <c r="I259" s="312"/>
      <c r="J259" s="314"/>
      <c r="K259" s="314"/>
      <c r="L259" s="312"/>
      <c r="M259" s="312"/>
      <c r="N259" s="312"/>
      <c r="O259" s="312"/>
      <c r="P259" s="312"/>
      <c r="Q259" s="275"/>
      <c r="R259" s="275"/>
      <c r="S259" s="275"/>
      <c r="T259" s="275"/>
      <c r="U259" s="275"/>
      <c r="V259" s="275"/>
      <c r="W259" s="275"/>
      <c r="X259" s="275"/>
      <c r="Y259" s="275"/>
      <c r="Z259" s="275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</row>
    <row r="260" spans="1:43" s="274" customFormat="1" ht="36" customHeight="1" x14ac:dyDescent="0.3">
      <c r="A260" s="312"/>
      <c r="B260" s="312"/>
      <c r="C260" s="313"/>
      <c r="D260" s="312"/>
      <c r="E260" s="312"/>
      <c r="F260" s="312"/>
      <c r="G260" s="312"/>
      <c r="H260" s="312"/>
      <c r="I260" s="312"/>
      <c r="J260" s="314"/>
      <c r="K260" s="314"/>
      <c r="L260" s="312"/>
      <c r="M260" s="312"/>
      <c r="N260" s="312"/>
      <c r="O260" s="312"/>
      <c r="P260" s="312"/>
      <c r="Q260" s="275"/>
      <c r="R260" s="275"/>
      <c r="S260" s="275"/>
      <c r="T260" s="275"/>
      <c r="U260" s="275"/>
      <c r="V260" s="275"/>
      <c r="W260" s="275"/>
      <c r="X260" s="275"/>
      <c r="Y260" s="275"/>
      <c r="Z260" s="275"/>
      <c r="AA260" s="275"/>
      <c r="AB260" s="275"/>
      <c r="AC260" s="275"/>
      <c r="AD260" s="275"/>
      <c r="AE260" s="275"/>
      <c r="AF260" s="275"/>
      <c r="AG260" s="275"/>
      <c r="AH260" s="275"/>
      <c r="AI260" s="275"/>
      <c r="AJ260" s="275"/>
      <c r="AK260" s="275"/>
      <c r="AL260" s="275"/>
      <c r="AM260" s="275"/>
      <c r="AN260" s="275"/>
      <c r="AO260" s="275"/>
      <c r="AP260" s="275"/>
      <c r="AQ260" s="275"/>
    </row>
    <row r="261" spans="1:43" s="274" customFormat="1" ht="36" customHeight="1" x14ac:dyDescent="0.3">
      <c r="A261" s="312"/>
      <c r="B261" s="312"/>
      <c r="C261" s="313"/>
      <c r="D261" s="312"/>
      <c r="E261" s="312"/>
      <c r="F261" s="312"/>
      <c r="G261" s="312"/>
      <c r="H261" s="312"/>
      <c r="I261" s="312"/>
      <c r="J261" s="314"/>
      <c r="K261" s="314"/>
      <c r="L261" s="312"/>
      <c r="M261" s="312"/>
      <c r="N261" s="312"/>
      <c r="O261" s="312"/>
      <c r="P261" s="312"/>
      <c r="Q261" s="275"/>
      <c r="R261" s="275"/>
      <c r="S261" s="275"/>
      <c r="T261" s="275"/>
      <c r="U261" s="275"/>
      <c r="V261" s="275"/>
      <c r="W261" s="275"/>
      <c r="X261" s="275"/>
      <c r="Y261" s="275"/>
      <c r="Z261" s="275"/>
      <c r="AA261" s="275"/>
      <c r="AB261" s="275"/>
      <c r="AC261" s="275"/>
      <c r="AD261" s="275"/>
      <c r="AE261" s="275"/>
      <c r="AF261" s="275"/>
      <c r="AG261" s="275"/>
      <c r="AH261" s="275"/>
      <c r="AI261" s="275"/>
      <c r="AJ261" s="275"/>
      <c r="AK261" s="275"/>
      <c r="AL261" s="275"/>
      <c r="AM261" s="275"/>
      <c r="AN261" s="275"/>
      <c r="AO261" s="275"/>
      <c r="AP261" s="275"/>
      <c r="AQ261" s="275"/>
    </row>
    <row r="262" spans="1:43" s="274" customFormat="1" ht="36" customHeight="1" x14ac:dyDescent="0.3">
      <c r="A262" s="312"/>
      <c r="B262" s="312"/>
      <c r="C262" s="313"/>
      <c r="D262" s="312"/>
      <c r="E262" s="312"/>
      <c r="F262" s="312"/>
      <c r="G262" s="312"/>
      <c r="H262" s="312"/>
      <c r="I262" s="312"/>
      <c r="J262" s="314"/>
      <c r="K262" s="314"/>
      <c r="L262" s="312"/>
      <c r="M262" s="312"/>
      <c r="N262" s="312"/>
      <c r="O262" s="312"/>
      <c r="P262" s="312"/>
      <c r="Q262" s="275"/>
      <c r="R262" s="275"/>
      <c r="S262" s="275"/>
      <c r="T262" s="275"/>
      <c r="U262" s="275"/>
      <c r="V262" s="275"/>
      <c r="W262" s="275"/>
      <c r="X262" s="275"/>
      <c r="Y262" s="275"/>
      <c r="Z262" s="275"/>
      <c r="AA262" s="275"/>
      <c r="AB262" s="275"/>
      <c r="AC262" s="275"/>
      <c r="AD262" s="275"/>
      <c r="AE262" s="275"/>
      <c r="AF262" s="275"/>
      <c r="AG262" s="275"/>
      <c r="AH262" s="275"/>
      <c r="AI262" s="275"/>
      <c r="AJ262" s="275"/>
      <c r="AK262" s="275"/>
      <c r="AL262" s="275"/>
      <c r="AM262" s="275"/>
      <c r="AN262" s="275"/>
      <c r="AO262" s="275"/>
      <c r="AP262" s="275"/>
      <c r="AQ262" s="275"/>
    </row>
    <row r="263" spans="1:43" s="274" customFormat="1" ht="36" customHeight="1" thickBot="1" x14ac:dyDescent="0.35">
      <c r="A263" s="312"/>
      <c r="B263" s="312"/>
      <c r="C263" s="313"/>
      <c r="D263" s="312"/>
      <c r="E263" s="312"/>
      <c r="F263" s="312"/>
      <c r="G263" s="312"/>
      <c r="H263" s="312"/>
      <c r="I263" s="312"/>
      <c r="J263" s="314"/>
      <c r="K263" s="314"/>
      <c r="L263" s="312"/>
      <c r="M263" s="312"/>
      <c r="N263" s="312"/>
      <c r="O263" s="312"/>
      <c r="P263" s="312"/>
      <c r="Q263" s="275"/>
      <c r="R263" s="275"/>
      <c r="S263" s="275"/>
      <c r="T263" s="275"/>
      <c r="U263" s="275"/>
      <c r="V263" s="275"/>
      <c r="W263" s="275"/>
      <c r="X263" s="275"/>
      <c r="Y263" s="275"/>
      <c r="Z263" s="275"/>
      <c r="AA263" s="275"/>
      <c r="AB263" s="275"/>
      <c r="AC263" s="275"/>
      <c r="AD263" s="275"/>
      <c r="AE263" s="275"/>
      <c r="AF263" s="275"/>
      <c r="AG263" s="275"/>
      <c r="AH263" s="275"/>
      <c r="AI263" s="275"/>
      <c r="AJ263" s="275"/>
      <c r="AK263" s="275"/>
      <c r="AL263" s="275"/>
      <c r="AM263" s="275"/>
      <c r="AN263" s="275"/>
      <c r="AO263" s="275"/>
      <c r="AP263" s="275"/>
      <c r="AQ263" s="275"/>
    </row>
    <row r="264" spans="1:43" s="15" customFormat="1" ht="36" customHeight="1" thickTop="1" thickBot="1" x14ac:dyDescent="0.35">
      <c r="A264" s="10"/>
      <c r="B264" s="115"/>
      <c r="C264" s="11"/>
      <c r="D264" s="12"/>
      <c r="E264" s="13"/>
      <c r="F264" s="13"/>
      <c r="G264" s="11"/>
      <c r="H264" s="252"/>
      <c r="I264" s="23"/>
      <c r="L264" s="11"/>
      <c r="M264" s="14"/>
      <c r="N264" s="11"/>
      <c r="O264" s="11"/>
      <c r="P264" s="11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s="22" customFormat="1" ht="36" customHeight="1" thickTop="1" thickBot="1" x14ac:dyDescent="0.35">
      <c r="A265" s="16"/>
      <c r="B265" s="80"/>
      <c r="C265" s="17"/>
      <c r="D265" s="18"/>
      <c r="E265" s="19"/>
      <c r="F265" s="19"/>
      <c r="G265" s="17"/>
      <c r="H265" s="81"/>
      <c r="I265" s="20"/>
      <c r="L265" s="17"/>
      <c r="M265" s="21"/>
      <c r="N265" s="17"/>
      <c r="O265" s="17"/>
      <c r="P265" s="17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s="15" customFormat="1" ht="36" customHeight="1" thickTop="1" thickBot="1" x14ac:dyDescent="0.35">
      <c r="A266" s="10"/>
      <c r="B266" s="115"/>
      <c r="C266" s="11"/>
      <c r="D266" s="12"/>
      <c r="E266" s="13"/>
      <c r="F266" s="13"/>
      <c r="G266" s="11"/>
      <c r="H266" s="252"/>
      <c r="I266" s="23"/>
      <c r="L266" s="11"/>
      <c r="M266" s="14"/>
      <c r="N266" s="11"/>
      <c r="O266" s="11"/>
      <c r="P266" s="11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s="22" customFormat="1" ht="36" customHeight="1" thickTop="1" thickBot="1" x14ac:dyDescent="0.35">
      <c r="A267" s="16"/>
      <c r="B267" s="80"/>
      <c r="C267" s="17"/>
      <c r="D267" s="18"/>
      <c r="E267" s="19"/>
      <c r="F267" s="19"/>
      <c r="G267" s="17"/>
      <c r="H267" s="81"/>
      <c r="I267" s="20"/>
      <c r="L267" s="17"/>
      <c r="M267" s="21"/>
      <c r="N267" s="17"/>
      <c r="O267" s="17"/>
      <c r="P267" s="17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s="15" customFormat="1" ht="36" customHeight="1" thickTop="1" thickBot="1" x14ac:dyDescent="0.35">
      <c r="A268" s="10"/>
      <c r="B268" s="115"/>
      <c r="C268" s="11"/>
      <c r="D268" s="12"/>
      <c r="E268" s="13"/>
      <c r="F268" s="13"/>
      <c r="G268" s="11"/>
      <c r="H268" s="252"/>
      <c r="I268" s="23"/>
      <c r="L268" s="11"/>
      <c r="M268" s="14"/>
      <c r="N268" s="11"/>
      <c r="O268" s="11"/>
      <c r="P268" s="11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s="22" customFormat="1" ht="36" customHeight="1" thickTop="1" thickBot="1" x14ac:dyDescent="0.35">
      <c r="A269" s="16"/>
      <c r="B269" s="80"/>
      <c r="C269" s="17"/>
      <c r="D269" s="18"/>
      <c r="E269" s="19"/>
      <c r="F269" s="19"/>
      <c r="G269" s="17"/>
      <c r="H269" s="81"/>
      <c r="I269" s="20"/>
      <c r="L269" s="17"/>
      <c r="M269" s="21"/>
      <c r="N269" s="17"/>
      <c r="O269" s="17"/>
      <c r="P269" s="17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s="15" customFormat="1" ht="36" customHeight="1" thickTop="1" thickBot="1" x14ac:dyDescent="0.35">
      <c r="A270" s="10"/>
      <c r="B270" s="115"/>
      <c r="C270" s="11"/>
      <c r="D270" s="12"/>
      <c r="E270" s="13"/>
      <c r="F270" s="13"/>
      <c r="G270" s="11"/>
      <c r="H270" s="252"/>
      <c r="I270" s="23"/>
      <c r="L270" s="11"/>
      <c r="M270" s="14"/>
      <c r="N270" s="11"/>
      <c r="O270" s="11"/>
      <c r="P270" s="11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s="22" customFormat="1" ht="36" customHeight="1" thickTop="1" thickBot="1" x14ac:dyDescent="0.35">
      <c r="A271" s="16"/>
      <c r="B271" s="80"/>
      <c r="C271" s="17"/>
      <c r="D271" s="18"/>
      <c r="E271" s="19"/>
      <c r="F271" s="19"/>
      <c r="G271" s="17"/>
      <c r="H271" s="81"/>
      <c r="I271" s="20"/>
      <c r="L271" s="17"/>
      <c r="M271" s="21"/>
      <c r="N271" s="17"/>
      <c r="O271" s="17"/>
      <c r="P271" s="17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s="15" customFormat="1" ht="36" customHeight="1" thickTop="1" thickBot="1" x14ac:dyDescent="0.35">
      <c r="A272" s="10"/>
      <c r="B272" s="115"/>
      <c r="C272" s="11"/>
      <c r="D272" s="12"/>
      <c r="E272" s="13"/>
      <c r="F272" s="13"/>
      <c r="G272" s="11"/>
      <c r="H272" s="252"/>
      <c r="I272" s="23"/>
      <c r="L272" s="11"/>
      <c r="M272" s="14"/>
      <c r="N272" s="11"/>
      <c r="O272" s="11"/>
      <c r="P272" s="11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s="22" customFormat="1" ht="36" customHeight="1" thickTop="1" thickBot="1" x14ac:dyDescent="0.35">
      <c r="A273" s="16"/>
      <c r="B273" s="80"/>
      <c r="C273" s="17"/>
      <c r="D273" s="18"/>
      <c r="E273" s="19"/>
      <c r="F273" s="19"/>
      <c r="G273" s="17"/>
      <c r="H273" s="81"/>
      <c r="I273" s="20"/>
      <c r="L273" s="17"/>
      <c r="M273" s="21"/>
      <c r="N273" s="17"/>
      <c r="O273" s="17"/>
      <c r="P273" s="17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s="15" customFormat="1" ht="36" customHeight="1" thickTop="1" thickBot="1" x14ac:dyDescent="0.35">
      <c r="A274" s="10"/>
      <c r="B274" s="115"/>
      <c r="C274" s="11"/>
      <c r="D274" s="12"/>
      <c r="E274" s="13"/>
      <c r="F274" s="13"/>
      <c r="G274" s="11"/>
      <c r="H274" s="252"/>
      <c r="I274" s="23"/>
      <c r="L274" s="11"/>
      <c r="M274" s="14"/>
      <c r="N274" s="11"/>
      <c r="O274" s="11"/>
      <c r="P274" s="11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s="22" customFormat="1" ht="36" customHeight="1" thickTop="1" thickBot="1" x14ac:dyDescent="0.35">
      <c r="A275" s="16"/>
      <c r="B275" s="80"/>
      <c r="C275" s="17"/>
      <c r="D275" s="18"/>
      <c r="E275" s="19"/>
      <c r="F275" s="19"/>
      <c r="G275" s="17"/>
      <c r="H275" s="81"/>
      <c r="I275" s="20"/>
      <c r="L275" s="17"/>
      <c r="M275" s="21"/>
      <c r="N275" s="17"/>
      <c r="O275" s="17"/>
      <c r="P275" s="17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s="15" customFormat="1" ht="36" customHeight="1" thickTop="1" thickBot="1" x14ac:dyDescent="0.35">
      <c r="A276" s="10"/>
      <c r="B276" s="115"/>
      <c r="C276" s="11"/>
      <c r="D276" s="12"/>
      <c r="E276" s="13"/>
      <c r="F276" s="13"/>
      <c r="G276" s="11"/>
      <c r="H276" s="252"/>
      <c r="I276" s="23"/>
      <c r="L276" s="11"/>
      <c r="M276" s="14"/>
      <c r="N276" s="11"/>
      <c r="O276" s="11"/>
      <c r="P276" s="11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s="22" customFormat="1" ht="36" customHeight="1" thickTop="1" thickBot="1" x14ac:dyDescent="0.35">
      <c r="A277" s="16"/>
      <c r="B277" s="80"/>
      <c r="C277" s="17"/>
      <c r="D277" s="18"/>
      <c r="E277" s="19"/>
      <c r="F277" s="19"/>
      <c r="G277" s="17"/>
      <c r="H277" s="81"/>
      <c r="I277" s="20"/>
      <c r="L277" s="17"/>
      <c r="M277" s="21"/>
      <c r="N277" s="17"/>
      <c r="O277" s="17"/>
      <c r="P277" s="17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s="15" customFormat="1" ht="36" customHeight="1" thickTop="1" thickBot="1" x14ac:dyDescent="0.35">
      <c r="A278" s="10"/>
      <c r="B278" s="115"/>
      <c r="C278" s="11"/>
      <c r="D278" s="12"/>
      <c r="E278" s="13"/>
      <c r="F278" s="13"/>
      <c r="G278" s="11"/>
      <c r="H278" s="252"/>
      <c r="I278" s="23"/>
      <c r="L278" s="11"/>
      <c r="M278" s="14"/>
      <c r="N278" s="11"/>
      <c r="O278" s="11"/>
      <c r="P278" s="11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s="22" customFormat="1" ht="36" customHeight="1" thickTop="1" thickBot="1" x14ac:dyDescent="0.35">
      <c r="A279" s="16"/>
      <c r="B279" s="80"/>
      <c r="C279" s="17"/>
      <c r="D279" s="18"/>
      <c r="E279" s="19"/>
      <c r="F279" s="19"/>
      <c r="G279" s="17"/>
      <c r="H279" s="81"/>
      <c r="I279" s="20"/>
      <c r="L279" s="17"/>
      <c r="M279" s="21"/>
      <c r="N279" s="17"/>
      <c r="O279" s="17"/>
      <c r="P279" s="17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s="15" customFormat="1" ht="36" customHeight="1" thickTop="1" thickBot="1" x14ac:dyDescent="0.35">
      <c r="A280" s="10"/>
      <c r="B280" s="115"/>
      <c r="C280" s="11"/>
      <c r="D280" s="12"/>
      <c r="E280" s="13"/>
      <c r="F280" s="13"/>
      <c r="G280" s="11"/>
      <c r="H280" s="252"/>
      <c r="I280" s="23"/>
      <c r="L280" s="11"/>
      <c r="M280" s="14"/>
      <c r="N280" s="11"/>
      <c r="O280" s="11"/>
      <c r="P280" s="11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s="22" customFormat="1" ht="36" customHeight="1" thickTop="1" thickBot="1" x14ac:dyDescent="0.35">
      <c r="A281" s="16"/>
      <c r="B281" s="80"/>
      <c r="C281" s="17"/>
      <c r="D281" s="18"/>
      <c r="E281" s="19"/>
      <c r="F281" s="19"/>
      <c r="G281" s="17"/>
      <c r="H281" s="81"/>
      <c r="I281" s="20"/>
      <c r="L281" s="17"/>
      <c r="M281" s="21"/>
      <c r="N281" s="17"/>
      <c r="O281" s="17"/>
      <c r="P281" s="17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s="15" customFormat="1" ht="36" customHeight="1" thickTop="1" thickBot="1" x14ac:dyDescent="0.35">
      <c r="A282" s="10"/>
      <c r="B282" s="115"/>
      <c r="C282" s="11"/>
      <c r="D282" s="12"/>
      <c r="E282" s="13"/>
      <c r="F282" s="13"/>
      <c r="G282" s="11"/>
      <c r="H282" s="252"/>
      <c r="I282" s="23"/>
      <c r="L282" s="11"/>
      <c r="M282" s="14"/>
      <c r="N282" s="11"/>
      <c r="O282" s="11"/>
      <c r="P282" s="11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s="22" customFormat="1" ht="36" customHeight="1" thickTop="1" thickBot="1" x14ac:dyDescent="0.35">
      <c r="A283" s="16"/>
      <c r="B283" s="80"/>
      <c r="C283" s="17"/>
      <c r="D283" s="18"/>
      <c r="E283" s="19"/>
      <c r="F283" s="19"/>
      <c r="G283" s="17"/>
      <c r="H283" s="81"/>
      <c r="I283" s="20"/>
      <c r="L283" s="17"/>
      <c r="M283" s="21"/>
      <c r="N283" s="17"/>
      <c r="O283" s="17"/>
      <c r="P283" s="17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s="15" customFormat="1" ht="36" customHeight="1" thickTop="1" thickBot="1" x14ac:dyDescent="0.35">
      <c r="A284" s="10"/>
      <c r="B284" s="115"/>
      <c r="C284" s="11"/>
      <c r="D284" s="12"/>
      <c r="E284" s="13"/>
      <c r="F284" s="13"/>
      <c r="G284" s="11"/>
      <c r="H284" s="252"/>
      <c r="I284" s="23"/>
      <c r="L284" s="11"/>
      <c r="M284" s="14"/>
      <c r="N284" s="11"/>
      <c r="O284" s="11"/>
      <c r="P284" s="11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s="22" customFormat="1" ht="36" customHeight="1" thickTop="1" thickBot="1" x14ac:dyDescent="0.35">
      <c r="A285" s="16"/>
      <c r="B285" s="80"/>
      <c r="C285" s="17"/>
      <c r="D285" s="18"/>
      <c r="E285" s="19"/>
      <c r="F285" s="19"/>
      <c r="G285" s="17"/>
      <c r="H285" s="81"/>
      <c r="I285" s="20"/>
      <c r="L285" s="17"/>
      <c r="M285" s="21"/>
      <c r="N285" s="17"/>
      <c r="O285" s="17"/>
      <c r="P285" s="17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s="15" customFormat="1" ht="36" customHeight="1" thickTop="1" thickBot="1" x14ac:dyDescent="0.35">
      <c r="A286" s="10"/>
      <c r="B286" s="115"/>
      <c r="C286" s="11"/>
      <c r="D286" s="12"/>
      <c r="E286" s="13"/>
      <c r="F286" s="13"/>
      <c r="G286" s="11"/>
      <c r="H286" s="252"/>
      <c r="I286" s="23"/>
      <c r="L286" s="11"/>
      <c r="M286" s="14"/>
      <c r="N286" s="11"/>
      <c r="O286" s="11"/>
      <c r="P286" s="11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s="22" customFormat="1" ht="36" customHeight="1" thickTop="1" thickBot="1" x14ac:dyDescent="0.35">
      <c r="A287" s="16"/>
      <c r="B287" s="80"/>
      <c r="C287" s="17"/>
      <c r="D287" s="18"/>
      <c r="E287" s="19"/>
      <c r="F287" s="19"/>
      <c r="G287" s="17"/>
      <c r="H287" s="81"/>
      <c r="I287" s="20"/>
      <c r="L287" s="17"/>
      <c r="M287" s="21"/>
      <c r="N287" s="17"/>
      <c r="O287" s="17"/>
      <c r="P287" s="17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s="15" customFormat="1" ht="36" customHeight="1" thickTop="1" thickBot="1" x14ac:dyDescent="0.35">
      <c r="A288" s="10"/>
      <c r="B288" s="115"/>
      <c r="C288" s="11"/>
      <c r="D288" s="12"/>
      <c r="E288" s="13"/>
      <c r="F288" s="13"/>
      <c r="G288" s="11"/>
      <c r="H288" s="252"/>
      <c r="I288" s="23"/>
      <c r="L288" s="11"/>
      <c r="M288" s="14"/>
      <c r="N288" s="11"/>
      <c r="O288" s="11"/>
      <c r="P288" s="11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s="22" customFormat="1" ht="36" customHeight="1" thickTop="1" thickBot="1" x14ac:dyDescent="0.35">
      <c r="A289" s="16"/>
      <c r="B289" s="80"/>
      <c r="C289" s="17"/>
      <c r="D289" s="18"/>
      <c r="E289" s="19"/>
      <c r="F289" s="19"/>
      <c r="G289" s="17"/>
      <c r="H289" s="81"/>
      <c r="I289" s="20"/>
      <c r="L289" s="17"/>
      <c r="M289" s="21"/>
      <c r="N289" s="17"/>
      <c r="O289" s="17"/>
      <c r="P289" s="17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s="15" customFormat="1" ht="36" customHeight="1" thickTop="1" thickBot="1" x14ac:dyDescent="0.35">
      <c r="A290" s="10"/>
      <c r="B290" s="115"/>
      <c r="C290" s="11"/>
      <c r="D290" s="12"/>
      <c r="E290" s="13"/>
      <c r="F290" s="13"/>
      <c r="G290" s="11"/>
      <c r="H290" s="252"/>
      <c r="I290" s="23"/>
      <c r="L290" s="11"/>
      <c r="M290" s="14"/>
      <c r="N290" s="11"/>
      <c r="O290" s="11"/>
      <c r="P290" s="11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s="22" customFormat="1" ht="36" customHeight="1" thickTop="1" thickBot="1" x14ac:dyDescent="0.35">
      <c r="A291" s="16"/>
      <c r="B291" s="80"/>
      <c r="C291" s="17"/>
      <c r="D291" s="18"/>
      <c r="E291" s="19"/>
      <c r="F291" s="19"/>
      <c r="G291" s="17"/>
      <c r="H291" s="81"/>
      <c r="I291" s="20"/>
      <c r="L291" s="17"/>
      <c r="M291" s="21"/>
      <c r="N291" s="17"/>
      <c r="O291" s="17"/>
      <c r="P291" s="17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s="15" customFormat="1" ht="36" customHeight="1" thickTop="1" thickBot="1" x14ac:dyDescent="0.35">
      <c r="A292" s="10"/>
      <c r="B292" s="115"/>
      <c r="C292" s="11"/>
      <c r="D292" s="12"/>
      <c r="E292" s="13"/>
      <c r="F292" s="13"/>
      <c r="G292" s="11"/>
      <c r="H292" s="252"/>
      <c r="I292" s="23"/>
      <c r="L292" s="11"/>
      <c r="M292" s="14"/>
      <c r="N292" s="11"/>
      <c r="O292" s="11"/>
      <c r="P292" s="11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s="22" customFormat="1" ht="36" customHeight="1" thickTop="1" thickBot="1" x14ac:dyDescent="0.35">
      <c r="A293" s="16"/>
      <c r="B293" s="80"/>
      <c r="C293" s="17"/>
      <c r="D293" s="18"/>
      <c r="E293" s="19"/>
      <c r="F293" s="19"/>
      <c r="G293" s="17"/>
      <c r="H293" s="81"/>
      <c r="I293" s="20"/>
      <c r="L293" s="17"/>
      <c r="M293" s="21"/>
      <c r="N293" s="17"/>
      <c r="O293" s="17"/>
      <c r="P293" s="17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s="15" customFormat="1" ht="36" customHeight="1" thickTop="1" thickBot="1" x14ac:dyDescent="0.35">
      <c r="A294" s="10"/>
      <c r="B294" s="115"/>
      <c r="C294" s="11"/>
      <c r="D294" s="12"/>
      <c r="E294" s="13"/>
      <c r="F294" s="13"/>
      <c r="G294" s="11"/>
      <c r="H294" s="252"/>
      <c r="I294" s="23"/>
      <c r="L294" s="11"/>
      <c r="M294" s="14"/>
      <c r="N294" s="11"/>
      <c r="O294" s="11"/>
      <c r="P294" s="11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s="22" customFormat="1" ht="36" customHeight="1" thickTop="1" thickBot="1" x14ac:dyDescent="0.35">
      <c r="A295" s="16"/>
      <c r="B295" s="80"/>
      <c r="C295" s="17"/>
      <c r="D295" s="18"/>
      <c r="E295" s="19"/>
      <c r="F295" s="19"/>
      <c r="G295" s="17"/>
      <c r="H295" s="81"/>
      <c r="I295" s="20"/>
      <c r="L295" s="17"/>
      <c r="M295" s="21"/>
      <c r="N295" s="17"/>
      <c r="O295" s="17"/>
      <c r="P295" s="17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s="15" customFormat="1" ht="36" customHeight="1" thickTop="1" thickBot="1" x14ac:dyDescent="0.35">
      <c r="A296" s="10"/>
      <c r="B296" s="115"/>
      <c r="C296" s="11"/>
      <c r="D296" s="12"/>
      <c r="E296" s="13"/>
      <c r="F296" s="13"/>
      <c r="G296" s="11"/>
      <c r="H296" s="252"/>
      <c r="I296" s="23"/>
      <c r="L296" s="11"/>
      <c r="M296" s="14"/>
      <c r="N296" s="11"/>
      <c r="O296" s="11"/>
      <c r="P296" s="11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s="22" customFormat="1" ht="36" customHeight="1" thickTop="1" thickBot="1" x14ac:dyDescent="0.35">
      <c r="A297" s="16"/>
      <c r="B297" s="80"/>
      <c r="C297" s="17"/>
      <c r="D297" s="18"/>
      <c r="E297" s="19"/>
      <c r="F297" s="19"/>
      <c r="G297" s="17"/>
      <c r="H297" s="81"/>
      <c r="I297" s="20"/>
      <c r="L297" s="17"/>
      <c r="M297" s="21"/>
      <c r="N297" s="17"/>
      <c r="O297" s="17"/>
      <c r="P297" s="17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s="15" customFormat="1" ht="36" customHeight="1" thickTop="1" thickBot="1" x14ac:dyDescent="0.35">
      <c r="A298" s="10"/>
      <c r="B298" s="115"/>
      <c r="C298" s="11"/>
      <c r="D298" s="12"/>
      <c r="E298" s="13"/>
      <c r="F298" s="13"/>
      <c r="G298" s="11"/>
      <c r="H298" s="252"/>
      <c r="I298" s="23"/>
      <c r="L298" s="11"/>
      <c r="M298" s="14"/>
      <c r="N298" s="11"/>
      <c r="O298" s="11"/>
      <c r="P298" s="11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s="22" customFormat="1" ht="36" customHeight="1" thickTop="1" thickBot="1" x14ac:dyDescent="0.35">
      <c r="A299" s="16"/>
      <c r="B299" s="80"/>
      <c r="C299" s="17"/>
      <c r="D299" s="18"/>
      <c r="E299" s="19"/>
      <c r="F299" s="19"/>
      <c r="G299" s="17"/>
      <c r="H299" s="81"/>
      <c r="I299" s="20"/>
      <c r="L299" s="17"/>
      <c r="M299" s="21"/>
      <c r="N299" s="17"/>
      <c r="O299" s="17"/>
      <c r="P299" s="17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s="15" customFormat="1" ht="36" customHeight="1" thickTop="1" thickBot="1" x14ac:dyDescent="0.35">
      <c r="A300" s="10"/>
      <c r="B300" s="115"/>
      <c r="C300" s="11"/>
      <c r="D300" s="12"/>
      <c r="E300" s="13"/>
      <c r="F300" s="13"/>
      <c r="G300" s="11"/>
      <c r="H300" s="252"/>
      <c r="I300" s="23"/>
      <c r="L300" s="11"/>
      <c r="M300" s="14"/>
      <c r="N300" s="11"/>
      <c r="O300" s="11"/>
      <c r="P300" s="11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s="22" customFormat="1" ht="36" customHeight="1" thickTop="1" thickBot="1" x14ac:dyDescent="0.35">
      <c r="A301" s="16"/>
      <c r="B301" s="80"/>
      <c r="C301" s="17"/>
      <c r="D301" s="18"/>
      <c r="E301" s="19"/>
      <c r="F301" s="19"/>
      <c r="G301" s="17"/>
      <c r="H301" s="81"/>
      <c r="I301" s="20"/>
      <c r="L301" s="17"/>
      <c r="M301" s="21"/>
      <c r="N301" s="17"/>
      <c r="O301" s="17"/>
      <c r="P301" s="17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s="15" customFormat="1" ht="36" customHeight="1" thickTop="1" thickBot="1" x14ac:dyDescent="0.35">
      <c r="A302" s="10"/>
      <c r="B302" s="115"/>
      <c r="C302" s="11"/>
      <c r="D302" s="12"/>
      <c r="E302" s="13"/>
      <c r="F302" s="13"/>
      <c r="G302" s="11"/>
      <c r="H302" s="252"/>
      <c r="I302" s="23"/>
      <c r="L302" s="11"/>
      <c r="M302" s="14"/>
      <c r="N302" s="11"/>
      <c r="O302" s="11"/>
      <c r="P302" s="11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s="22" customFormat="1" ht="36" customHeight="1" thickTop="1" thickBot="1" x14ac:dyDescent="0.35">
      <c r="A303" s="16"/>
      <c r="B303" s="80"/>
      <c r="C303" s="17"/>
      <c r="D303" s="18"/>
      <c r="E303" s="19"/>
      <c r="F303" s="19"/>
      <c r="G303" s="17"/>
      <c r="H303" s="81"/>
      <c r="I303" s="20"/>
      <c r="L303" s="17"/>
      <c r="M303" s="21"/>
      <c r="N303" s="17"/>
      <c r="O303" s="17"/>
      <c r="P303" s="17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s="15" customFormat="1" ht="36" customHeight="1" thickTop="1" thickBot="1" x14ac:dyDescent="0.35">
      <c r="A304" s="10"/>
      <c r="B304" s="115"/>
      <c r="C304" s="11"/>
      <c r="D304" s="12"/>
      <c r="E304" s="13"/>
      <c r="F304" s="13"/>
      <c r="G304" s="11"/>
      <c r="H304" s="252"/>
      <c r="I304" s="23"/>
      <c r="L304" s="11"/>
      <c r="M304" s="14"/>
      <c r="N304" s="11"/>
      <c r="O304" s="11"/>
      <c r="P304" s="11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s="22" customFormat="1" ht="36" customHeight="1" thickTop="1" thickBot="1" x14ac:dyDescent="0.35">
      <c r="A305" s="16"/>
      <c r="B305" s="80"/>
      <c r="C305" s="17"/>
      <c r="D305" s="18"/>
      <c r="E305" s="19"/>
      <c r="F305" s="19"/>
      <c r="G305" s="17"/>
      <c r="H305" s="81"/>
      <c r="I305" s="20"/>
      <c r="L305" s="17"/>
      <c r="M305" s="21"/>
      <c r="N305" s="17"/>
      <c r="O305" s="17"/>
      <c r="P305" s="17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s="15" customFormat="1" ht="36" customHeight="1" thickTop="1" thickBot="1" x14ac:dyDescent="0.35">
      <c r="A306" s="10"/>
      <c r="B306" s="115"/>
      <c r="C306" s="11"/>
      <c r="D306" s="12"/>
      <c r="E306" s="13"/>
      <c r="F306" s="13"/>
      <c r="G306" s="11"/>
      <c r="H306" s="252"/>
      <c r="I306" s="23"/>
      <c r="L306" s="11"/>
      <c r="M306" s="14"/>
      <c r="N306" s="11"/>
      <c r="O306" s="11"/>
      <c r="P306" s="11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s="22" customFormat="1" ht="36" customHeight="1" thickTop="1" thickBot="1" x14ac:dyDescent="0.35">
      <c r="A307" s="16"/>
      <c r="B307" s="80"/>
      <c r="C307" s="17"/>
      <c r="D307" s="18"/>
      <c r="E307" s="19"/>
      <c r="F307" s="19"/>
      <c r="G307" s="17"/>
      <c r="H307" s="81"/>
      <c r="I307" s="20"/>
      <c r="L307" s="17"/>
      <c r="M307" s="21"/>
      <c r="N307" s="17"/>
      <c r="O307" s="17"/>
      <c r="P307" s="17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s="15" customFormat="1" ht="36" customHeight="1" thickTop="1" thickBot="1" x14ac:dyDescent="0.35">
      <c r="A308" s="10"/>
      <c r="B308" s="115"/>
      <c r="C308" s="11"/>
      <c r="D308" s="12"/>
      <c r="E308" s="13"/>
      <c r="F308" s="13"/>
      <c r="G308" s="11"/>
      <c r="H308" s="252"/>
      <c r="I308" s="23"/>
      <c r="L308" s="11"/>
      <c r="M308" s="14"/>
      <c r="N308" s="11"/>
      <c r="O308" s="11"/>
      <c r="P308" s="11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s="22" customFormat="1" ht="36" customHeight="1" thickTop="1" thickBot="1" x14ac:dyDescent="0.35">
      <c r="A309" s="16"/>
      <c r="B309" s="80"/>
      <c r="C309" s="17"/>
      <c r="D309" s="18"/>
      <c r="E309" s="19"/>
      <c r="F309" s="19"/>
      <c r="G309" s="17"/>
      <c r="H309" s="81"/>
      <c r="I309" s="20"/>
      <c r="L309" s="17"/>
      <c r="M309" s="21"/>
      <c r="N309" s="17"/>
      <c r="O309" s="17"/>
      <c r="P309" s="17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s="15" customFormat="1" ht="36" customHeight="1" thickTop="1" thickBot="1" x14ac:dyDescent="0.35">
      <c r="A310" s="10"/>
      <c r="B310" s="115"/>
      <c r="C310" s="11"/>
      <c r="D310" s="12"/>
      <c r="E310" s="13"/>
      <c r="F310" s="13"/>
      <c r="G310" s="11"/>
      <c r="H310" s="252"/>
      <c r="I310" s="23"/>
      <c r="L310" s="11"/>
      <c r="M310" s="14"/>
      <c r="N310" s="11"/>
      <c r="O310" s="11"/>
      <c r="P310" s="11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s="22" customFormat="1" ht="36" customHeight="1" thickTop="1" thickBot="1" x14ac:dyDescent="0.35">
      <c r="A311" s="16"/>
      <c r="B311" s="80"/>
      <c r="C311" s="17"/>
      <c r="D311" s="18"/>
      <c r="E311" s="19"/>
      <c r="F311" s="19"/>
      <c r="G311" s="17"/>
      <c r="H311" s="81"/>
      <c r="I311" s="20"/>
      <c r="L311" s="17"/>
      <c r="M311" s="21"/>
      <c r="N311" s="17"/>
      <c r="O311" s="17"/>
      <c r="P311" s="17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s="15" customFormat="1" ht="36" customHeight="1" thickTop="1" thickBot="1" x14ac:dyDescent="0.35">
      <c r="A312" s="10"/>
      <c r="B312" s="115"/>
      <c r="C312" s="11"/>
      <c r="D312" s="12"/>
      <c r="E312" s="13"/>
      <c r="F312" s="13"/>
      <c r="G312" s="11"/>
      <c r="H312" s="252"/>
      <c r="I312" s="23"/>
      <c r="L312" s="11"/>
      <c r="M312" s="14"/>
      <c r="N312" s="11"/>
      <c r="O312" s="11"/>
      <c r="P312" s="11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s="22" customFormat="1" ht="36" customHeight="1" thickTop="1" thickBot="1" x14ac:dyDescent="0.35">
      <c r="A313" s="16"/>
      <c r="B313" s="80"/>
      <c r="C313" s="17"/>
      <c r="D313" s="18"/>
      <c r="E313" s="19"/>
      <c r="F313" s="19"/>
      <c r="G313" s="17"/>
      <c r="H313" s="81"/>
      <c r="I313" s="20"/>
      <c r="L313" s="17"/>
      <c r="M313" s="21"/>
      <c r="N313" s="17"/>
      <c r="O313" s="17"/>
      <c r="P313" s="17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s="15" customFormat="1" ht="36" customHeight="1" thickTop="1" thickBot="1" x14ac:dyDescent="0.35">
      <c r="A314" s="10"/>
      <c r="B314" s="115"/>
      <c r="C314" s="11"/>
      <c r="D314" s="12"/>
      <c r="E314" s="13"/>
      <c r="F314" s="13"/>
      <c r="G314" s="11"/>
      <c r="H314" s="252"/>
      <c r="I314" s="23"/>
      <c r="L314" s="11"/>
      <c r="M314" s="14"/>
      <c r="N314" s="11"/>
      <c r="O314" s="11"/>
      <c r="P314" s="11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s="22" customFormat="1" ht="36" customHeight="1" thickTop="1" thickBot="1" x14ac:dyDescent="0.35">
      <c r="A315" s="16"/>
      <c r="B315" s="80"/>
      <c r="C315" s="17"/>
      <c r="D315" s="18"/>
      <c r="E315" s="19"/>
      <c r="F315" s="19"/>
      <c r="G315" s="17"/>
      <c r="H315" s="81"/>
      <c r="I315" s="20"/>
      <c r="L315" s="17"/>
      <c r="M315" s="21"/>
      <c r="N315" s="17"/>
      <c r="O315" s="17"/>
      <c r="P315" s="17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s="15" customFormat="1" ht="36" customHeight="1" thickTop="1" thickBot="1" x14ac:dyDescent="0.35">
      <c r="A316" s="10"/>
      <c r="B316" s="115"/>
      <c r="C316" s="11"/>
      <c r="D316" s="12"/>
      <c r="E316" s="13"/>
      <c r="F316" s="13"/>
      <c r="G316" s="11"/>
      <c r="H316" s="252"/>
      <c r="I316" s="23"/>
      <c r="L316" s="11"/>
      <c r="M316" s="14"/>
      <c r="N316" s="11"/>
      <c r="O316" s="11"/>
      <c r="P316" s="11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s="22" customFormat="1" ht="36" customHeight="1" thickTop="1" thickBot="1" x14ac:dyDescent="0.35">
      <c r="A317" s="16"/>
      <c r="B317" s="80"/>
      <c r="C317" s="17"/>
      <c r="D317" s="18"/>
      <c r="E317" s="19"/>
      <c r="F317" s="19"/>
      <c r="G317" s="17"/>
      <c r="H317" s="81"/>
      <c r="I317" s="20"/>
      <c r="L317" s="17"/>
      <c r="M317" s="21"/>
      <c r="N317" s="17"/>
      <c r="O317" s="17"/>
      <c r="P317" s="17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s="15" customFormat="1" ht="36" customHeight="1" thickTop="1" thickBot="1" x14ac:dyDescent="0.35">
      <c r="A318" s="10"/>
      <c r="B318" s="115"/>
      <c r="C318" s="11"/>
      <c r="D318" s="12"/>
      <c r="E318" s="13"/>
      <c r="F318" s="13"/>
      <c r="G318" s="11"/>
      <c r="H318" s="252"/>
      <c r="I318" s="23"/>
      <c r="L318" s="11"/>
      <c r="M318" s="14"/>
      <c r="N318" s="11"/>
      <c r="O318" s="11"/>
      <c r="P318" s="11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s="22" customFormat="1" ht="36" customHeight="1" thickTop="1" thickBot="1" x14ac:dyDescent="0.35">
      <c r="A319" s="16"/>
      <c r="B319" s="80"/>
      <c r="C319" s="17"/>
      <c r="D319" s="18"/>
      <c r="E319" s="19"/>
      <c r="F319" s="19"/>
      <c r="G319" s="17"/>
      <c r="H319" s="81"/>
      <c r="I319" s="20"/>
      <c r="L319" s="17"/>
      <c r="M319" s="21"/>
      <c r="N319" s="17"/>
      <c r="O319" s="17"/>
      <c r="P319" s="17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s="15" customFormat="1" ht="36" customHeight="1" thickTop="1" thickBot="1" x14ac:dyDescent="0.35">
      <c r="A320" s="10"/>
      <c r="B320" s="115"/>
      <c r="C320" s="11"/>
      <c r="D320" s="12"/>
      <c r="E320" s="13"/>
      <c r="F320" s="13"/>
      <c r="G320" s="11"/>
      <c r="H320" s="252"/>
      <c r="I320" s="23"/>
      <c r="L320" s="11"/>
      <c r="M320" s="14"/>
      <c r="N320" s="11"/>
      <c r="O320" s="11"/>
      <c r="P320" s="11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s="22" customFormat="1" ht="36" customHeight="1" thickTop="1" thickBot="1" x14ac:dyDescent="0.35">
      <c r="A321" s="16"/>
      <c r="B321" s="80"/>
      <c r="C321" s="17"/>
      <c r="D321" s="18"/>
      <c r="E321" s="19"/>
      <c r="F321" s="19"/>
      <c r="G321" s="17"/>
      <c r="H321" s="81"/>
      <c r="I321" s="20"/>
      <c r="L321" s="17"/>
      <c r="M321" s="21"/>
      <c r="N321" s="17"/>
      <c r="O321" s="17"/>
      <c r="P321" s="17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s="15" customFormat="1" ht="36" customHeight="1" thickTop="1" thickBot="1" x14ac:dyDescent="0.35">
      <c r="A322" s="10"/>
      <c r="B322" s="115"/>
      <c r="C322" s="11"/>
      <c r="D322" s="12"/>
      <c r="E322" s="13"/>
      <c r="F322" s="13"/>
      <c r="G322" s="11"/>
      <c r="H322" s="252"/>
      <c r="I322" s="23"/>
      <c r="L322" s="11"/>
      <c r="M322" s="14"/>
      <c r="N322" s="11"/>
      <c r="O322" s="11"/>
      <c r="P322" s="11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s="22" customFormat="1" ht="36" customHeight="1" thickTop="1" thickBot="1" x14ac:dyDescent="0.35">
      <c r="A323" s="16"/>
      <c r="B323" s="80"/>
      <c r="C323" s="17"/>
      <c r="D323" s="18"/>
      <c r="E323" s="19"/>
      <c r="F323" s="19"/>
      <c r="G323" s="17"/>
      <c r="H323" s="81"/>
      <c r="I323" s="20"/>
      <c r="L323" s="17"/>
      <c r="M323" s="21"/>
      <c r="N323" s="17"/>
      <c r="O323" s="17"/>
      <c r="P323" s="17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s="15" customFormat="1" ht="36" customHeight="1" thickTop="1" thickBot="1" x14ac:dyDescent="0.35">
      <c r="A324" s="10"/>
      <c r="B324" s="115"/>
      <c r="C324" s="11"/>
      <c r="D324" s="12"/>
      <c r="E324" s="13"/>
      <c r="F324" s="13"/>
      <c r="G324" s="11"/>
      <c r="H324" s="252"/>
      <c r="I324" s="23"/>
      <c r="L324" s="11"/>
      <c r="M324" s="14"/>
      <c r="N324" s="11"/>
      <c r="O324" s="11"/>
      <c r="P324" s="11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s="22" customFormat="1" ht="36" customHeight="1" thickTop="1" thickBot="1" x14ac:dyDescent="0.35">
      <c r="A325" s="16"/>
      <c r="B325" s="80"/>
      <c r="C325" s="17"/>
      <c r="D325" s="18"/>
      <c r="E325" s="19"/>
      <c r="F325" s="19"/>
      <c r="G325" s="17"/>
      <c r="H325" s="81"/>
      <c r="I325" s="20"/>
      <c r="L325" s="17"/>
      <c r="M325" s="21"/>
      <c r="N325" s="17"/>
      <c r="O325" s="17"/>
      <c r="P325" s="17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s="15" customFormat="1" ht="36" customHeight="1" thickTop="1" thickBot="1" x14ac:dyDescent="0.35">
      <c r="A326" s="10"/>
      <c r="B326" s="115"/>
      <c r="C326" s="11"/>
      <c r="D326" s="12"/>
      <c r="E326" s="13"/>
      <c r="F326" s="13"/>
      <c r="G326" s="11"/>
      <c r="H326" s="252"/>
      <c r="I326" s="23"/>
      <c r="L326" s="11"/>
      <c r="M326" s="14"/>
      <c r="N326" s="11"/>
      <c r="O326" s="11"/>
      <c r="P326" s="11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s="22" customFormat="1" ht="36" customHeight="1" thickTop="1" thickBot="1" x14ac:dyDescent="0.35">
      <c r="A327" s="16"/>
      <c r="B327" s="80"/>
      <c r="C327" s="17"/>
      <c r="D327" s="18"/>
      <c r="E327" s="19"/>
      <c r="F327" s="19"/>
      <c r="G327" s="17"/>
      <c r="H327" s="81"/>
      <c r="I327" s="20"/>
      <c r="L327" s="17"/>
      <c r="M327" s="21"/>
      <c r="N327" s="17"/>
      <c r="O327" s="17"/>
      <c r="P327" s="17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s="15" customFormat="1" ht="36" customHeight="1" thickTop="1" thickBot="1" x14ac:dyDescent="0.35">
      <c r="A328" s="10"/>
      <c r="B328" s="115"/>
      <c r="C328" s="11"/>
      <c r="D328" s="12"/>
      <c r="E328" s="13"/>
      <c r="F328" s="13"/>
      <c r="G328" s="11"/>
      <c r="H328" s="252"/>
      <c r="I328" s="23"/>
      <c r="L328" s="11"/>
      <c r="M328" s="14"/>
      <c r="N328" s="11"/>
      <c r="O328" s="11"/>
      <c r="P328" s="11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s="22" customFormat="1" ht="36" customHeight="1" thickTop="1" thickBot="1" x14ac:dyDescent="0.35">
      <c r="A329" s="16"/>
      <c r="B329" s="80"/>
      <c r="C329" s="17"/>
      <c r="D329" s="18"/>
      <c r="E329" s="19"/>
      <c r="F329" s="19"/>
      <c r="G329" s="17"/>
      <c r="H329" s="81"/>
      <c r="I329" s="20"/>
      <c r="L329" s="17"/>
      <c r="M329" s="21"/>
      <c r="N329" s="17"/>
      <c r="O329" s="17"/>
      <c r="P329" s="17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s="15" customFormat="1" ht="36" customHeight="1" thickTop="1" thickBot="1" x14ac:dyDescent="0.35">
      <c r="A330" s="10"/>
      <c r="B330" s="115"/>
      <c r="C330" s="11"/>
      <c r="D330" s="12"/>
      <c r="E330" s="13"/>
      <c r="F330" s="13"/>
      <c r="G330" s="11"/>
      <c r="H330" s="252"/>
      <c r="I330" s="23"/>
      <c r="L330" s="11"/>
      <c r="M330" s="14"/>
      <c r="N330" s="11"/>
      <c r="O330" s="11"/>
      <c r="P330" s="11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s="22" customFormat="1" ht="36" customHeight="1" thickTop="1" thickBot="1" x14ac:dyDescent="0.35">
      <c r="A331" s="16"/>
      <c r="B331" s="80"/>
      <c r="C331" s="17"/>
      <c r="D331" s="18"/>
      <c r="E331" s="19"/>
      <c r="F331" s="19"/>
      <c r="G331" s="17"/>
      <c r="H331" s="81"/>
      <c r="I331" s="20"/>
      <c r="L331" s="17"/>
      <c r="M331" s="21"/>
      <c r="N331" s="17"/>
      <c r="O331" s="17"/>
      <c r="P331" s="17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s="15" customFormat="1" ht="36" customHeight="1" thickTop="1" thickBot="1" x14ac:dyDescent="0.35">
      <c r="A332" s="10"/>
      <c r="B332" s="115"/>
      <c r="C332" s="11"/>
      <c r="D332" s="12"/>
      <c r="E332" s="13"/>
      <c r="F332" s="13"/>
      <c r="G332" s="11"/>
      <c r="H332" s="252"/>
      <c r="I332" s="23"/>
      <c r="L332" s="11"/>
      <c r="M332" s="14"/>
      <c r="N332" s="11"/>
      <c r="O332" s="11"/>
      <c r="P332" s="11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s="22" customFormat="1" ht="36" customHeight="1" thickTop="1" thickBot="1" x14ac:dyDescent="0.35">
      <c r="A333" s="16"/>
      <c r="B333" s="80"/>
      <c r="C333" s="17"/>
      <c r="D333" s="18"/>
      <c r="E333" s="19"/>
      <c r="F333" s="19"/>
      <c r="G333" s="17"/>
      <c r="H333" s="81"/>
      <c r="I333" s="20"/>
      <c r="L333" s="17"/>
      <c r="M333" s="21"/>
      <c r="N333" s="17"/>
      <c r="O333" s="17"/>
      <c r="P333" s="17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s="15" customFormat="1" ht="36" customHeight="1" thickTop="1" thickBot="1" x14ac:dyDescent="0.35">
      <c r="A334" s="10"/>
      <c r="B334" s="115"/>
      <c r="C334" s="11"/>
      <c r="D334" s="12"/>
      <c r="E334" s="13"/>
      <c r="F334" s="13"/>
      <c r="G334" s="11"/>
      <c r="H334" s="252"/>
      <c r="I334" s="23"/>
      <c r="L334" s="11"/>
      <c r="M334" s="14"/>
      <c r="N334" s="11"/>
      <c r="O334" s="11"/>
      <c r="P334" s="11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s="22" customFormat="1" ht="36" customHeight="1" thickTop="1" thickBot="1" x14ac:dyDescent="0.35">
      <c r="A335" s="16"/>
      <c r="B335" s="80"/>
      <c r="C335" s="17"/>
      <c r="D335" s="18"/>
      <c r="E335" s="19"/>
      <c r="F335" s="19"/>
      <c r="G335" s="17"/>
      <c r="H335" s="81"/>
      <c r="I335" s="20"/>
      <c r="L335" s="17"/>
      <c r="M335" s="21"/>
      <c r="N335" s="17"/>
      <c r="O335" s="17"/>
      <c r="P335" s="17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s="15" customFormat="1" ht="36" customHeight="1" thickTop="1" thickBot="1" x14ac:dyDescent="0.35">
      <c r="A336" s="10"/>
      <c r="B336" s="115"/>
      <c r="C336" s="11"/>
      <c r="D336" s="12"/>
      <c r="E336" s="13"/>
      <c r="F336" s="13"/>
      <c r="G336" s="11"/>
      <c r="H336" s="252"/>
      <c r="I336" s="23"/>
      <c r="L336" s="11"/>
      <c r="M336" s="14"/>
      <c r="N336" s="11"/>
      <c r="O336" s="11"/>
      <c r="P336" s="11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s="22" customFormat="1" ht="36" customHeight="1" thickTop="1" thickBot="1" x14ac:dyDescent="0.35">
      <c r="A337" s="16"/>
      <c r="B337" s="80"/>
      <c r="C337" s="17"/>
      <c r="D337" s="18"/>
      <c r="E337" s="19"/>
      <c r="F337" s="19"/>
      <c r="G337" s="17"/>
      <c r="H337" s="81"/>
      <c r="I337" s="20"/>
      <c r="L337" s="17"/>
      <c r="M337" s="21"/>
      <c r="N337" s="17"/>
      <c r="O337" s="17"/>
      <c r="P337" s="17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s="15" customFormat="1" ht="36" customHeight="1" thickTop="1" thickBot="1" x14ac:dyDescent="0.35">
      <c r="A338" s="10"/>
      <c r="B338" s="115"/>
      <c r="C338" s="11"/>
      <c r="D338" s="12"/>
      <c r="E338" s="13"/>
      <c r="F338" s="13"/>
      <c r="G338" s="11"/>
      <c r="H338" s="252"/>
      <c r="I338" s="23"/>
      <c r="L338" s="11"/>
      <c r="M338" s="14"/>
      <c r="N338" s="11"/>
      <c r="O338" s="11"/>
      <c r="P338" s="11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s="22" customFormat="1" ht="36" customHeight="1" thickTop="1" thickBot="1" x14ac:dyDescent="0.35">
      <c r="A339" s="16"/>
      <c r="B339" s="80"/>
      <c r="C339" s="17"/>
      <c r="D339" s="18"/>
      <c r="E339" s="19"/>
      <c r="F339" s="19"/>
      <c r="G339" s="17"/>
      <c r="H339" s="81"/>
      <c r="I339" s="20"/>
      <c r="L339" s="17"/>
      <c r="M339" s="21"/>
      <c r="N339" s="17"/>
      <c r="O339" s="17"/>
      <c r="P339" s="17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s="15" customFormat="1" ht="36" customHeight="1" thickTop="1" thickBot="1" x14ac:dyDescent="0.35">
      <c r="A340" s="10"/>
      <c r="B340" s="115"/>
      <c r="C340" s="11"/>
      <c r="D340" s="12"/>
      <c r="E340" s="13"/>
      <c r="F340" s="13"/>
      <c r="G340" s="11"/>
      <c r="H340" s="252"/>
      <c r="I340" s="23"/>
      <c r="L340" s="11"/>
      <c r="M340" s="14"/>
      <c r="N340" s="11"/>
      <c r="O340" s="11"/>
      <c r="P340" s="11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s="22" customFormat="1" ht="36" customHeight="1" thickTop="1" thickBot="1" x14ac:dyDescent="0.35">
      <c r="A341" s="16"/>
      <c r="B341" s="80"/>
      <c r="C341" s="17"/>
      <c r="D341" s="18"/>
      <c r="E341" s="19"/>
      <c r="F341" s="19"/>
      <c r="G341" s="17"/>
      <c r="H341" s="81"/>
      <c r="I341" s="20"/>
      <c r="L341" s="17"/>
      <c r="M341" s="21"/>
      <c r="N341" s="17"/>
      <c r="O341" s="17"/>
      <c r="P341" s="17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s="15" customFormat="1" ht="36" customHeight="1" thickTop="1" thickBot="1" x14ac:dyDescent="0.35">
      <c r="A342" s="10"/>
      <c r="B342" s="115"/>
      <c r="C342" s="11"/>
      <c r="D342" s="12"/>
      <c r="E342" s="13"/>
      <c r="F342" s="13"/>
      <c r="G342" s="11"/>
      <c r="H342" s="252"/>
      <c r="I342" s="23"/>
      <c r="L342" s="11"/>
      <c r="M342" s="14"/>
      <c r="N342" s="11"/>
      <c r="O342" s="11"/>
      <c r="P342" s="11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s="22" customFormat="1" ht="36" customHeight="1" thickTop="1" thickBot="1" x14ac:dyDescent="0.35">
      <c r="A343" s="16"/>
      <c r="B343" s="80"/>
      <c r="C343" s="17"/>
      <c r="D343" s="18"/>
      <c r="E343" s="19"/>
      <c r="F343" s="19"/>
      <c r="G343" s="17"/>
      <c r="H343" s="81"/>
      <c r="I343" s="20"/>
      <c r="L343" s="17"/>
      <c r="M343" s="21"/>
      <c r="N343" s="17"/>
      <c r="O343" s="17"/>
      <c r="P343" s="17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s="15" customFormat="1" ht="36" customHeight="1" thickTop="1" thickBot="1" x14ac:dyDescent="0.35">
      <c r="A344" s="10"/>
      <c r="B344" s="115"/>
      <c r="C344" s="11"/>
      <c r="D344" s="12"/>
      <c r="E344" s="13"/>
      <c r="F344" s="13"/>
      <c r="G344" s="11"/>
      <c r="H344" s="252"/>
      <c r="I344" s="23"/>
      <c r="L344" s="11"/>
      <c r="M344" s="14"/>
      <c r="N344" s="11"/>
      <c r="O344" s="11"/>
      <c r="P344" s="11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s="22" customFormat="1" ht="36" customHeight="1" thickTop="1" thickBot="1" x14ac:dyDescent="0.35">
      <c r="A345" s="16"/>
      <c r="B345" s="80"/>
      <c r="C345" s="17"/>
      <c r="D345" s="18"/>
      <c r="E345" s="19"/>
      <c r="F345" s="19"/>
      <c r="G345" s="17"/>
      <c r="H345" s="81"/>
      <c r="I345" s="20"/>
      <c r="L345" s="17"/>
      <c r="M345" s="21"/>
      <c r="N345" s="17"/>
      <c r="O345" s="17"/>
      <c r="P345" s="17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s="15" customFormat="1" ht="36" customHeight="1" thickTop="1" thickBot="1" x14ac:dyDescent="0.35">
      <c r="A346" s="10"/>
      <c r="B346" s="115"/>
      <c r="C346" s="11"/>
      <c r="D346" s="12"/>
      <c r="E346" s="13"/>
      <c r="F346" s="13"/>
      <c r="G346" s="11"/>
      <c r="H346" s="252"/>
      <c r="I346" s="23"/>
      <c r="L346" s="11"/>
      <c r="M346" s="14"/>
      <c r="N346" s="11"/>
      <c r="O346" s="11"/>
      <c r="P346" s="11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s="22" customFormat="1" ht="36" customHeight="1" thickTop="1" thickBot="1" x14ac:dyDescent="0.35">
      <c r="A347" s="16"/>
      <c r="B347" s="80"/>
      <c r="C347" s="17"/>
      <c r="D347" s="18"/>
      <c r="E347" s="19"/>
      <c r="F347" s="19"/>
      <c r="G347" s="17"/>
      <c r="H347" s="81"/>
      <c r="I347" s="20"/>
      <c r="L347" s="17"/>
      <c r="M347" s="21"/>
      <c r="N347" s="17"/>
      <c r="O347" s="17"/>
      <c r="P347" s="17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s="15" customFormat="1" ht="36" customHeight="1" thickTop="1" thickBot="1" x14ac:dyDescent="0.35">
      <c r="A348" s="10"/>
      <c r="B348" s="115"/>
      <c r="C348" s="11"/>
      <c r="D348" s="12"/>
      <c r="E348" s="13"/>
      <c r="F348" s="13"/>
      <c r="G348" s="11"/>
      <c r="H348" s="252"/>
      <c r="I348" s="23"/>
      <c r="L348" s="11"/>
      <c r="M348" s="14"/>
      <c r="N348" s="11"/>
      <c r="O348" s="11"/>
      <c r="P348" s="11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s="22" customFormat="1" ht="36" customHeight="1" thickTop="1" thickBot="1" x14ac:dyDescent="0.35">
      <c r="A349" s="16"/>
      <c r="B349" s="80"/>
      <c r="C349" s="17"/>
      <c r="D349" s="18"/>
      <c r="E349" s="19"/>
      <c r="F349" s="19"/>
      <c r="G349" s="17"/>
      <c r="H349" s="81"/>
      <c r="I349" s="20"/>
      <c r="L349" s="17"/>
      <c r="M349" s="21"/>
      <c r="N349" s="17"/>
      <c r="O349" s="17"/>
      <c r="P349" s="17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s="15" customFormat="1" ht="36" customHeight="1" thickTop="1" thickBot="1" x14ac:dyDescent="0.35">
      <c r="A350" s="10"/>
      <c r="B350" s="115"/>
      <c r="C350" s="11"/>
      <c r="D350" s="12"/>
      <c r="E350" s="13"/>
      <c r="F350" s="13"/>
      <c r="G350" s="11"/>
      <c r="H350" s="252"/>
      <c r="I350" s="23"/>
      <c r="L350" s="11"/>
      <c r="M350" s="14"/>
      <c r="N350" s="11"/>
      <c r="O350" s="11"/>
      <c r="P350" s="11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s="22" customFormat="1" ht="36" customHeight="1" thickTop="1" thickBot="1" x14ac:dyDescent="0.35">
      <c r="A351" s="16"/>
      <c r="B351" s="80"/>
      <c r="C351" s="17"/>
      <c r="D351" s="18"/>
      <c r="E351" s="19"/>
      <c r="F351" s="19"/>
      <c r="G351" s="17"/>
      <c r="H351" s="81"/>
      <c r="I351" s="20"/>
      <c r="L351" s="17"/>
      <c r="M351" s="21"/>
      <c r="N351" s="17"/>
      <c r="O351" s="17"/>
      <c r="P351" s="17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s="15" customFormat="1" ht="36" customHeight="1" thickTop="1" thickBot="1" x14ac:dyDescent="0.35">
      <c r="A352" s="10"/>
      <c r="B352" s="115"/>
      <c r="C352" s="11"/>
      <c r="D352" s="12"/>
      <c r="E352" s="13"/>
      <c r="F352" s="13"/>
      <c r="G352" s="11"/>
      <c r="H352" s="252"/>
      <c r="I352" s="23"/>
      <c r="L352" s="11"/>
      <c r="M352" s="14"/>
      <c r="N352" s="11"/>
      <c r="O352" s="11"/>
      <c r="P352" s="11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s="22" customFormat="1" ht="36" customHeight="1" thickTop="1" thickBot="1" x14ac:dyDescent="0.35">
      <c r="A353" s="16"/>
      <c r="B353" s="80"/>
      <c r="C353" s="17"/>
      <c r="D353" s="18"/>
      <c r="E353" s="19"/>
      <c r="F353" s="19"/>
      <c r="G353" s="17"/>
      <c r="H353" s="81"/>
      <c r="I353" s="20"/>
      <c r="L353" s="17"/>
      <c r="M353" s="21"/>
      <c r="N353" s="17"/>
      <c r="O353" s="17"/>
      <c r="P353" s="17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s="15" customFormat="1" ht="36" customHeight="1" thickTop="1" thickBot="1" x14ac:dyDescent="0.35">
      <c r="A354" s="10"/>
      <c r="B354" s="115"/>
      <c r="C354" s="11"/>
      <c r="D354" s="12"/>
      <c r="E354" s="13"/>
      <c r="F354" s="13"/>
      <c r="G354" s="11"/>
      <c r="H354" s="252"/>
      <c r="I354" s="23"/>
      <c r="L354" s="11"/>
      <c r="M354" s="14"/>
      <c r="N354" s="11"/>
      <c r="O354" s="11"/>
      <c r="P354" s="11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s="22" customFormat="1" ht="36" customHeight="1" thickTop="1" thickBot="1" x14ac:dyDescent="0.35">
      <c r="A355" s="16"/>
      <c r="B355" s="80"/>
      <c r="C355" s="17"/>
      <c r="D355" s="18"/>
      <c r="E355" s="19"/>
      <c r="F355" s="19"/>
      <c r="G355" s="17"/>
      <c r="H355" s="81"/>
      <c r="I355" s="20"/>
      <c r="L355" s="17"/>
      <c r="M355" s="21"/>
      <c r="N355" s="17"/>
      <c r="O355" s="17"/>
      <c r="P355" s="17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s="15" customFormat="1" ht="36" customHeight="1" thickTop="1" thickBot="1" x14ac:dyDescent="0.35">
      <c r="A356" s="10"/>
      <c r="B356" s="115"/>
      <c r="C356" s="11"/>
      <c r="D356" s="12"/>
      <c r="E356" s="13"/>
      <c r="F356" s="13"/>
      <c r="G356" s="11"/>
      <c r="H356" s="252"/>
      <c r="I356" s="23"/>
      <c r="L356" s="11"/>
      <c r="M356" s="14"/>
      <c r="N356" s="11"/>
      <c r="O356" s="11"/>
      <c r="P356" s="11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s="22" customFormat="1" ht="36" customHeight="1" thickTop="1" thickBot="1" x14ac:dyDescent="0.35">
      <c r="A357" s="16"/>
      <c r="B357" s="80"/>
      <c r="C357" s="17"/>
      <c r="D357" s="18"/>
      <c r="E357" s="19"/>
      <c r="F357" s="19"/>
      <c r="G357" s="17"/>
      <c r="H357" s="81"/>
      <c r="I357" s="20"/>
      <c r="L357" s="17"/>
      <c r="M357" s="21"/>
      <c r="N357" s="17"/>
      <c r="O357" s="17"/>
      <c r="P357" s="17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s="15" customFormat="1" ht="36" customHeight="1" thickTop="1" thickBot="1" x14ac:dyDescent="0.35">
      <c r="A358" s="10"/>
      <c r="B358" s="115"/>
      <c r="C358" s="11"/>
      <c r="D358" s="12"/>
      <c r="E358" s="13"/>
      <c r="F358" s="13"/>
      <c r="G358" s="11"/>
      <c r="H358" s="252"/>
      <c r="I358" s="23"/>
      <c r="L358" s="11"/>
      <c r="M358" s="14"/>
      <c r="N358" s="11"/>
      <c r="O358" s="11"/>
      <c r="P358" s="11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s="22" customFormat="1" ht="36" customHeight="1" thickTop="1" thickBot="1" x14ac:dyDescent="0.35">
      <c r="A359" s="16"/>
      <c r="B359" s="80"/>
      <c r="C359" s="17"/>
      <c r="D359" s="18"/>
      <c r="E359" s="19"/>
      <c r="F359" s="19"/>
      <c r="G359" s="17"/>
      <c r="H359" s="81"/>
      <c r="I359" s="20"/>
      <c r="L359" s="17"/>
      <c r="M359" s="21"/>
      <c r="N359" s="17"/>
      <c r="O359" s="17"/>
      <c r="P359" s="17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s="15" customFormat="1" ht="36" customHeight="1" thickTop="1" thickBot="1" x14ac:dyDescent="0.35">
      <c r="A360" s="10"/>
      <c r="B360" s="115"/>
      <c r="C360" s="11"/>
      <c r="D360" s="12"/>
      <c r="E360" s="13"/>
      <c r="F360" s="13"/>
      <c r="G360" s="11"/>
      <c r="H360" s="252"/>
      <c r="I360" s="23"/>
      <c r="L360" s="11"/>
      <c r="M360" s="14"/>
      <c r="N360" s="11"/>
      <c r="O360" s="11"/>
      <c r="P360" s="11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s="22" customFormat="1" ht="36" customHeight="1" thickTop="1" thickBot="1" x14ac:dyDescent="0.35">
      <c r="A361" s="16"/>
      <c r="B361" s="80"/>
      <c r="C361" s="17"/>
      <c r="D361" s="18"/>
      <c r="E361" s="19"/>
      <c r="F361" s="19"/>
      <c r="G361" s="17"/>
      <c r="H361" s="81"/>
      <c r="I361" s="20"/>
      <c r="L361" s="17"/>
      <c r="M361" s="21"/>
      <c r="N361" s="17"/>
      <c r="O361" s="17"/>
      <c r="P361" s="17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s="15" customFormat="1" ht="36" customHeight="1" thickTop="1" thickBot="1" x14ac:dyDescent="0.35">
      <c r="A362" s="10"/>
      <c r="B362" s="115"/>
      <c r="C362" s="11"/>
      <c r="D362" s="12"/>
      <c r="E362" s="13"/>
      <c r="F362" s="13"/>
      <c r="G362" s="11"/>
      <c r="H362" s="252"/>
      <c r="I362" s="23"/>
      <c r="L362" s="11"/>
      <c r="M362" s="14"/>
      <c r="N362" s="11"/>
      <c r="O362" s="11"/>
      <c r="P362" s="11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s="22" customFormat="1" ht="36" customHeight="1" thickTop="1" thickBot="1" x14ac:dyDescent="0.35">
      <c r="A363" s="16"/>
      <c r="B363" s="80"/>
      <c r="C363" s="17"/>
      <c r="D363" s="18"/>
      <c r="E363" s="19"/>
      <c r="F363" s="19"/>
      <c r="G363" s="17"/>
      <c r="H363" s="81"/>
      <c r="I363" s="20"/>
      <c r="L363" s="17"/>
      <c r="M363" s="21"/>
      <c r="N363" s="17"/>
      <c r="O363" s="17"/>
      <c r="P363" s="17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s="15" customFormat="1" ht="36" customHeight="1" thickTop="1" thickBot="1" x14ac:dyDescent="0.35">
      <c r="A364" s="10"/>
      <c r="B364" s="115"/>
      <c r="C364" s="11"/>
      <c r="D364" s="12"/>
      <c r="E364" s="13"/>
      <c r="F364" s="13"/>
      <c r="G364" s="11"/>
      <c r="H364" s="252"/>
      <c r="I364" s="23"/>
      <c r="L364" s="11"/>
      <c r="M364" s="14"/>
      <c r="N364" s="11"/>
      <c r="O364" s="11"/>
      <c r="P364" s="11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s="22" customFormat="1" ht="36" customHeight="1" thickTop="1" thickBot="1" x14ac:dyDescent="0.35">
      <c r="A365" s="16"/>
      <c r="B365" s="80"/>
      <c r="C365" s="17"/>
      <c r="D365" s="18"/>
      <c r="E365" s="19"/>
      <c r="F365" s="19"/>
      <c r="G365" s="17"/>
      <c r="H365" s="81"/>
      <c r="I365" s="20"/>
      <c r="L365" s="17"/>
      <c r="M365" s="21"/>
      <c r="N365" s="17"/>
      <c r="O365" s="17"/>
      <c r="P365" s="17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s="15" customFormat="1" ht="36" customHeight="1" thickTop="1" thickBot="1" x14ac:dyDescent="0.35">
      <c r="A366" s="10"/>
      <c r="B366" s="115"/>
      <c r="C366" s="11"/>
      <c r="D366" s="12"/>
      <c r="E366" s="13"/>
      <c r="F366" s="13"/>
      <c r="G366" s="11"/>
      <c r="H366" s="252"/>
      <c r="I366" s="23"/>
      <c r="L366" s="11"/>
      <c r="M366" s="14"/>
      <c r="N366" s="11"/>
      <c r="O366" s="11"/>
      <c r="P366" s="11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s="22" customFormat="1" ht="36" customHeight="1" thickTop="1" thickBot="1" x14ac:dyDescent="0.35">
      <c r="A367" s="16"/>
      <c r="B367" s="80"/>
      <c r="C367" s="17"/>
      <c r="D367" s="18"/>
      <c r="E367" s="19"/>
      <c r="F367" s="19"/>
      <c r="G367" s="17"/>
      <c r="H367" s="81"/>
      <c r="I367" s="20"/>
      <c r="L367" s="17"/>
      <c r="M367" s="21"/>
      <c r="N367" s="17"/>
      <c r="O367" s="17"/>
      <c r="P367" s="17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s="15" customFormat="1" ht="36" customHeight="1" thickTop="1" thickBot="1" x14ac:dyDescent="0.35">
      <c r="A368" s="10"/>
      <c r="B368" s="115"/>
      <c r="C368" s="11"/>
      <c r="D368" s="12"/>
      <c r="E368" s="13"/>
      <c r="F368" s="13"/>
      <c r="G368" s="11"/>
      <c r="H368" s="252"/>
      <c r="I368" s="23"/>
      <c r="L368" s="11"/>
      <c r="M368" s="14"/>
      <c r="N368" s="11"/>
      <c r="O368" s="11"/>
      <c r="P368" s="11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s="22" customFormat="1" ht="36" customHeight="1" thickTop="1" thickBot="1" x14ac:dyDescent="0.35">
      <c r="A369" s="16"/>
      <c r="B369" s="80"/>
      <c r="C369" s="17"/>
      <c r="D369" s="18"/>
      <c r="E369" s="19"/>
      <c r="F369" s="19"/>
      <c r="G369" s="17"/>
      <c r="H369" s="81"/>
      <c r="I369" s="20"/>
      <c r="L369" s="17"/>
      <c r="M369" s="21"/>
      <c r="N369" s="17"/>
      <c r="O369" s="17"/>
      <c r="P369" s="17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s="15" customFormat="1" ht="36" customHeight="1" thickTop="1" thickBot="1" x14ac:dyDescent="0.35">
      <c r="A370" s="10"/>
      <c r="B370" s="115"/>
      <c r="C370" s="11"/>
      <c r="D370" s="12"/>
      <c r="E370" s="13"/>
      <c r="F370" s="13"/>
      <c r="G370" s="11"/>
      <c r="H370" s="252"/>
      <c r="I370" s="23"/>
      <c r="L370" s="11"/>
      <c r="M370" s="14"/>
      <c r="N370" s="11"/>
      <c r="O370" s="11"/>
      <c r="P370" s="11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s="22" customFormat="1" ht="36" customHeight="1" thickTop="1" thickBot="1" x14ac:dyDescent="0.35">
      <c r="A371" s="16"/>
      <c r="B371" s="80"/>
      <c r="C371" s="17"/>
      <c r="D371" s="18"/>
      <c r="E371" s="19"/>
      <c r="F371" s="19"/>
      <c r="G371" s="17"/>
      <c r="H371" s="81"/>
      <c r="I371" s="20"/>
      <c r="L371" s="17"/>
      <c r="M371" s="21"/>
      <c r="N371" s="17"/>
      <c r="O371" s="17"/>
      <c r="P371" s="17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s="15" customFormat="1" ht="36" customHeight="1" thickTop="1" thickBot="1" x14ac:dyDescent="0.35">
      <c r="A372" s="10"/>
      <c r="B372" s="115"/>
      <c r="C372" s="11"/>
      <c r="D372" s="12"/>
      <c r="E372" s="13"/>
      <c r="F372" s="13"/>
      <c r="G372" s="11"/>
      <c r="H372" s="252"/>
      <c r="I372" s="23"/>
      <c r="L372" s="11"/>
      <c r="M372" s="14"/>
      <c r="N372" s="11"/>
      <c r="O372" s="11"/>
      <c r="P372" s="11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s="22" customFormat="1" ht="36" customHeight="1" thickTop="1" thickBot="1" x14ac:dyDescent="0.35">
      <c r="A373" s="16"/>
      <c r="B373" s="80"/>
      <c r="C373" s="17"/>
      <c r="D373" s="18"/>
      <c r="E373" s="19"/>
      <c r="F373" s="19"/>
      <c r="G373" s="17"/>
      <c r="H373" s="81"/>
      <c r="I373" s="20"/>
      <c r="L373" s="17"/>
      <c r="M373" s="21"/>
      <c r="N373" s="17"/>
      <c r="O373" s="17"/>
      <c r="P373" s="17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s="15" customFormat="1" ht="36" customHeight="1" thickTop="1" thickBot="1" x14ac:dyDescent="0.35">
      <c r="A374" s="10"/>
      <c r="B374" s="115"/>
      <c r="C374" s="11"/>
      <c r="D374" s="12"/>
      <c r="E374" s="13"/>
      <c r="F374" s="13"/>
      <c r="G374" s="11"/>
      <c r="H374" s="252"/>
      <c r="I374" s="23"/>
      <c r="L374" s="11"/>
      <c r="M374" s="14"/>
      <c r="N374" s="11"/>
      <c r="O374" s="11"/>
      <c r="P374" s="11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s="22" customFormat="1" ht="36" customHeight="1" thickTop="1" thickBot="1" x14ac:dyDescent="0.35">
      <c r="A375" s="16"/>
      <c r="B375" s="80"/>
      <c r="C375" s="17"/>
      <c r="D375" s="18"/>
      <c r="E375" s="19"/>
      <c r="F375" s="19"/>
      <c r="G375" s="17"/>
      <c r="H375" s="81"/>
      <c r="I375" s="20"/>
      <c r="L375" s="17"/>
      <c r="M375" s="21"/>
      <c r="N375" s="17"/>
      <c r="O375" s="17"/>
      <c r="P375" s="17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s="15" customFormat="1" ht="36" customHeight="1" thickTop="1" thickBot="1" x14ac:dyDescent="0.35">
      <c r="A376" s="10"/>
      <c r="B376" s="115"/>
      <c r="C376" s="11"/>
      <c r="D376" s="12"/>
      <c r="E376" s="13"/>
      <c r="F376" s="13"/>
      <c r="G376" s="11"/>
      <c r="H376" s="252"/>
      <c r="I376" s="23"/>
      <c r="L376" s="11"/>
      <c r="M376" s="14"/>
      <c r="N376" s="11"/>
      <c r="O376" s="11"/>
      <c r="P376" s="11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s="22" customFormat="1" ht="36" customHeight="1" thickTop="1" thickBot="1" x14ac:dyDescent="0.35">
      <c r="A377" s="16"/>
      <c r="B377" s="80"/>
      <c r="C377" s="17"/>
      <c r="D377" s="18"/>
      <c r="E377" s="19"/>
      <c r="F377" s="19"/>
      <c r="G377" s="17"/>
      <c r="H377" s="81"/>
      <c r="I377" s="20"/>
      <c r="L377" s="17"/>
      <c r="M377" s="21"/>
      <c r="N377" s="17"/>
      <c r="O377" s="17"/>
      <c r="P377" s="17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s="15" customFormat="1" ht="36" customHeight="1" thickTop="1" thickBot="1" x14ac:dyDescent="0.35">
      <c r="A378" s="10"/>
      <c r="B378" s="115"/>
      <c r="C378" s="11"/>
      <c r="D378" s="12"/>
      <c r="E378" s="13"/>
      <c r="F378" s="13"/>
      <c r="G378" s="11"/>
      <c r="H378" s="252"/>
      <c r="I378" s="23"/>
      <c r="L378" s="11"/>
      <c r="M378" s="14"/>
      <c r="N378" s="11"/>
      <c r="O378" s="11"/>
      <c r="P378" s="11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s="22" customFormat="1" ht="36" customHeight="1" thickTop="1" thickBot="1" x14ac:dyDescent="0.35">
      <c r="A379" s="16"/>
      <c r="B379" s="80"/>
      <c r="C379" s="17"/>
      <c r="D379" s="18"/>
      <c r="E379" s="19"/>
      <c r="F379" s="19"/>
      <c r="G379" s="17"/>
      <c r="H379" s="81"/>
      <c r="I379" s="20"/>
      <c r="L379" s="17"/>
      <c r="M379" s="21"/>
      <c r="N379" s="17"/>
      <c r="O379" s="17"/>
      <c r="P379" s="17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s="15" customFormat="1" ht="36" customHeight="1" thickTop="1" thickBot="1" x14ac:dyDescent="0.35">
      <c r="A380" s="10"/>
      <c r="B380" s="115"/>
      <c r="C380" s="11"/>
      <c r="D380" s="12"/>
      <c r="E380" s="13"/>
      <c r="F380" s="13"/>
      <c r="G380" s="11"/>
      <c r="H380" s="252"/>
      <c r="I380" s="23"/>
      <c r="L380" s="11"/>
      <c r="M380" s="14"/>
      <c r="N380" s="11"/>
      <c r="O380" s="11"/>
      <c r="P380" s="11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s="22" customFormat="1" ht="36" customHeight="1" thickTop="1" thickBot="1" x14ac:dyDescent="0.35">
      <c r="A381" s="16"/>
      <c r="B381" s="80"/>
      <c r="C381" s="17"/>
      <c r="D381" s="18"/>
      <c r="E381" s="19"/>
      <c r="F381" s="19"/>
      <c r="G381" s="17"/>
      <c r="H381" s="81"/>
      <c r="I381" s="20"/>
      <c r="L381" s="17"/>
      <c r="M381" s="21"/>
      <c r="N381" s="17"/>
      <c r="O381" s="17"/>
      <c r="P381" s="17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s="15" customFormat="1" ht="36" customHeight="1" thickTop="1" thickBot="1" x14ac:dyDescent="0.35">
      <c r="A382" s="10"/>
      <c r="B382" s="115"/>
      <c r="C382" s="11"/>
      <c r="D382" s="12"/>
      <c r="E382" s="13"/>
      <c r="F382" s="13"/>
      <c r="G382" s="11"/>
      <c r="H382" s="252"/>
      <c r="I382" s="23"/>
      <c r="L382" s="11"/>
      <c r="M382" s="14"/>
      <c r="N382" s="11"/>
      <c r="O382" s="11"/>
      <c r="P382" s="11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s="22" customFormat="1" ht="36" customHeight="1" thickTop="1" thickBot="1" x14ac:dyDescent="0.35">
      <c r="A383" s="16"/>
      <c r="B383" s="80"/>
      <c r="C383" s="17"/>
      <c r="D383" s="18"/>
      <c r="E383" s="19"/>
      <c r="F383" s="19"/>
      <c r="G383" s="17"/>
      <c r="H383" s="81"/>
      <c r="I383" s="20"/>
      <c r="L383" s="17"/>
      <c r="M383" s="21"/>
      <c r="N383" s="17"/>
      <c r="O383" s="17"/>
      <c r="P383" s="17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s="15" customFormat="1" ht="36" customHeight="1" thickTop="1" thickBot="1" x14ac:dyDescent="0.35">
      <c r="A384" s="10"/>
      <c r="B384" s="115"/>
      <c r="C384" s="11"/>
      <c r="D384" s="12"/>
      <c r="E384" s="13"/>
      <c r="F384" s="13"/>
      <c r="G384" s="11"/>
      <c r="H384" s="252"/>
      <c r="I384" s="23"/>
      <c r="L384" s="11"/>
      <c r="M384" s="14"/>
      <c r="N384" s="11"/>
      <c r="O384" s="11"/>
      <c r="P384" s="11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s="22" customFormat="1" ht="36" customHeight="1" thickTop="1" thickBot="1" x14ac:dyDescent="0.35">
      <c r="A385" s="16"/>
      <c r="B385" s="80"/>
      <c r="C385" s="17"/>
      <c r="D385" s="18"/>
      <c r="E385" s="19"/>
      <c r="F385" s="19"/>
      <c r="G385" s="17"/>
      <c r="H385" s="81"/>
      <c r="I385" s="20"/>
      <c r="L385" s="17"/>
      <c r="M385" s="21"/>
      <c r="N385" s="17"/>
      <c r="O385" s="17"/>
      <c r="P385" s="17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s="15" customFormat="1" ht="36" customHeight="1" thickTop="1" thickBot="1" x14ac:dyDescent="0.35">
      <c r="A386" s="10"/>
      <c r="B386" s="115"/>
      <c r="C386" s="11"/>
      <c r="D386" s="12"/>
      <c r="E386" s="13"/>
      <c r="F386" s="13"/>
      <c r="G386" s="11"/>
      <c r="H386" s="252"/>
      <c r="I386" s="23"/>
      <c r="L386" s="11"/>
      <c r="M386" s="14"/>
      <c r="N386" s="11"/>
      <c r="O386" s="11"/>
      <c r="P386" s="11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s="22" customFormat="1" ht="36" customHeight="1" thickTop="1" thickBot="1" x14ac:dyDescent="0.35">
      <c r="A387" s="16"/>
      <c r="B387" s="80"/>
      <c r="C387" s="17"/>
      <c r="D387" s="18"/>
      <c r="E387" s="19"/>
      <c r="F387" s="19"/>
      <c r="G387" s="17"/>
      <c r="H387" s="81"/>
      <c r="I387" s="20"/>
      <c r="L387" s="17"/>
      <c r="M387" s="21"/>
      <c r="N387" s="17"/>
      <c r="O387" s="17"/>
      <c r="P387" s="17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s="15" customFormat="1" ht="36" customHeight="1" thickTop="1" thickBot="1" x14ac:dyDescent="0.35">
      <c r="A388" s="10"/>
      <c r="B388" s="115"/>
      <c r="C388" s="11"/>
      <c r="D388" s="12"/>
      <c r="E388" s="13"/>
      <c r="F388" s="13"/>
      <c r="G388" s="11"/>
      <c r="H388" s="252"/>
      <c r="I388" s="23"/>
      <c r="L388" s="11"/>
      <c r="M388" s="14"/>
      <c r="N388" s="11"/>
      <c r="O388" s="11"/>
      <c r="P388" s="11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s="22" customFormat="1" ht="36" customHeight="1" thickTop="1" thickBot="1" x14ac:dyDescent="0.35">
      <c r="A389" s="16"/>
      <c r="B389" s="80"/>
      <c r="C389" s="17"/>
      <c r="D389" s="18"/>
      <c r="E389" s="19"/>
      <c r="F389" s="19"/>
      <c r="G389" s="17"/>
      <c r="H389" s="81"/>
      <c r="I389" s="20"/>
      <c r="L389" s="17"/>
      <c r="M389" s="21"/>
      <c r="N389" s="17"/>
      <c r="O389" s="17"/>
      <c r="P389" s="17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s="15" customFormat="1" ht="36" customHeight="1" thickTop="1" thickBot="1" x14ac:dyDescent="0.35">
      <c r="A390" s="10"/>
      <c r="B390" s="115"/>
      <c r="C390" s="11"/>
      <c r="D390" s="12"/>
      <c r="E390" s="13"/>
      <c r="F390" s="13"/>
      <c r="G390" s="11"/>
      <c r="H390" s="252"/>
      <c r="I390" s="23"/>
      <c r="L390" s="11"/>
      <c r="M390" s="14"/>
      <c r="N390" s="11"/>
      <c r="O390" s="11"/>
      <c r="P390" s="11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s="22" customFormat="1" ht="36" customHeight="1" thickTop="1" thickBot="1" x14ac:dyDescent="0.35">
      <c r="A391" s="16"/>
      <c r="B391" s="80"/>
      <c r="C391" s="17"/>
      <c r="D391" s="18"/>
      <c r="E391" s="19"/>
      <c r="F391" s="19"/>
      <c r="G391" s="17"/>
      <c r="H391" s="81"/>
      <c r="I391" s="20"/>
      <c r="L391" s="17"/>
      <c r="M391" s="21"/>
      <c r="N391" s="17"/>
      <c r="O391" s="17"/>
      <c r="P391" s="17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s="15" customFormat="1" ht="36" customHeight="1" thickTop="1" thickBot="1" x14ac:dyDescent="0.35">
      <c r="A392" s="10"/>
      <c r="B392" s="115"/>
      <c r="C392" s="11"/>
      <c r="D392" s="12"/>
      <c r="E392" s="13"/>
      <c r="F392" s="13"/>
      <c r="G392" s="11"/>
      <c r="H392" s="252"/>
      <c r="I392" s="23"/>
      <c r="L392" s="11"/>
      <c r="M392" s="14"/>
      <c r="N392" s="11"/>
      <c r="O392" s="11"/>
      <c r="P392" s="11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s="22" customFormat="1" ht="36" customHeight="1" thickTop="1" thickBot="1" x14ac:dyDescent="0.35">
      <c r="A393" s="16"/>
      <c r="B393" s="80"/>
      <c r="C393" s="17"/>
      <c r="D393" s="18"/>
      <c r="E393" s="19"/>
      <c r="F393" s="19"/>
      <c r="G393" s="17"/>
      <c r="H393" s="81"/>
      <c r="I393" s="20"/>
      <c r="L393" s="17"/>
      <c r="M393" s="21"/>
      <c r="N393" s="17"/>
      <c r="O393" s="17"/>
      <c r="P393" s="17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s="15" customFormat="1" ht="36" customHeight="1" thickTop="1" thickBot="1" x14ac:dyDescent="0.35">
      <c r="A394" s="10"/>
      <c r="B394" s="115"/>
      <c r="C394" s="11"/>
      <c r="D394" s="12"/>
      <c r="E394" s="13"/>
      <c r="F394" s="13"/>
      <c r="G394" s="11"/>
      <c r="H394" s="252"/>
      <c r="I394" s="23"/>
      <c r="L394" s="11"/>
      <c r="M394" s="14"/>
      <c r="N394" s="11"/>
      <c r="O394" s="11"/>
      <c r="P394" s="11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s="22" customFormat="1" ht="36" customHeight="1" thickTop="1" thickBot="1" x14ac:dyDescent="0.35">
      <c r="A395" s="16"/>
      <c r="B395" s="80"/>
      <c r="C395" s="17"/>
      <c r="D395" s="18"/>
      <c r="E395" s="19"/>
      <c r="F395" s="19"/>
      <c r="G395" s="17"/>
      <c r="H395" s="81"/>
      <c r="I395" s="20"/>
      <c r="L395" s="17"/>
      <c r="M395" s="21"/>
      <c r="N395" s="17"/>
      <c r="O395" s="17"/>
      <c r="P395" s="17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s="15" customFormat="1" ht="36" customHeight="1" thickTop="1" thickBot="1" x14ac:dyDescent="0.35">
      <c r="A396" s="10"/>
      <c r="B396" s="115"/>
      <c r="C396" s="11"/>
      <c r="D396" s="12"/>
      <c r="E396" s="13"/>
      <c r="F396" s="13"/>
      <c r="G396" s="11"/>
      <c r="H396" s="252"/>
      <c r="I396" s="23"/>
      <c r="L396" s="11"/>
      <c r="M396" s="14"/>
      <c r="N396" s="11"/>
      <c r="O396" s="11"/>
      <c r="P396" s="11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s="22" customFormat="1" ht="36" customHeight="1" thickTop="1" thickBot="1" x14ac:dyDescent="0.35">
      <c r="A397" s="16"/>
      <c r="B397" s="80"/>
      <c r="C397" s="17"/>
      <c r="D397" s="18"/>
      <c r="E397" s="19"/>
      <c r="F397" s="19"/>
      <c r="G397" s="17"/>
      <c r="H397" s="81"/>
      <c r="I397" s="20"/>
      <c r="L397" s="17"/>
      <c r="M397" s="21"/>
      <c r="N397" s="17"/>
      <c r="O397" s="17"/>
      <c r="P397" s="17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s="15" customFormat="1" ht="36" customHeight="1" thickTop="1" thickBot="1" x14ac:dyDescent="0.35">
      <c r="A398" s="10"/>
      <c r="B398" s="115"/>
      <c r="C398" s="11"/>
      <c r="D398" s="12"/>
      <c r="E398" s="13"/>
      <c r="F398" s="13"/>
      <c r="G398" s="11"/>
      <c r="H398" s="252"/>
      <c r="I398" s="23"/>
      <c r="L398" s="11"/>
      <c r="M398" s="14"/>
      <c r="N398" s="11"/>
      <c r="O398" s="11"/>
      <c r="P398" s="11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s="22" customFormat="1" ht="36" customHeight="1" thickTop="1" thickBot="1" x14ac:dyDescent="0.35">
      <c r="A399" s="16"/>
      <c r="B399" s="80"/>
      <c r="C399" s="17"/>
      <c r="D399" s="18"/>
      <c r="E399" s="19"/>
      <c r="F399" s="19"/>
      <c r="G399" s="17"/>
      <c r="H399" s="81"/>
      <c r="I399" s="20"/>
      <c r="L399" s="17"/>
      <c r="M399" s="21"/>
      <c r="N399" s="17"/>
      <c r="O399" s="17"/>
      <c r="P399" s="17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s="15" customFormat="1" ht="36" customHeight="1" thickTop="1" thickBot="1" x14ac:dyDescent="0.35">
      <c r="A400" s="10"/>
      <c r="B400" s="115"/>
      <c r="C400" s="11"/>
      <c r="D400" s="12"/>
      <c r="E400" s="13"/>
      <c r="F400" s="13"/>
      <c r="G400" s="11"/>
      <c r="H400" s="252"/>
      <c r="I400" s="23"/>
      <c r="L400" s="11"/>
      <c r="M400" s="14"/>
      <c r="N400" s="11"/>
      <c r="O400" s="11"/>
      <c r="P400" s="11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s="22" customFormat="1" ht="36" customHeight="1" thickTop="1" thickBot="1" x14ac:dyDescent="0.35">
      <c r="A401" s="16"/>
      <c r="B401" s="80"/>
      <c r="C401" s="17"/>
      <c r="D401" s="18"/>
      <c r="E401" s="19"/>
      <c r="F401" s="19"/>
      <c r="G401" s="17"/>
      <c r="H401" s="81"/>
      <c r="I401" s="20"/>
      <c r="L401" s="17"/>
      <c r="M401" s="21"/>
      <c r="N401" s="17"/>
      <c r="O401" s="17"/>
      <c r="P401" s="17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s="15" customFormat="1" ht="36" customHeight="1" thickTop="1" thickBot="1" x14ac:dyDescent="0.35">
      <c r="A402" s="10"/>
      <c r="B402" s="115"/>
      <c r="C402" s="11"/>
      <c r="D402" s="12"/>
      <c r="E402" s="13"/>
      <c r="F402" s="13"/>
      <c r="G402" s="11"/>
      <c r="H402" s="252"/>
      <c r="I402" s="23"/>
      <c r="L402" s="11"/>
      <c r="M402" s="14"/>
      <c r="N402" s="11"/>
      <c r="O402" s="11"/>
      <c r="P402" s="11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s="22" customFormat="1" ht="36" customHeight="1" thickTop="1" thickBot="1" x14ac:dyDescent="0.35">
      <c r="A403" s="16"/>
      <c r="B403" s="80"/>
      <c r="C403" s="17"/>
      <c r="D403" s="18"/>
      <c r="E403" s="19"/>
      <c r="F403" s="19"/>
      <c r="G403" s="17"/>
      <c r="H403" s="81"/>
      <c r="I403" s="20"/>
      <c r="L403" s="17"/>
      <c r="M403" s="21"/>
      <c r="N403" s="17"/>
      <c r="O403" s="17"/>
      <c r="P403" s="17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s="15" customFormat="1" ht="36" customHeight="1" thickTop="1" thickBot="1" x14ac:dyDescent="0.35">
      <c r="A404" s="10"/>
      <c r="B404" s="115"/>
      <c r="C404" s="11"/>
      <c r="D404" s="12"/>
      <c r="E404" s="13"/>
      <c r="F404" s="13"/>
      <c r="G404" s="11"/>
      <c r="H404" s="252"/>
      <c r="I404" s="23"/>
      <c r="L404" s="11"/>
      <c r="M404" s="14"/>
      <c r="N404" s="11"/>
      <c r="O404" s="11"/>
      <c r="P404" s="11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s="22" customFormat="1" ht="36" customHeight="1" thickTop="1" thickBot="1" x14ac:dyDescent="0.35">
      <c r="A405" s="16"/>
      <c r="B405" s="80"/>
      <c r="C405" s="17"/>
      <c r="D405" s="18"/>
      <c r="E405" s="19"/>
      <c r="F405" s="19"/>
      <c r="G405" s="17"/>
      <c r="H405" s="81"/>
      <c r="I405" s="20"/>
      <c r="L405" s="17"/>
      <c r="M405" s="21"/>
      <c r="N405" s="17"/>
      <c r="O405" s="17"/>
      <c r="P405" s="17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s="15" customFormat="1" ht="36" customHeight="1" thickTop="1" thickBot="1" x14ac:dyDescent="0.35">
      <c r="A406" s="10"/>
      <c r="B406" s="115"/>
      <c r="C406" s="11"/>
      <c r="D406" s="12"/>
      <c r="E406" s="13"/>
      <c r="F406" s="13"/>
      <c r="G406" s="11"/>
      <c r="H406" s="252"/>
      <c r="I406" s="23"/>
      <c r="L406" s="11"/>
      <c r="M406" s="14"/>
      <c r="N406" s="11"/>
      <c r="O406" s="11"/>
      <c r="P406" s="11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s="22" customFormat="1" ht="36" customHeight="1" thickTop="1" thickBot="1" x14ac:dyDescent="0.35">
      <c r="A407" s="16"/>
      <c r="B407" s="80"/>
      <c r="C407" s="17"/>
      <c r="D407" s="18"/>
      <c r="E407" s="19"/>
      <c r="F407" s="19"/>
      <c r="G407" s="17"/>
      <c r="H407" s="81"/>
      <c r="I407" s="20"/>
      <c r="L407" s="17"/>
      <c r="M407" s="21"/>
      <c r="N407" s="17"/>
      <c r="O407" s="17"/>
      <c r="P407" s="17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s="15" customFormat="1" ht="36" customHeight="1" thickTop="1" thickBot="1" x14ac:dyDescent="0.35">
      <c r="A408" s="10"/>
      <c r="B408" s="115"/>
      <c r="C408" s="11"/>
      <c r="D408" s="12"/>
      <c r="E408" s="13"/>
      <c r="F408" s="13"/>
      <c r="G408" s="11"/>
      <c r="H408" s="252"/>
      <c r="I408" s="23"/>
      <c r="L408" s="11"/>
      <c r="M408" s="14"/>
      <c r="N408" s="11"/>
      <c r="O408" s="11"/>
      <c r="P408" s="11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s="22" customFormat="1" ht="36" customHeight="1" thickTop="1" thickBot="1" x14ac:dyDescent="0.35">
      <c r="A409" s="16"/>
      <c r="B409" s="80"/>
      <c r="C409" s="17"/>
      <c r="D409" s="18"/>
      <c r="E409" s="19"/>
      <c r="F409" s="19"/>
      <c r="G409" s="17"/>
      <c r="H409" s="81"/>
      <c r="I409" s="20"/>
      <c r="L409" s="17"/>
      <c r="M409" s="21"/>
      <c r="N409" s="17"/>
      <c r="O409" s="17"/>
      <c r="P409" s="17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s="15" customFormat="1" ht="36" customHeight="1" thickTop="1" thickBot="1" x14ac:dyDescent="0.35">
      <c r="A410" s="10"/>
      <c r="B410" s="115"/>
      <c r="C410" s="11"/>
      <c r="D410" s="12"/>
      <c r="E410" s="13"/>
      <c r="F410" s="13"/>
      <c r="G410" s="11"/>
      <c r="H410" s="252"/>
      <c r="I410" s="23"/>
      <c r="L410" s="11"/>
      <c r="M410" s="14"/>
      <c r="N410" s="11"/>
      <c r="O410" s="11"/>
      <c r="P410" s="11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s="22" customFormat="1" ht="36" customHeight="1" thickTop="1" thickBot="1" x14ac:dyDescent="0.35">
      <c r="A411" s="16"/>
      <c r="B411" s="80"/>
      <c r="C411" s="17"/>
      <c r="D411" s="18"/>
      <c r="E411" s="19"/>
      <c r="F411" s="19"/>
      <c r="G411" s="17"/>
      <c r="H411" s="81"/>
      <c r="I411" s="20"/>
      <c r="L411" s="17"/>
      <c r="M411" s="21"/>
      <c r="N411" s="17"/>
      <c r="O411" s="17"/>
      <c r="P411" s="17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s="15" customFormat="1" ht="36" customHeight="1" thickTop="1" thickBot="1" x14ac:dyDescent="0.35">
      <c r="A412" s="10"/>
      <c r="B412" s="115"/>
      <c r="C412" s="11"/>
      <c r="D412" s="12"/>
      <c r="E412" s="13"/>
      <c r="F412" s="13"/>
      <c r="G412" s="11"/>
      <c r="H412" s="252"/>
      <c r="I412" s="23"/>
      <c r="L412" s="11"/>
      <c r="M412" s="14"/>
      <c r="N412" s="11"/>
      <c r="O412" s="11"/>
      <c r="P412" s="11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s="22" customFormat="1" ht="36" customHeight="1" thickTop="1" thickBot="1" x14ac:dyDescent="0.35">
      <c r="A413" s="16"/>
      <c r="B413" s="80"/>
      <c r="C413" s="17"/>
      <c r="D413" s="18"/>
      <c r="E413" s="19"/>
      <c r="F413" s="19"/>
      <c r="G413" s="17"/>
      <c r="H413" s="81"/>
      <c r="I413" s="20"/>
      <c r="L413" s="17"/>
      <c r="M413" s="21"/>
      <c r="N413" s="17"/>
      <c r="O413" s="17"/>
      <c r="P413" s="17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s="15" customFormat="1" ht="36" customHeight="1" thickTop="1" thickBot="1" x14ac:dyDescent="0.35">
      <c r="A414" s="10"/>
      <c r="B414" s="115"/>
      <c r="C414" s="11"/>
      <c r="D414" s="12"/>
      <c r="E414" s="13"/>
      <c r="F414" s="13"/>
      <c r="G414" s="11"/>
      <c r="H414" s="252"/>
      <c r="I414" s="23"/>
      <c r="L414" s="11"/>
      <c r="M414" s="14"/>
      <c r="N414" s="11"/>
      <c r="O414" s="11"/>
      <c r="P414" s="11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s="22" customFormat="1" ht="36" customHeight="1" thickTop="1" thickBot="1" x14ac:dyDescent="0.35">
      <c r="A415" s="16"/>
      <c r="B415" s="80"/>
      <c r="C415" s="17"/>
      <c r="D415" s="18"/>
      <c r="E415" s="19"/>
      <c r="F415" s="19"/>
      <c r="G415" s="17"/>
      <c r="H415" s="81"/>
      <c r="I415" s="20"/>
      <c r="L415" s="17"/>
      <c r="M415" s="21"/>
      <c r="N415" s="17"/>
      <c r="O415" s="17"/>
      <c r="P415" s="17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s="15" customFormat="1" ht="36" customHeight="1" thickTop="1" thickBot="1" x14ac:dyDescent="0.35">
      <c r="A416" s="10"/>
      <c r="B416" s="115"/>
      <c r="C416" s="11"/>
      <c r="D416" s="12"/>
      <c r="E416" s="13"/>
      <c r="F416" s="13"/>
      <c r="G416" s="11"/>
      <c r="H416" s="252"/>
      <c r="I416" s="23"/>
      <c r="L416" s="11"/>
      <c r="M416" s="14"/>
      <c r="N416" s="11"/>
      <c r="O416" s="11"/>
      <c r="P416" s="11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s="22" customFormat="1" ht="36" customHeight="1" thickTop="1" thickBot="1" x14ac:dyDescent="0.35">
      <c r="A417" s="16"/>
      <c r="B417" s="80"/>
      <c r="C417" s="17"/>
      <c r="D417" s="18"/>
      <c r="E417" s="19"/>
      <c r="F417" s="19"/>
      <c r="G417" s="17"/>
      <c r="H417" s="81"/>
      <c r="I417" s="20"/>
      <c r="L417" s="17"/>
      <c r="M417" s="21"/>
      <c r="N417" s="17"/>
      <c r="O417" s="17"/>
      <c r="P417" s="17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s="15" customFormat="1" ht="36" customHeight="1" thickTop="1" thickBot="1" x14ac:dyDescent="0.35">
      <c r="A418" s="10"/>
      <c r="B418" s="115"/>
      <c r="C418" s="11"/>
      <c r="D418" s="12"/>
      <c r="E418" s="13"/>
      <c r="F418" s="13"/>
      <c r="G418" s="11"/>
      <c r="H418" s="252"/>
      <c r="I418" s="23"/>
      <c r="L418" s="11"/>
      <c r="M418" s="14"/>
      <c r="N418" s="11"/>
      <c r="O418" s="11"/>
      <c r="P418" s="11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s="22" customFormat="1" ht="36" customHeight="1" thickTop="1" thickBot="1" x14ac:dyDescent="0.35">
      <c r="A419" s="16"/>
      <c r="B419" s="80"/>
      <c r="C419" s="17"/>
      <c r="D419" s="18"/>
      <c r="E419" s="19"/>
      <c r="F419" s="19"/>
      <c r="G419" s="17"/>
      <c r="H419" s="81"/>
      <c r="I419" s="20"/>
      <c r="L419" s="17"/>
      <c r="M419" s="21"/>
      <c r="N419" s="17"/>
      <c r="O419" s="17"/>
      <c r="P419" s="17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s="15" customFormat="1" ht="36" customHeight="1" thickTop="1" thickBot="1" x14ac:dyDescent="0.35">
      <c r="A420" s="10"/>
      <c r="B420" s="115"/>
      <c r="C420" s="11"/>
      <c r="D420" s="12"/>
      <c r="E420" s="13"/>
      <c r="F420" s="13"/>
      <c r="G420" s="11"/>
      <c r="H420" s="252"/>
      <c r="I420" s="23"/>
      <c r="L420" s="11"/>
      <c r="M420" s="14"/>
      <c r="N420" s="11"/>
      <c r="O420" s="11"/>
      <c r="P420" s="11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s="22" customFormat="1" ht="36" customHeight="1" thickTop="1" thickBot="1" x14ac:dyDescent="0.35">
      <c r="A421" s="16"/>
      <c r="B421" s="80"/>
      <c r="C421" s="17"/>
      <c r="D421" s="18"/>
      <c r="E421" s="19"/>
      <c r="F421" s="19"/>
      <c r="G421" s="17"/>
      <c r="H421" s="81"/>
      <c r="I421" s="20"/>
      <c r="L421" s="17"/>
      <c r="M421" s="21"/>
      <c r="N421" s="17"/>
      <c r="O421" s="17"/>
      <c r="P421" s="17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s="15" customFormat="1" ht="36" customHeight="1" thickTop="1" thickBot="1" x14ac:dyDescent="0.35">
      <c r="A422" s="10"/>
      <c r="B422" s="115"/>
      <c r="C422" s="11"/>
      <c r="D422" s="12"/>
      <c r="E422" s="13"/>
      <c r="F422" s="13"/>
      <c r="G422" s="11"/>
      <c r="H422" s="252"/>
      <c r="I422" s="23"/>
      <c r="L422" s="11"/>
      <c r="M422" s="14"/>
      <c r="N422" s="11"/>
      <c r="O422" s="11"/>
      <c r="P422" s="11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s="22" customFormat="1" ht="36" customHeight="1" thickTop="1" thickBot="1" x14ac:dyDescent="0.35">
      <c r="A423" s="16"/>
      <c r="B423" s="80"/>
      <c r="C423" s="17"/>
      <c r="D423" s="18"/>
      <c r="E423" s="19"/>
      <c r="F423" s="19"/>
      <c r="G423" s="17"/>
      <c r="H423" s="81"/>
      <c r="I423" s="20"/>
      <c r="L423" s="17"/>
      <c r="M423" s="21"/>
      <c r="N423" s="17"/>
      <c r="O423" s="17"/>
      <c r="P423" s="17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s="15" customFormat="1" ht="36" customHeight="1" thickTop="1" thickBot="1" x14ac:dyDescent="0.35">
      <c r="A424" s="10"/>
      <c r="B424" s="115"/>
      <c r="C424" s="11"/>
      <c r="D424" s="12"/>
      <c r="E424" s="13"/>
      <c r="F424" s="13"/>
      <c r="G424" s="11"/>
      <c r="H424" s="252"/>
      <c r="I424" s="23"/>
      <c r="L424" s="11"/>
      <c r="M424" s="14"/>
      <c r="N424" s="11"/>
      <c r="O424" s="11"/>
      <c r="P424" s="11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s="22" customFormat="1" ht="36" customHeight="1" thickTop="1" thickBot="1" x14ac:dyDescent="0.35">
      <c r="A425" s="16"/>
      <c r="B425" s="80"/>
      <c r="C425" s="17"/>
      <c r="D425" s="18"/>
      <c r="E425" s="19"/>
      <c r="F425" s="19"/>
      <c r="G425" s="17"/>
      <c r="H425" s="81"/>
      <c r="I425" s="20"/>
      <c r="L425" s="17"/>
      <c r="M425" s="21"/>
      <c r="N425" s="17"/>
      <c r="O425" s="17"/>
      <c r="P425" s="17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s="15" customFormat="1" ht="36" customHeight="1" thickTop="1" thickBot="1" x14ac:dyDescent="0.35">
      <c r="A426" s="10"/>
      <c r="B426" s="115"/>
      <c r="C426" s="11"/>
      <c r="D426" s="12"/>
      <c r="E426" s="13"/>
      <c r="F426" s="13"/>
      <c r="G426" s="11"/>
      <c r="H426" s="252"/>
      <c r="I426" s="23"/>
      <c r="L426" s="11"/>
      <c r="M426" s="14"/>
      <c r="N426" s="11"/>
      <c r="O426" s="11"/>
      <c r="P426" s="11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s="22" customFormat="1" ht="36" customHeight="1" thickTop="1" thickBot="1" x14ac:dyDescent="0.35">
      <c r="A427" s="16"/>
      <c r="B427" s="80"/>
      <c r="C427" s="17"/>
      <c r="D427" s="18"/>
      <c r="E427" s="19"/>
      <c r="F427" s="19"/>
      <c r="G427" s="17"/>
      <c r="H427" s="81"/>
      <c r="I427" s="20"/>
      <c r="L427" s="17"/>
      <c r="M427" s="21"/>
      <c r="N427" s="17"/>
      <c r="O427" s="17"/>
      <c r="P427" s="17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s="15" customFormat="1" ht="36" customHeight="1" thickTop="1" thickBot="1" x14ac:dyDescent="0.35">
      <c r="A428" s="10"/>
      <c r="B428" s="115"/>
      <c r="C428" s="11"/>
      <c r="D428" s="12"/>
      <c r="E428" s="13"/>
      <c r="F428" s="13"/>
      <c r="G428" s="11"/>
      <c r="H428" s="252"/>
      <c r="I428" s="23"/>
      <c r="L428" s="11"/>
      <c r="M428" s="14"/>
      <c r="N428" s="11"/>
      <c r="O428" s="11"/>
      <c r="P428" s="11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s="22" customFormat="1" ht="36" customHeight="1" thickTop="1" thickBot="1" x14ac:dyDescent="0.35">
      <c r="A429" s="16"/>
      <c r="B429" s="80"/>
      <c r="C429" s="17"/>
      <c r="D429" s="18"/>
      <c r="E429" s="19"/>
      <c r="F429" s="19"/>
      <c r="G429" s="17"/>
      <c r="H429" s="81"/>
      <c r="I429" s="20"/>
      <c r="L429" s="17"/>
      <c r="M429" s="21"/>
      <c r="N429" s="17"/>
      <c r="O429" s="17"/>
      <c r="P429" s="17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s="15" customFormat="1" ht="36" customHeight="1" thickTop="1" thickBot="1" x14ac:dyDescent="0.35">
      <c r="A430" s="10"/>
      <c r="B430" s="115"/>
      <c r="C430" s="11"/>
      <c r="D430" s="12"/>
      <c r="E430" s="13"/>
      <c r="F430" s="13"/>
      <c r="G430" s="11"/>
      <c r="H430" s="252"/>
      <c r="I430" s="23"/>
      <c r="L430" s="11"/>
      <c r="M430" s="14"/>
      <c r="N430" s="11"/>
      <c r="O430" s="11"/>
      <c r="P430" s="11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s="22" customFormat="1" ht="36" customHeight="1" thickTop="1" thickBot="1" x14ac:dyDescent="0.35">
      <c r="A431" s="16"/>
      <c r="B431" s="80"/>
      <c r="C431" s="17"/>
      <c r="D431" s="18"/>
      <c r="E431" s="19"/>
      <c r="F431" s="19"/>
      <c r="G431" s="17"/>
      <c r="H431" s="81"/>
      <c r="I431" s="20"/>
      <c r="L431" s="17"/>
      <c r="M431" s="21"/>
      <c r="N431" s="17"/>
      <c r="O431" s="17"/>
      <c r="P431" s="17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s="15" customFormat="1" ht="36" customHeight="1" thickTop="1" thickBot="1" x14ac:dyDescent="0.35">
      <c r="A432" s="10"/>
      <c r="B432" s="115"/>
      <c r="C432" s="11"/>
      <c r="D432" s="12"/>
      <c r="E432" s="13"/>
      <c r="F432" s="13"/>
      <c r="G432" s="11"/>
      <c r="H432" s="252"/>
      <c r="I432" s="23"/>
      <c r="L432" s="11"/>
      <c r="M432" s="14"/>
      <c r="N432" s="11"/>
      <c r="O432" s="11"/>
      <c r="P432" s="11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s="22" customFormat="1" ht="36" customHeight="1" thickTop="1" thickBot="1" x14ac:dyDescent="0.35">
      <c r="A433" s="16"/>
      <c r="B433" s="80"/>
      <c r="C433" s="17"/>
      <c r="D433" s="18"/>
      <c r="E433" s="19"/>
      <c r="F433" s="19"/>
      <c r="G433" s="17"/>
      <c r="H433" s="81"/>
      <c r="I433" s="20"/>
      <c r="L433" s="17"/>
      <c r="M433" s="21"/>
      <c r="N433" s="17"/>
      <c r="O433" s="17"/>
      <c r="P433" s="17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s="15" customFormat="1" ht="36" customHeight="1" thickTop="1" thickBot="1" x14ac:dyDescent="0.35">
      <c r="A434" s="10"/>
      <c r="B434" s="115"/>
      <c r="C434" s="11"/>
      <c r="D434" s="12"/>
      <c r="E434" s="13"/>
      <c r="F434" s="13"/>
      <c r="G434" s="11"/>
      <c r="H434" s="252"/>
      <c r="I434" s="23"/>
      <c r="L434" s="11"/>
      <c r="M434" s="14"/>
      <c r="N434" s="11"/>
      <c r="O434" s="11"/>
      <c r="P434" s="11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s="22" customFormat="1" ht="36" customHeight="1" thickTop="1" thickBot="1" x14ac:dyDescent="0.35">
      <c r="A435" s="16"/>
      <c r="B435" s="80"/>
      <c r="C435" s="17"/>
      <c r="D435" s="18"/>
      <c r="E435" s="19"/>
      <c r="F435" s="19"/>
      <c r="G435" s="17"/>
      <c r="H435" s="81"/>
      <c r="I435" s="20"/>
      <c r="L435" s="17"/>
      <c r="M435" s="21"/>
      <c r="N435" s="17"/>
      <c r="O435" s="17"/>
      <c r="P435" s="17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s="15" customFormat="1" ht="36" customHeight="1" thickTop="1" thickBot="1" x14ac:dyDescent="0.35">
      <c r="A436" s="10"/>
      <c r="B436" s="115"/>
      <c r="C436" s="11"/>
      <c r="D436" s="12"/>
      <c r="E436" s="13"/>
      <c r="F436" s="13"/>
      <c r="G436" s="11"/>
      <c r="H436" s="252"/>
      <c r="I436" s="23"/>
      <c r="L436" s="11"/>
      <c r="M436" s="14"/>
      <c r="N436" s="11"/>
      <c r="O436" s="11"/>
      <c r="P436" s="11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s="22" customFormat="1" ht="36" customHeight="1" thickTop="1" thickBot="1" x14ac:dyDescent="0.35">
      <c r="A437" s="16"/>
      <c r="B437" s="80"/>
      <c r="C437" s="17"/>
      <c r="D437" s="18"/>
      <c r="E437" s="19"/>
      <c r="F437" s="19"/>
      <c r="G437" s="17"/>
      <c r="H437" s="81"/>
      <c r="I437" s="20"/>
      <c r="L437" s="17"/>
      <c r="M437" s="21"/>
      <c r="N437" s="17"/>
      <c r="O437" s="17"/>
      <c r="P437" s="17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s="15" customFormat="1" ht="36" customHeight="1" thickTop="1" thickBot="1" x14ac:dyDescent="0.35">
      <c r="A438" s="10"/>
      <c r="B438" s="115"/>
      <c r="C438" s="11"/>
      <c r="D438" s="12"/>
      <c r="E438" s="13"/>
      <c r="F438" s="13"/>
      <c r="G438" s="11"/>
      <c r="H438" s="252"/>
      <c r="I438" s="23"/>
      <c r="L438" s="11"/>
      <c r="M438" s="14"/>
      <c r="N438" s="11"/>
      <c r="O438" s="11"/>
      <c r="P438" s="11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s="22" customFormat="1" ht="36" customHeight="1" thickTop="1" thickBot="1" x14ac:dyDescent="0.35">
      <c r="A439" s="16"/>
      <c r="B439" s="80"/>
      <c r="C439" s="17"/>
      <c r="D439" s="18"/>
      <c r="E439" s="19"/>
      <c r="F439" s="19"/>
      <c r="G439" s="17"/>
      <c r="H439" s="81"/>
      <c r="I439" s="20"/>
      <c r="L439" s="17"/>
      <c r="M439" s="21"/>
      <c r="N439" s="17"/>
      <c r="O439" s="17"/>
      <c r="P439" s="17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s="15" customFormat="1" ht="36" customHeight="1" thickTop="1" thickBot="1" x14ac:dyDescent="0.35">
      <c r="A440" s="10"/>
      <c r="B440" s="115"/>
      <c r="C440" s="11"/>
      <c r="D440" s="12"/>
      <c r="E440" s="13"/>
      <c r="F440" s="13"/>
      <c r="G440" s="11"/>
      <c r="H440" s="252"/>
      <c r="I440" s="23"/>
      <c r="L440" s="11"/>
      <c r="M440" s="14"/>
      <c r="N440" s="11"/>
      <c r="O440" s="11"/>
      <c r="P440" s="11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s="22" customFormat="1" ht="36" customHeight="1" thickTop="1" thickBot="1" x14ac:dyDescent="0.35">
      <c r="A441" s="16"/>
      <c r="B441" s="80"/>
      <c r="C441" s="17"/>
      <c r="D441" s="18"/>
      <c r="E441" s="19"/>
      <c r="F441" s="19"/>
      <c r="G441" s="17"/>
      <c r="H441" s="81"/>
      <c r="I441" s="20"/>
      <c r="L441" s="17"/>
      <c r="M441" s="21"/>
      <c r="N441" s="17"/>
      <c r="O441" s="17"/>
      <c r="P441" s="17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s="15" customFormat="1" ht="36" customHeight="1" thickTop="1" thickBot="1" x14ac:dyDescent="0.35">
      <c r="A442" s="10"/>
      <c r="B442" s="115"/>
      <c r="C442" s="11"/>
      <c r="D442" s="12"/>
      <c r="E442" s="13"/>
      <c r="F442" s="13"/>
      <c r="G442" s="11"/>
      <c r="H442" s="252"/>
      <c r="I442" s="23"/>
      <c r="L442" s="11"/>
      <c r="M442" s="14"/>
      <c r="N442" s="11"/>
      <c r="O442" s="11"/>
      <c r="P442" s="11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s="22" customFormat="1" ht="36" customHeight="1" thickTop="1" thickBot="1" x14ac:dyDescent="0.35">
      <c r="A443" s="16"/>
      <c r="B443" s="80"/>
      <c r="C443" s="17"/>
      <c r="D443" s="18"/>
      <c r="E443" s="19"/>
      <c r="F443" s="19"/>
      <c r="G443" s="17"/>
      <c r="H443" s="81"/>
      <c r="I443" s="20"/>
      <c r="L443" s="17"/>
      <c r="M443" s="21"/>
      <c r="N443" s="17"/>
      <c r="O443" s="17"/>
      <c r="P443" s="17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s="15" customFormat="1" ht="36" customHeight="1" thickTop="1" thickBot="1" x14ac:dyDescent="0.35">
      <c r="A444" s="10"/>
      <c r="B444" s="115"/>
      <c r="C444" s="11"/>
      <c r="D444" s="12"/>
      <c r="E444" s="13"/>
      <c r="F444" s="13"/>
      <c r="G444" s="11"/>
      <c r="H444" s="252"/>
      <c r="I444" s="23"/>
      <c r="L444" s="11"/>
      <c r="M444" s="14"/>
      <c r="N444" s="11"/>
      <c r="O444" s="11"/>
      <c r="P444" s="11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s="22" customFormat="1" ht="36" customHeight="1" thickTop="1" thickBot="1" x14ac:dyDescent="0.35">
      <c r="A445" s="16"/>
      <c r="B445" s="80"/>
      <c r="C445" s="17"/>
      <c r="D445" s="18"/>
      <c r="E445" s="19"/>
      <c r="F445" s="19"/>
      <c r="G445" s="17"/>
      <c r="H445" s="81"/>
      <c r="I445" s="20"/>
      <c r="L445" s="17"/>
      <c r="M445" s="21"/>
      <c r="N445" s="17"/>
      <c r="O445" s="17"/>
      <c r="P445" s="17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s="15" customFormat="1" ht="36" customHeight="1" thickTop="1" thickBot="1" x14ac:dyDescent="0.35">
      <c r="A446" s="10"/>
      <c r="B446" s="115"/>
      <c r="C446" s="11"/>
      <c r="D446" s="12"/>
      <c r="E446" s="13"/>
      <c r="F446" s="13"/>
      <c r="G446" s="11"/>
      <c r="H446" s="252"/>
      <c r="I446" s="23"/>
      <c r="L446" s="11"/>
      <c r="M446" s="14"/>
      <c r="N446" s="11"/>
      <c r="O446" s="11"/>
      <c r="P446" s="11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s="22" customFormat="1" ht="36" customHeight="1" thickTop="1" thickBot="1" x14ac:dyDescent="0.35">
      <c r="A447" s="16"/>
      <c r="B447" s="80"/>
      <c r="C447" s="17"/>
      <c r="D447" s="18"/>
      <c r="E447" s="19"/>
      <c r="F447" s="19"/>
      <c r="G447" s="17"/>
      <c r="H447" s="81"/>
      <c r="I447" s="20"/>
      <c r="L447" s="17"/>
      <c r="M447" s="21"/>
      <c r="N447" s="17"/>
      <c r="O447" s="17"/>
      <c r="P447" s="17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s="15" customFormat="1" ht="36" customHeight="1" thickTop="1" thickBot="1" x14ac:dyDescent="0.35">
      <c r="A448" s="10"/>
      <c r="B448" s="115"/>
      <c r="C448" s="11"/>
      <c r="D448" s="12"/>
      <c r="E448" s="13"/>
      <c r="F448" s="13"/>
      <c r="G448" s="11"/>
      <c r="H448" s="252"/>
      <c r="I448" s="23"/>
      <c r="L448" s="11"/>
      <c r="M448" s="14"/>
      <c r="N448" s="11"/>
      <c r="O448" s="11"/>
      <c r="P448" s="11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s="22" customFormat="1" ht="36" customHeight="1" thickTop="1" thickBot="1" x14ac:dyDescent="0.35">
      <c r="A449" s="16"/>
      <c r="B449" s="80"/>
      <c r="C449" s="17"/>
      <c r="D449" s="18"/>
      <c r="E449" s="19"/>
      <c r="F449" s="19"/>
      <c r="G449" s="17"/>
      <c r="H449" s="81"/>
      <c r="I449" s="20"/>
      <c r="L449" s="17"/>
      <c r="M449" s="21"/>
      <c r="N449" s="17"/>
      <c r="O449" s="17"/>
      <c r="P449" s="17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s="15" customFormat="1" ht="36" customHeight="1" thickTop="1" thickBot="1" x14ac:dyDescent="0.35">
      <c r="A450" s="10"/>
      <c r="B450" s="115"/>
      <c r="C450" s="11"/>
      <c r="D450" s="12"/>
      <c r="E450" s="13"/>
      <c r="F450" s="13"/>
      <c r="G450" s="11"/>
      <c r="H450" s="252"/>
      <c r="I450" s="23"/>
      <c r="L450" s="11"/>
      <c r="M450" s="14"/>
      <c r="N450" s="11"/>
      <c r="O450" s="11"/>
      <c r="P450" s="11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s="22" customFormat="1" ht="36" customHeight="1" thickTop="1" thickBot="1" x14ac:dyDescent="0.35">
      <c r="A451" s="16"/>
      <c r="B451" s="80"/>
      <c r="C451" s="17"/>
      <c r="D451" s="18"/>
      <c r="E451" s="19"/>
      <c r="F451" s="19"/>
      <c r="G451" s="17"/>
      <c r="H451" s="81"/>
      <c r="I451" s="20"/>
      <c r="L451" s="17"/>
      <c r="M451" s="21"/>
      <c r="N451" s="17"/>
      <c r="O451" s="17"/>
      <c r="P451" s="17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s="15" customFormat="1" ht="36" customHeight="1" thickTop="1" thickBot="1" x14ac:dyDescent="0.35">
      <c r="A452" s="10"/>
      <c r="B452" s="115"/>
      <c r="C452" s="11"/>
      <c r="D452" s="12"/>
      <c r="E452" s="13"/>
      <c r="F452" s="13"/>
      <c r="G452" s="11"/>
      <c r="H452" s="252"/>
      <c r="I452" s="23"/>
      <c r="L452" s="11"/>
      <c r="M452" s="14"/>
      <c r="N452" s="11"/>
      <c r="O452" s="11"/>
      <c r="P452" s="11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s="22" customFormat="1" ht="36" customHeight="1" thickTop="1" thickBot="1" x14ac:dyDescent="0.35">
      <c r="A453" s="16"/>
      <c r="B453" s="80"/>
      <c r="C453" s="17"/>
      <c r="D453" s="18"/>
      <c r="E453" s="19"/>
      <c r="F453" s="19"/>
      <c r="G453" s="17"/>
      <c r="H453" s="81"/>
      <c r="I453" s="20"/>
      <c r="L453" s="17"/>
      <c r="M453" s="21"/>
      <c r="N453" s="17"/>
      <c r="O453" s="17"/>
      <c r="P453" s="17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s="15" customFormat="1" ht="36" customHeight="1" thickTop="1" thickBot="1" x14ac:dyDescent="0.35">
      <c r="A454" s="10"/>
      <c r="B454" s="115"/>
      <c r="C454" s="11"/>
      <c r="D454" s="12"/>
      <c r="E454" s="13"/>
      <c r="F454" s="13"/>
      <c r="G454" s="11"/>
      <c r="H454" s="252"/>
      <c r="I454" s="23"/>
      <c r="L454" s="11"/>
      <c r="M454" s="14"/>
      <c r="N454" s="11"/>
      <c r="O454" s="11"/>
      <c r="P454" s="11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s="22" customFormat="1" ht="36" customHeight="1" thickTop="1" thickBot="1" x14ac:dyDescent="0.35">
      <c r="A455" s="16"/>
      <c r="B455" s="80"/>
      <c r="C455" s="17"/>
      <c r="D455" s="18"/>
      <c r="E455" s="19"/>
      <c r="F455" s="19"/>
      <c r="G455" s="17"/>
      <c r="H455" s="81"/>
      <c r="I455" s="20"/>
      <c r="L455" s="17"/>
      <c r="M455" s="21"/>
      <c r="N455" s="17"/>
      <c r="O455" s="17"/>
      <c r="P455" s="17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s="15" customFormat="1" ht="36" customHeight="1" thickTop="1" thickBot="1" x14ac:dyDescent="0.35">
      <c r="A456" s="10"/>
      <c r="B456" s="115"/>
      <c r="C456" s="11"/>
      <c r="D456" s="12"/>
      <c r="E456" s="13"/>
      <c r="F456" s="13"/>
      <c r="G456" s="11"/>
      <c r="H456" s="252"/>
      <c r="I456" s="23"/>
      <c r="L456" s="11"/>
      <c r="M456" s="14"/>
      <c r="N456" s="11"/>
      <c r="O456" s="11"/>
      <c r="P456" s="11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s="22" customFormat="1" ht="36" customHeight="1" thickTop="1" thickBot="1" x14ac:dyDescent="0.35">
      <c r="A457" s="16"/>
      <c r="B457" s="80"/>
      <c r="C457" s="17"/>
      <c r="D457" s="18"/>
      <c r="E457" s="19"/>
      <c r="F457" s="19"/>
      <c r="G457" s="17"/>
      <c r="H457" s="81"/>
      <c r="I457" s="20"/>
      <c r="L457" s="17"/>
      <c r="M457" s="21"/>
      <c r="N457" s="17"/>
      <c r="O457" s="17"/>
      <c r="P457" s="17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s="15" customFormat="1" ht="36" customHeight="1" thickTop="1" thickBot="1" x14ac:dyDescent="0.35">
      <c r="A458" s="10"/>
      <c r="B458" s="115"/>
      <c r="C458" s="11"/>
      <c r="D458" s="12"/>
      <c r="E458" s="13"/>
      <c r="F458" s="13"/>
      <c r="G458" s="11"/>
      <c r="H458" s="252"/>
      <c r="I458" s="23"/>
      <c r="L458" s="11"/>
      <c r="M458" s="14"/>
      <c r="N458" s="11"/>
      <c r="O458" s="11"/>
      <c r="P458" s="11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s="22" customFormat="1" ht="36" customHeight="1" thickTop="1" thickBot="1" x14ac:dyDescent="0.35">
      <c r="A459" s="16"/>
      <c r="B459" s="80"/>
      <c r="C459" s="17"/>
      <c r="D459" s="18"/>
      <c r="E459" s="19"/>
      <c r="F459" s="19"/>
      <c r="G459" s="17"/>
      <c r="H459" s="81"/>
      <c r="I459" s="20"/>
      <c r="L459" s="17"/>
      <c r="M459" s="21"/>
      <c r="N459" s="17"/>
      <c r="O459" s="17"/>
      <c r="P459" s="17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s="15" customFormat="1" ht="36" customHeight="1" thickTop="1" thickBot="1" x14ac:dyDescent="0.35">
      <c r="A460" s="10"/>
      <c r="B460" s="115"/>
      <c r="C460" s="11"/>
      <c r="D460" s="12"/>
      <c r="E460" s="13"/>
      <c r="F460" s="13"/>
      <c r="G460" s="11"/>
      <c r="H460" s="252"/>
      <c r="I460" s="23"/>
      <c r="L460" s="11"/>
      <c r="M460" s="14"/>
      <c r="N460" s="11"/>
      <c r="O460" s="11"/>
      <c r="P460" s="11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s="22" customFormat="1" ht="36" customHeight="1" thickTop="1" thickBot="1" x14ac:dyDescent="0.35">
      <c r="A461" s="16"/>
      <c r="B461" s="80"/>
      <c r="C461" s="17"/>
      <c r="D461" s="18"/>
      <c r="E461" s="19"/>
      <c r="F461" s="19"/>
      <c r="G461" s="17"/>
      <c r="H461" s="81"/>
      <c r="I461" s="20"/>
      <c r="L461" s="17"/>
      <c r="M461" s="21"/>
      <c r="N461" s="17"/>
      <c r="O461" s="17"/>
      <c r="P461" s="17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s="15" customFormat="1" ht="36" customHeight="1" thickTop="1" thickBot="1" x14ac:dyDescent="0.35">
      <c r="A462" s="10"/>
      <c r="B462" s="115"/>
      <c r="C462" s="11"/>
      <c r="D462" s="12"/>
      <c r="E462" s="13"/>
      <c r="F462" s="13"/>
      <c r="G462" s="11"/>
      <c r="H462" s="252"/>
      <c r="I462" s="23"/>
      <c r="L462" s="11"/>
      <c r="M462" s="14"/>
      <c r="N462" s="11"/>
      <c r="O462" s="11"/>
      <c r="P462" s="11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s="22" customFormat="1" ht="36" customHeight="1" thickTop="1" thickBot="1" x14ac:dyDescent="0.35">
      <c r="A463" s="16"/>
      <c r="B463" s="80"/>
      <c r="C463" s="17"/>
      <c r="D463" s="18"/>
      <c r="E463" s="19"/>
      <c r="F463" s="19"/>
      <c r="G463" s="17"/>
      <c r="H463" s="81"/>
      <c r="I463" s="20"/>
      <c r="L463" s="17"/>
      <c r="M463" s="21"/>
      <c r="N463" s="17"/>
      <c r="O463" s="17"/>
      <c r="P463" s="17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s="15" customFormat="1" ht="36" customHeight="1" thickTop="1" thickBot="1" x14ac:dyDescent="0.35">
      <c r="A464" s="10"/>
      <c r="B464" s="115"/>
      <c r="C464" s="11"/>
      <c r="D464" s="12"/>
      <c r="E464" s="13"/>
      <c r="F464" s="13"/>
      <c r="G464" s="11"/>
      <c r="H464" s="252"/>
      <c r="I464" s="23"/>
      <c r="L464" s="11"/>
      <c r="M464" s="14"/>
      <c r="N464" s="11"/>
      <c r="O464" s="11"/>
      <c r="P464" s="11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s="22" customFormat="1" ht="36" customHeight="1" thickTop="1" thickBot="1" x14ac:dyDescent="0.35">
      <c r="A465" s="16"/>
      <c r="B465" s="80"/>
      <c r="C465" s="17"/>
      <c r="D465" s="18"/>
      <c r="E465" s="19"/>
      <c r="F465" s="19"/>
      <c r="G465" s="17"/>
      <c r="H465" s="81"/>
      <c r="I465" s="20"/>
      <c r="L465" s="17"/>
      <c r="M465" s="21"/>
      <c r="N465" s="17"/>
      <c r="O465" s="17"/>
      <c r="P465" s="17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s="15" customFormat="1" ht="36" customHeight="1" thickTop="1" thickBot="1" x14ac:dyDescent="0.35">
      <c r="A466" s="10"/>
      <c r="B466" s="115"/>
      <c r="C466" s="11"/>
      <c r="D466" s="12"/>
      <c r="E466" s="13"/>
      <c r="F466" s="13"/>
      <c r="G466" s="11"/>
      <c r="H466" s="252"/>
      <c r="I466" s="23"/>
      <c r="L466" s="11"/>
      <c r="M466" s="14"/>
      <c r="N466" s="11"/>
      <c r="O466" s="11"/>
      <c r="P466" s="11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s="22" customFormat="1" ht="36" customHeight="1" thickTop="1" thickBot="1" x14ac:dyDescent="0.35">
      <c r="A467" s="16"/>
      <c r="B467" s="80"/>
      <c r="C467" s="17"/>
      <c r="D467" s="18"/>
      <c r="E467" s="19"/>
      <c r="F467" s="19"/>
      <c r="G467" s="17"/>
      <c r="H467" s="81"/>
      <c r="I467" s="20"/>
      <c r="L467" s="17"/>
      <c r="M467" s="21"/>
      <c r="N467" s="17"/>
      <c r="O467" s="17"/>
      <c r="P467" s="17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s="15" customFormat="1" ht="36" customHeight="1" thickTop="1" thickBot="1" x14ac:dyDescent="0.35">
      <c r="A468" s="10"/>
      <c r="B468" s="115"/>
      <c r="C468" s="11"/>
      <c r="D468" s="12"/>
      <c r="E468" s="13"/>
      <c r="F468" s="13"/>
      <c r="G468" s="11"/>
      <c r="H468" s="252"/>
      <c r="I468" s="23"/>
      <c r="L468" s="11"/>
      <c r="M468" s="14"/>
      <c r="N468" s="11"/>
      <c r="O468" s="11"/>
      <c r="P468" s="11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s="22" customFormat="1" ht="36" customHeight="1" thickTop="1" thickBot="1" x14ac:dyDescent="0.35">
      <c r="A469" s="16"/>
      <c r="B469" s="80"/>
      <c r="C469" s="17"/>
      <c r="D469" s="18"/>
      <c r="E469" s="19"/>
      <c r="F469" s="19"/>
      <c r="G469" s="17"/>
      <c r="H469" s="81"/>
      <c r="I469" s="20"/>
      <c r="L469" s="17"/>
      <c r="M469" s="21"/>
      <c r="N469" s="17"/>
      <c r="O469" s="17"/>
      <c r="P469" s="17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s="15" customFormat="1" ht="36" customHeight="1" thickTop="1" thickBot="1" x14ac:dyDescent="0.35">
      <c r="A470" s="10"/>
      <c r="B470" s="115"/>
      <c r="C470" s="11"/>
      <c r="D470" s="12"/>
      <c r="E470" s="13"/>
      <c r="F470" s="13"/>
      <c r="G470" s="11"/>
      <c r="H470" s="252"/>
      <c r="I470" s="23"/>
      <c r="L470" s="11"/>
      <c r="M470" s="14"/>
      <c r="N470" s="11"/>
      <c r="O470" s="11"/>
      <c r="P470" s="11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s="22" customFormat="1" ht="36" customHeight="1" thickTop="1" thickBot="1" x14ac:dyDescent="0.35">
      <c r="A471" s="16"/>
      <c r="B471" s="80"/>
      <c r="C471" s="17"/>
      <c r="D471" s="18"/>
      <c r="E471" s="19"/>
      <c r="F471" s="19"/>
      <c r="G471" s="17"/>
      <c r="H471" s="81"/>
      <c r="I471" s="20"/>
      <c r="L471" s="17"/>
      <c r="M471" s="21"/>
      <c r="N471" s="17"/>
      <c r="O471" s="17"/>
      <c r="P471" s="17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s="15" customFormat="1" ht="36" customHeight="1" thickTop="1" thickBot="1" x14ac:dyDescent="0.35">
      <c r="A472" s="10"/>
      <c r="B472" s="115"/>
      <c r="C472" s="11"/>
      <c r="D472" s="12"/>
      <c r="E472" s="13"/>
      <c r="F472" s="13"/>
      <c r="G472" s="11"/>
      <c r="H472" s="252"/>
      <c r="I472" s="23"/>
      <c r="L472" s="11"/>
      <c r="M472" s="14"/>
      <c r="N472" s="11"/>
      <c r="O472" s="11"/>
      <c r="P472" s="11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s="22" customFormat="1" ht="36" customHeight="1" thickTop="1" thickBot="1" x14ac:dyDescent="0.35">
      <c r="A473" s="16"/>
      <c r="B473" s="80"/>
      <c r="C473" s="17"/>
      <c r="D473" s="18"/>
      <c r="E473" s="19"/>
      <c r="F473" s="19"/>
      <c r="G473" s="17"/>
      <c r="H473" s="81"/>
      <c r="I473" s="20"/>
      <c r="L473" s="17"/>
      <c r="M473" s="21"/>
      <c r="N473" s="17"/>
      <c r="O473" s="17"/>
      <c r="P473" s="17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s="15" customFormat="1" ht="36" customHeight="1" thickTop="1" thickBot="1" x14ac:dyDescent="0.35">
      <c r="A474" s="10"/>
      <c r="B474" s="115"/>
      <c r="C474" s="11"/>
      <c r="D474" s="12"/>
      <c r="E474" s="13"/>
      <c r="F474" s="13"/>
      <c r="G474" s="11"/>
      <c r="H474" s="252"/>
      <c r="I474" s="23"/>
      <c r="L474" s="11"/>
      <c r="M474" s="14"/>
      <c r="N474" s="11"/>
      <c r="O474" s="11"/>
      <c r="P474" s="11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s="22" customFormat="1" ht="36" customHeight="1" thickTop="1" thickBot="1" x14ac:dyDescent="0.35">
      <c r="A475" s="16"/>
      <c r="B475" s="80"/>
      <c r="C475" s="17"/>
      <c r="D475" s="18"/>
      <c r="E475" s="19"/>
      <c r="F475" s="19"/>
      <c r="G475" s="17"/>
      <c r="H475" s="81"/>
      <c r="I475" s="20"/>
      <c r="L475" s="17"/>
      <c r="M475" s="21"/>
      <c r="N475" s="17"/>
      <c r="O475" s="17"/>
      <c r="P475" s="17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s="15" customFormat="1" ht="36" customHeight="1" thickTop="1" thickBot="1" x14ac:dyDescent="0.35">
      <c r="A476" s="10"/>
      <c r="B476" s="115"/>
      <c r="C476" s="11"/>
      <c r="D476" s="12"/>
      <c r="E476" s="13"/>
      <c r="F476" s="13"/>
      <c r="G476" s="11"/>
      <c r="H476" s="252"/>
      <c r="I476" s="23"/>
      <c r="L476" s="11"/>
      <c r="M476" s="14"/>
      <c r="N476" s="11"/>
      <c r="O476" s="11"/>
      <c r="P476" s="11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s="22" customFormat="1" ht="36" customHeight="1" thickTop="1" thickBot="1" x14ac:dyDescent="0.35">
      <c r="A477" s="16"/>
      <c r="B477" s="80"/>
      <c r="C477" s="17"/>
      <c r="D477" s="18"/>
      <c r="E477" s="19"/>
      <c r="F477" s="19"/>
      <c r="G477" s="17"/>
      <c r="H477" s="81"/>
      <c r="I477" s="20"/>
      <c r="L477" s="17"/>
      <c r="M477" s="21"/>
      <c r="N477" s="17"/>
      <c r="O477" s="17"/>
      <c r="P477" s="17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s="15" customFormat="1" ht="36" customHeight="1" thickTop="1" thickBot="1" x14ac:dyDescent="0.35">
      <c r="A478" s="10"/>
      <c r="B478" s="115"/>
      <c r="C478" s="11"/>
      <c r="D478" s="12"/>
      <c r="E478" s="13"/>
      <c r="F478" s="13"/>
      <c r="G478" s="11"/>
      <c r="H478" s="252"/>
      <c r="I478" s="23"/>
      <c r="L478" s="11"/>
      <c r="M478" s="14"/>
      <c r="N478" s="11"/>
      <c r="O478" s="11"/>
      <c r="P478" s="11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s="22" customFormat="1" ht="36" customHeight="1" thickTop="1" thickBot="1" x14ac:dyDescent="0.35">
      <c r="A479" s="16"/>
      <c r="B479" s="80"/>
      <c r="C479" s="17"/>
      <c r="D479" s="18"/>
      <c r="E479" s="19"/>
      <c r="F479" s="19"/>
      <c r="G479" s="17"/>
      <c r="H479" s="81"/>
      <c r="I479" s="20"/>
      <c r="L479" s="17"/>
      <c r="M479" s="21"/>
      <c r="N479" s="17"/>
      <c r="O479" s="17"/>
      <c r="P479" s="17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s="15" customFormat="1" ht="36" customHeight="1" thickTop="1" thickBot="1" x14ac:dyDescent="0.35">
      <c r="A480" s="10"/>
      <c r="B480" s="115"/>
      <c r="C480" s="11"/>
      <c r="D480" s="12"/>
      <c r="E480" s="13"/>
      <c r="F480" s="13"/>
      <c r="G480" s="11"/>
      <c r="H480" s="252"/>
      <c r="I480" s="23"/>
      <c r="L480" s="11"/>
      <c r="M480" s="14"/>
      <c r="N480" s="11"/>
      <c r="O480" s="11"/>
      <c r="P480" s="11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s="22" customFormat="1" ht="36" customHeight="1" thickTop="1" thickBot="1" x14ac:dyDescent="0.35">
      <c r="A481" s="16"/>
      <c r="B481" s="80"/>
      <c r="C481" s="17"/>
      <c r="D481" s="18"/>
      <c r="E481" s="19"/>
      <c r="F481" s="19"/>
      <c r="G481" s="17"/>
      <c r="H481" s="81"/>
      <c r="I481" s="20"/>
      <c r="L481" s="17"/>
      <c r="M481" s="21"/>
      <c r="N481" s="17"/>
      <c r="O481" s="17"/>
      <c r="P481" s="17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s="15" customFormat="1" ht="36" customHeight="1" thickTop="1" thickBot="1" x14ac:dyDescent="0.35">
      <c r="A482" s="10"/>
      <c r="B482" s="115"/>
      <c r="C482" s="11"/>
      <c r="D482" s="12"/>
      <c r="E482" s="13"/>
      <c r="F482" s="13"/>
      <c r="G482" s="11"/>
      <c r="H482" s="252"/>
      <c r="I482" s="23"/>
      <c r="L482" s="11"/>
      <c r="M482" s="14"/>
      <c r="N482" s="11"/>
      <c r="O482" s="11"/>
      <c r="P482" s="11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s="22" customFormat="1" ht="36" customHeight="1" thickTop="1" thickBot="1" x14ac:dyDescent="0.35">
      <c r="A483" s="16"/>
      <c r="B483" s="80"/>
      <c r="C483" s="17"/>
      <c r="D483" s="18"/>
      <c r="E483" s="19"/>
      <c r="F483" s="19"/>
      <c r="G483" s="17"/>
      <c r="H483" s="81"/>
      <c r="I483" s="20"/>
      <c r="L483" s="17"/>
      <c r="M483" s="21"/>
      <c r="N483" s="17"/>
      <c r="O483" s="17"/>
      <c r="P483" s="17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s="15" customFormat="1" ht="36" customHeight="1" thickTop="1" thickBot="1" x14ac:dyDescent="0.35">
      <c r="A484" s="10"/>
      <c r="B484" s="115"/>
      <c r="C484" s="11"/>
      <c r="D484" s="12"/>
      <c r="E484" s="13"/>
      <c r="F484" s="13"/>
      <c r="G484" s="11"/>
      <c r="H484" s="252"/>
      <c r="I484" s="23"/>
      <c r="L484" s="11"/>
      <c r="M484" s="14"/>
      <c r="N484" s="11"/>
      <c r="O484" s="11"/>
      <c r="P484" s="11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s="22" customFormat="1" ht="36" customHeight="1" thickTop="1" thickBot="1" x14ac:dyDescent="0.35">
      <c r="A485" s="16"/>
      <c r="B485" s="80"/>
      <c r="C485" s="17"/>
      <c r="D485" s="18"/>
      <c r="E485" s="19"/>
      <c r="F485" s="19"/>
      <c r="G485" s="17"/>
      <c r="H485" s="81"/>
      <c r="I485" s="20"/>
      <c r="L485" s="17"/>
      <c r="M485" s="21"/>
      <c r="N485" s="17"/>
      <c r="O485" s="17"/>
      <c r="P485" s="17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s="15" customFormat="1" ht="36" customHeight="1" thickTop="1" thickBot="1" x14ac:dyDescent="0.35">
      <c r="A486" s="10"/>
      <c r="B486" s="115"/>
      <c r="C486" s="11"/>
      <c r="D486" s="12"/>
      <c r="E486" s="13"/>
      <c r="F486" s="13"/>
      <c r="G486" s="11"/>
      <c r="H486" s="252"/>
      <c r="I486" s="23"/>
      <c r="L486" s="11"/>
      <c r="M486" s="14"/>
      <c r="N486" s="11"/>
      <c r="O486" s="11"/>
      <c r="P486" s="11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s="22" customFormat="1" ht="36" customHeight="1" thickTop="1" thickBot="1" x14ac:dyDescent="0.35">
      <c r="A487" s="16"/>
      <c r="B487" s="80"/>
      <c r="C487" s="17"/>
      <c r="D487" s="18"/>
      <c r="E487" s="19"/>
      <c r="F487" s="19"/>
      <c r="G487" s="17"/>
      <c r="H487" s="81"/>
      <c r="I487" s="20"/>
      <c r="L487" s="17"/>
      <c r="M487" s="21"/>
      <c r="N487" s="17"/>
      <c r="O487" s="17"/>
      <c r="P487" s="17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s="15" customFormat="1" ht="36" customHeight="1" thickTop="1" thickBot="1" x14ac:dyDescent="0.35">
      <c r="A488" s="10"/>
      <c r="B488" s="115"/>
      <c r="C488" s="11"/>
      <c r="D488" s="12"/>
      <c r="E488" s="13"/>
      <c r="F488" s="13"/>
      <c r="G488" s="11"/>
      <c r="H488" s="252"/>
      <c r="I488" s="23"/>
      <c r="L488" s="11"/>
      <c r="M488" s="14"/>
      <c r="N488" s="11"/>
      <c r="O488" s="11"/>
      <c r="P488" s="11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s="22" customFormat="1" ht="36" customHeight="1" thickTop="1" thickBot="1" x14ac:dyDescent="0.35">
      <c r="A489" s="16"/>
      <c r="B489" s="80"/>
      <c r="C489" s="17"/>
      <c r="D489" s="18"/>
      <c r="E489" s="19"/>
      <c r="F489" s="19"/>
      <c r="G489" s="17"/>
      <c r="H489" s="81"/>
      <c r="I489" s="20"/>
      <c r="L489" s="17"/>
      <c r="M489" s="21"/>
      <c r="N489" s="17"/>
      <c r="O489" s="17"/>
      <c r="P489" s="17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s="15" customFormat="1" ht="36" customHeight="1" thickTop="1" thickBot="1" x14ac:dyDescent="0.35">
      <c r="A490" s="10"/>
      <c r="B490" s="115"/>
      <c r="C490" s="11"/>
      <c r="D490" s="12"/>
      <c r="E490" s="13"/>
      <c r="F490" s="13"/>
      <c r="G490" s="11"/>
      <c r="H490" s="252"/>
      <c r="I490" s="23"/>
      <c r="L490" s="11"/>
      <c r="M490" s="14"/>
      <c r="N490" s="11"/>
      <c r="O490" s="11"/>
      <c r="P490" s="11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s="22" customFormat="1" ht="36" customHeight="1" thickTop="1" thickBot="1" x14ac:dyDescent="0.35">
      <c r="A491" s="16"/>
      <c r="B491" s="80"/>
      <c r="C491" s="17"/>
      <c r="D491" s="18"/>
      <c r="E491" s="19"/>
      <c r="F491" s="19"/>
      <c r="G491" s="17"/>
      <c r="H491" s="81"/>
      <c r="I491" s="20"/>
      <c r="L491" s="17"/>
      <c r="M491" s="21"/>
      <c r="N491" s="17"/>
      <c r="O491" s="17"/>
      <c r="P491" s="17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s="15" customFormat="1" ht="36" customHeight="1" thickTop="1" thickBot="1" x14ac:dyDescent="0.35">
      <c r="A492" s="10"/>
      <c r="B492" s="115"/>
      <c r="C492" s="11"/>
      <c r="D492" s="12"/>
      <c r="E492" s="13"/>
      <c r="F492" s="13"/>
      <c r="G492" s="11"/>
      <c r="H492" s="252"/>
      <c r="I492" s="23"/>
      <c r="L492" s="11"/>
      <c r="M492" s="14"/>
      <c r="N492" s="11"/>
      <c r="O492" s="11"/>
      <c r="P492" s="11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s="22" customFormat="1" ht="36" customHeight="1" thickTop="1" thickBot="1" x14ac:dyDescent="0.35">
      <c r="A493" s="16"/>
      <c r="B493" s="80"/>
      <c r="C493" s="17"/>
      <c r="D493" s="18"/>
      <c r="E493" s="19"/>
      <c r="F493" s="19"/>
      <c r="G493" s="17"/>
      <c r="H493" s="81"/>
      <c r="I493" s="20"/>
      <c r="L493" s="17"/>
      <c r="M493" s="21"/>
      <c r="N493" s="17"/>
      <c r="O493" s="17"/>
      <c r="P493" s="17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s="15" customFormat="1" ht="36" customHeight="1" thickTop="1" thickBot="1" x14ac:dyDescent="0.35">
      <c r="A494" s="10"/>
      <c r="B494" s="115"/>
      <c r="C494" s="11"/>
      <c r="D494" s="12"/>
      <c r="E494" s="13"/>
      <c r="F494" s="13"/>
      <c r="G494" s="11"/>
      <c r="H494" s="252"/>
      <c r="I494" s="23"/>
      <c r="L494" s="11"/>
      <c r="M494" s="14"/>
      <c r="N494" s="11"/>
      <c r="O494" s="11"/>
      <c r="P494" s="11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s="22" customFormat="1" ht="36" customHeight="1" thickTop="1" thickBot="1" x14ac:dyDescent="0.35">
      <c r="A495" s="16"/>
      <c r="B495" s="80"/>
      <c r="C495" s="17"/>
      <c r="D495" s="18"/>
      <c r="E495" s="19"/>
      <c r="F495" s="19"/>
      <c r="G495" s="17"/>
      <c r="H495" s="81"/>
      <c r="I495" s="20"/>
      <c r="L495" s="17"/>
      <c r="M495" s="21"/>
      <c r="N495" s="17"/>
      <c r="O495" s="17"/>
      <c r="P495" s="17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s="15" customFormat="1" ht="36" customHeight="1" thickTop="1" thickBot="1" x14ac:dyDescent="0.35">
      <c r="A496" s="10"/>
      <c r="B496" s="115"/>
      <c r="C496" s="11"/>
      <c r="D496" s="12"/>
      <c r="E496" s="13"/>
      <c r="F496" s="13"/>
      <c r="G496" s="11"/>
      <c r="H496" s="252"/>
      <c r="I496" s="23"/>
      <c r="L496" s="11"/>
      <c r="M496" s="14"/>
      <c r="N496" s="11"/>
      <c r="O496" s="11"/>
      <c r="P496" s="11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s="22" customFormat="1" ht="36" customHeight="1" thickTop="1" thickBot="1" x14ac:dyDescent="0.35">
      <c r="A497" s="16"/>
      <c r="B497" s="80"/>
      <c r="C497" s="17"/>
      <c r="D497" s="18"/>
      <c r="E497" s="19"/>
      <c r="F497" s="19"/>
      <c r="G497" s="17"/>
      <c r="H497" s="81"/>
      <c r="I497" s="20"/>
      <c r="L497" s="17"/>
      <c r="M497" s="21"/>
      <c r="N497" s="17"/>
      <c r="O497" s="17"/>
      <c r="P497" s="17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s="15" customFormat="1" ht="36" customHeight="1" thickTop="1" thickBot="1" x14ac:dyDescent="0.35">
      <c r="A498" s="10"/>
      <c r="B498" s="115"/>
      <c r="C498" s="11"/>
      <c r="D498" s="12"/>
      <c r="E498" s="13"/>
      <c r="F498" s="13"/>
      <c r="G498" s="11"/>
      <c r="H498" s="252"/>
      <c r="I498" s="23"/>
      <c r="L498" s="11"/>
      <c r="M498" s="14"/>
      <c r="N498" s="11"/>
      <c r="O498" s="11"/>
      <c r="P498" s="11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s="22" customFormat="1" ht="36" customHeight="1" thickTop="1" thickBot="1" x14ac:dyDescent="0.35">
      <c r="A499" s="16"/>
      <c r="B499" s="80"/>
      <c r="C499" s="17"/>
      <c r="D499" s="18"/>
      <c r="E499" s="19"/>
      <c r="F499" s="19"/>
      <c r="G499" s="17"/>
      <c r="H499" s="81"/>
      <c r="I499" s="20"/>
      <c r="L499" s="17"/>
      <c r="M499" s="21"/>
      <c r="N499" s="17"/>
      <c r="O499" s="17"/>
      <c r="P499" s="17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s="15" customFormat="1" ht="36" customHeight="1" thickTop="1" thickBot="1" x14ac:dyDescent="0.35">
      <c r="A500" s="10"/>
      <c r="B500" s="115"/>
      <c r="C500" s="11"/>
      <c r="D500" s="12"/>
      <c r="E500" s="13"/>
      <c r="F500" s="13"/>
      <c r="G500" s="11"/>
      <c r="H500" s="252"/>
      <c r="I500" s="23"/>
      <c r="L500" s="11"/>
      <c r="M500" s="14"/>
      <c r="N500" s="11"/>
      <c r="O500" s="11"/>
      <c r="P500" s="11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s="22" customFormat="1" ht="36" customHeight="1" thickTop="1" thickBot="1" x14ac:dyDescent="0.35">
      <c r="A501" s="16"/>
      <c r="B501" s="80"/>
      <c r="C501" s="17"/>
      <c r="D501" s="18"/>
      <c r="E501" s="19"/>
      <c r="F501" s="19"/>
      <c r="G501" s="17"/>
      <c r="H501" s="81"/>
      <c r="I501" s="20"/>
      <c r="L501" s="17"/>
      <c r="M501" s="21"/>
      <c r="N501" s="17"/>
      <c r="O501" s="17"/>
      <c r="P501" s="17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s="15" customFormat="1" ht="36" customHeight="1" thickTop="1" thickBot="1" x14ac:dyDescent="0.35">
      <c r="A502" s="10"/>
      <c r="B502" s="115"/>
      <c r="C502" s="11"/>
      <c r="D502" s="12"/>
      <c r="E502" s="13"/>
      <c r="F502" s="13"/>
      <c r="G502" s="11"/>
      <c r="H502" s="252"/>
      <c r="I502" s="23"/>
      <c r="L502" s="11"/>
      <c r="M502" s="14"/>
      <c r="N502" s="11"/>
      <c r="O502" s="11"/>
      <c r="P502" s="11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s="22" customFormat="1" ht="36" customHeight="1" thickTop="1" thickBot="1" x14ac:dyDescent="0.35">
      <c r="A503" s="16"/>
      <c r="B503" s="80"/>
      <c r="C503" s="17"/>
      <c r="D503" s="18"/>
      <c r="E503" s="19"/>
      <c r="F503" s="19"/>
      <c r="G503" s="17"/>
      <c r="H503" s="81"/>
      <c r="I503" s="20"/>
      <c r="L503" s="17"/>
      <c r="M503" s="21"/>
      <c r="N503" s="17"/>
      <c r="O503" s="17"/>
      <c r="P503" s="17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s="15" customFormat="1" ht="36" customHeight="1" thickTop="1" thickBot="1" x14ac:dyDescent="0.35">
      <c r="A504" s="10"/>
      <c r="B504" s="115"/>
      <c r="C504" s="11"/>
      <c r="D504" s="12"/>
      <c r="E504" s="13"/>
      <c r="F504" s="13"/>
      <c r="G504" s="11"/>
      <c r="H504" s="252"/>
      <c r="I504" s="23"/>
      <c r="L504" s="11"/>
      <c r="M504" s="14"/>
      <c r="N504" s="11"/>
      <c r="O504" s="11"/>
      <c r="P504" s="11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s="22" customFormat="1" ht="36" customHeight="1" thickTop="1" thickBot="1" x14ac:dyDescent="0.35">
      <c r="A505" s="16"/>
      <c r="B505" s="80"/>
      <c r="C505" s="17"/>
      <c r="D505" s="18"/>
      <c r="E505" s="19"/>
      <c r="F505" s="19"/>
      <c r="G505" s="17"/>
      <c r="H505" s="81"/>
      <c r="I505" s="20"/>
      <c r="L505" s="17"/>
      <c r="M505" s="21"/>
      <c r="N505" s="17"/>
      <c r="O505" s="17"/>
      <c r="P505" s="17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s="15" customFormat="1" ht="36" customHeight="1" thickTop="1" thickBot="1" x14ac:dyDescent="0.35">
      <c r="A506" s="10"/>
      <c r="B506" s="115"/>
      <c r="C506" s="11"/>
      <c r="D506" s="12"/>
      <c r="E506" s="13"/>
      <c r="F506" s="13"/>
      <c r="G506" s="11"/>
      <c r="H506" s="252"/>
      <c r="I506" s="23"/>
      <c r="L506" s="11"/>
      <c r="M506" s="14"/>
      <c r="N506" s="11"/>
      <c r="O506" s="11"/>
      <c r="P506" s="11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s="22" customFormat="1" ht="36" customHeight="1" thickTop="1" thickBot="1" x14ac:dyDescent="0.35">
      <c r="A507" s="16"/>
      <c r="B507" s="80"/>
      <c r="C507" s="17"/>
      <c r="D507" s="18"/>
      <c r="E507" s="19"/>
      <c r="F507" s="19"/>
      <c r="G507" s="17"/>
      <c r="H507" s="81"/>
      <c r="I507" s="20"/>
      <c r="L507" s="17"/>
      <c r="M507" s="21"/>
      <c r="N507" s="17"/>
      <c r="O507" s="17"/>
      <c r="P507" s="17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s="15" customFormat="1" ht="36" customHeight="1" thickTop="1" thickBot="1" x14ac:dyDescent="0.35">
      <c r="A508" s="10"/>
      <c r="B508" s="115"/>
      <c r="C508" s="11"/>
      <c r="D508" s="12"/>
      <c r="E508" s="13"/>
      <c r="F508" s="13"/>
      <c r="G508" s="11"/>
      <c r="H508" s="252"/>
      <c r="I508" s="23"/>
      <c r="L508" s="11"/>
      <c r="M508" s="14"/>
      <c r="N508" s="11"/>
      <c r="O508" s="11"/>
      <c r="P508" s="11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s="22" customFormat="1" ht="36" customHeight="1" thickTop="1" thickBot="1" x14ac:dyDescent="0.35">
      <c r="A509" s="16"/>
      <c r="B509" s="80"/>
      <c r="C509" s="17"/>
      <c r="D509" s="18"/>
      <c r="E509" s="19"/>
      <c r="F509" s="19"/>
      <c r="G509" s="17"/>
      <c r="H509" s="81"/>
      <c r="I509" s="20"/>
      <c r="L509" s="17"/>
      <c r="M509" s="21"/>
      <c r="N509" s="17"/>
      <c r="O509" s="17"/>
      <c r="P509" s="17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s="15" customFormat="1" ht="36" customHeight="1" thickTop="1" thickBot="1" x14ac:dyDescent="0.35">
      <c r="A510" s="10"/>
      <c r="B510" s="115"/>
      <c r="C510" s="11"/>
      <c r="D510" s="12"/>
      <c r="E510" s="13"/>
      <c r="F510" s="13"/>
      <c r="G510" s="11"/>
      <c r="H510" s="252"/>
      <c r="I510" s="23"/>
      <c r="L510" s="11"/>
      <c r="M510" s="14"/>
      <c r="N510" s="11"/>
      <c r="O510" s="11"/>
      <c r="P510" s="11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s="22" customFormat="1" ht="36" customHeight="1" thickTop="1" thickBot="1" x14ac:dyDescent="0.35">
      <c r="A511" s="16"/>
      <c r="B511" s="80"/>
      <c r="C511" s="17"/>
      <c r="D511" s="18"/>
      <c r="E511" s="19"/>
      <c r="F511" s="19"/>
      <c r="G511" s="17"/>
      <c r="H511" s="81"/>
      <c r="I511" s="20"/>
      <c r="L511" s="17"/>
      <c r="M511" s="21"/>
      <c r="N511" s="17"/>
      <c r="O511" s="17"/>
      <c r="P511" s="17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s="15" customFormat="1" ht="36" customHeight="1" thickTop="1" thickBot="1" x14ac:dyDescent="0.35">
      <c r="A512" s="10"/>
      <c r="B512" s="115"/>
      <c r="C512" s="11"/>
      <c r="D512" s="12"/>
      <c r="E512" s="13"/>
      <c r="F512" s="13"/>
      <c r="G512" s="11"/>
      <c r="H512" s="252"/>
      <c r="I512" s="23"/>
      <c r="L512" s="11"/>
      <c r="M512" s="14"/>
      <c r="N512" s="11"/>
      <c r="O512" s="11"/>
      <c r="P512" s="11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s="22" customFormat="1" ht="36" customHeight="1" thickTop="1" thickBot="1" x14ac:dyDescent="0.35">
      <c r="A513" s="16"/>
      <c r="B513" s="80"/>
      <c r="C513" s="17"/>
      <c r="D513" s="18"/>
      <c r="E513" s="19"/>
      <c r="F513" s="19"/>
      <c r="G513" s="17"/>
      <c r="H513" s="81"/>
      <c r="I513" s="20"/>
      <c r="L513" s="17"/>
      <c r="M513" s="21"/>
      <c r="N513" s="17"/>
      <c r="O513" s="17"/>
      <c r="P513" s="17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s="15" customFormat="1" ht="36" customHeight="1" thickTop="1" thickBot="1" x14ac:dyDescent="0.35">
      <c r="A514" s="10"/>
      <c r="B514" s="115"/>
      <c r="C514" s="11"/>
      <c r="D514" s="12"/>
      <c r="E514" s="13"/>
      <c r="F514" s="13"/>
      <c r="G514" s="11"/>
      <c r="H514" s="252"/>
      <c r="I514" s="23"/>
      <c r="L514" s="11"/>
      <c r="M514" s="14"/>
      <c r="N514" s="11"/>
      <c r="O514" s="11"/>
      <c r="P514" s="11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s="22" customFormat="1" ht="36" customHeight="1" thickTop="1" thickBot="1" x14ac:dyDescent="0.35">
      <c r="A515" s="16"/>
      <c r="B515" s="80"/>
      <c r="C515" s="17"/>
      <c r="D515" s="18"/>
      <c r="E515" s="19"/>
      <c r="F515" s="19"/>
      <c r="G515" s="17"/>
      <c r="H515" s="81"/>
      <c r="I515" s="20"/>
      <c r="L515" s="17"/>
      <c r="M515" s="21"/>
      <c r="N515" s="17"/>
      <c r="O515" s="17"/>
      <c r="P515" s="17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s="15" customFormat="1" ht="36" customHeight="1" thickTop="1" thickBot="1" x14ac:dyDescent="0.35">
      <c r="A516" s="10"/>
      <c r="B516" s="115"/>
      <c r="C516" s="11"/>
      <c r="D516" s="12"/>
      <c r="E516" s="13"/>
      <c r="F516" s="13"/>
      <c r="G516" s="11"/>
      <c r="H516" s="252"/>
      <c r="I516" s="23"/>
      <c r="L516" s="11"/>
      <c r="M516" s="14"/>
      <c r="N516" s="11"/>
      <c r="O516" s="11"/>
      <c r="P516" s="11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s="22" customFormat="1" ht="36" customHeight="1" thickTop="1" thickBot="1" x14ac:dyDescent="0.35">
      <c r="A517" s="16"/>
      <c r="B517" s="80"/>
      <c r="C517" s="17"/>
      <c r="D517" s="18"/>
      <c r="E517" s="19"/>
      <c r="F517" s="19"/>
      <c r="G517" s="17"/>
      <c r="H517" s="81"/>
      <c r="I517" s="20"/>
      <c r="L517" s="17"/>
      <c r="M517" s="21"/>
      <c r="N517" s="17"/>
      <c r="O517" s="17"/>
      <c r="P517" s="17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s="15" customFormat="1" ht="36" customHeight="1" thickTop="1" thickBot="1" x14ac:dyDescent="0.35">
      <c r="A518" s="10"/>
      <c r="B518" s="115"/>
      <c r="C518" s="11"/>
      <c r="D518" s="12"/>
      <c r="E518" s="13"/>
      <c r="F518" s="13"/>
      <c r="G518" s="11"/>
      <c r="H518" s="252"/>
      <c r="I518" s="23"/>
      <c r="L518" s="11"/>
      <c r="M518" s="14"/>
      <c r="N518" s="11"/>
      <c r="O518" s="11"/>
      <c r="P518" s="11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s="22" customFormat="1" ht="36" customHeight="1" thickTop="1" thickBot="1" x14ac:dyDescent="0.35">
      <c r="A519" s="16"/>
      <c r="B519" s="80"/>
      <c r="C519" s="17"/>
      <c r="D519" s="18"/>
      <c r="E519" s="19"/>
      <c r="F519" s="19"/>
      <c r="G519" s="17"/>
      <c r="H519" s="81"/>
      <c r="I519" s="20"/>
      <c r="L519" s="17"/>
      <c r="M519" s="21"/>
      <c r="N519" s="17"/>
      <c r="O519" s="17"/>
      <c r="P519" s="17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s="15" customFormat="1" ht="36" customHeight="1" thickTop="1" thickBot="1" x14ac:dyDescent="0.35">
      <c r="A520" s="10"/>
      <c r="B520" s="115"/>
      <c r="C520" s="11"/>
      <c r="D520" s="12"/>
      <c r="E520" s="13"/>
      <c r="F520" s="13"/>
      <c r="G520" s="11"/>
      <c r="H520" s="252"/>
      <c r="I520" s="23"/>
      <c r="L520" s="11"/>
      <c r="M520" s="14"/>
      <c r="N520" s="11"/>
      <c r="O520" s="11"/>
      <c r="P520" s="11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s="22" customFormat="1" ht="36" customHeight="1" thickTop="1" thickBot="1" x14ac:dyDescent="0.35">
      <c r="A521" s="16"/>
      <c r="B521" s="80"/>
      <c r="C521" s="17"/>
      <c r="D521" s="18"/>
      <c r="E521" s="19"/>
      <c r="F521" s="19"/>
      <c r="G521" s="17"/>
      <c r="H521" s="81"/>
      <c r="I521" s="20"/>
      <c r="L521" s="17"/>
      <c r="M521" s="21"/>
      <c r="N521" s="17"/>
      <c r="O521" s="17"/>
      <c r="P521" s="17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s="15" customFormat="1" ht="36" customHeight="1" thickTop="1" thickBot="1" x14ac:dyDescent="0.35">
      <c r="A522" s="10"/>
      <c r="B522" s="115"/>
      <c r="C522" s="11"/>
      <c r="D522" s="12"/>
      <c r="E522" s="13"/>
      <c r="F522" s="13"/>
      <c r="G522" s="11"/>
      <c r="H522" s="252"/>
      <c r="I522" s="23"/>
      <c r="L522" s="11"/>
      <c r="M522" s="14"/>
      <c r="N522" s="11"/>
      <c r="O522" s="11"/>
      <c r="P522" s="11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s="22" customFormat="1" ht="36" customHeight="1" thickTop="1" thickBot="1" x14ac:dyDescent="0.35">
      <c r="A523" s="16"/>
      <c r="B523" s="80"/>
      <c r="C523" s="17"/>
      <c r="D523" s="18"/>
      <c r="E523" s="19"/>
      <c r="F523" s="19"/>
      <c r="G523" s="17"/>
      <c r="H523" s="81"/>
      <c r="I523" s="20"/>
      <c r="L523" s="17"/>
      <c r="M523" s="21"/>
      <c r="N523" s="17"/>
      <c r="O523" s="17"/>
      <c r="P523" s="17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s="15" customFormat="1" ht="36" customHeight="1" thickTop="1" thickBot="1" x14ac:dyDescent="0.35">
      <c r="A524" s="10"/>
      <c r="B524" s="115"/>
      <c r="C524" s="11"/>
      <c r="D524" s="12"/>
      <c r="E524" s="13"/>
      <c r="F524" s="13"/>
      <c r="G524" s="11"/>
      <c r="H524" s="252"/>
      <c r="I524" s="23"/>
      <c r="L524" s="11"/>
      <c r="M524" s="14"/>
      <c r="N524" s="11"/>
      <c r="O524" s="11"/>
      <c r="P524" s="11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s="22" customFormat="1" ht="36" customHeight="1" thickTop="1" thickBot="1" x14ac:dyDescent="0.35">
      <c r="A525" s="16"/>
      <c r="B525" s="80"/>
      <c r="C525" s="17"/>
      <c r="D525" s="18"/>
      <c r="E525" s="19"/>
      <c r="F525" s="19"/>
      <c r="G525" s="17"/>
      <c r="H525" s="81"/>
      <c r="I525" s="20"/>
      <c r="L525" s="17"/>
      <c r="M525" s="21"/>
      <c r="N525" s="17"/>
      <c r="O525" s="17"/>
      <c r="P525" s="17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s="15" customFormat="1" ht="36" customHeight="1" thickTop="1" thickBot="1" x14ac:dyDescent="0.35">
      <c r="A526" s="10"/>
      <c r="B526" s="115"/>
      <c r="C526" s="11"/>
      <c r="D526" s="12"/>
      <c r="E526" s="13"/>
      <c r="F526" s="13"/>
      <c r="G526" s="11"/>
      <c r="H526" s="252"/>
      <c r="I526" s="23"/>
      <c r="L526" s="11"/>
      <c r="M526" s="14"/>
      <c r="N526" s="11"/>
      <c r="O526" s="11"/>
      <c r="P526" s="11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s="22" customFormat="1" ht="36" customHeight="1" thickTop="1" thickBot="1" x14ac:dyDescent="0.35">
      <c r="A527" s="16"/>
      <c r="B527" s="80"/>
      <c r="C527" s="17"/>
      <c r="D527" s="18"/>
      <c r="E527" s="19"/>
      <c r="F527" s="19"/>
      <c r="G527" s="17"/>
      <c r="H527" s="81"/>
      <c r="I527" s="20"/>
      <c r="L527" s="17"/>
      <c r="M527" s="21"/>
      <c r="N527" s="17"/>
      <c r="O527" s="17"/>
      <c r="P527" s="17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s="15" customFormat="1" ht="36" customHeight="1" thickTop="1" thickBot="1" x14ac:dyDescent="0.35">
      <c r="A528" s="10"/>
      <c r="B528" s="115"/>
      <c r="C528" s="11"/>
      <c r="D528" s="12"/>
      <c r="E528" s="13"/>
      <c r="F528" s="13"/>
      <c r="G528" s="11"/>
      <c r="H528" s="252"/>
      <c r="I528" s="23"/>
      <c r="L528" s="11"/>
      <c r="M528" s="14"/>
      <c r="N528" s="11"/>
      <c r="O528" s="11"/>
      <c r="P528" s="11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s="22" customFormat="1" ht="36" customHeight="1" thickTop="1" thickBot="1" x14ac:dyDescent="0.35">
      <c r="A529" s="16"/>
      <c r="B529" s="80"/>
      <c r="C529" s="17"/>
      <c r="D529" s="18"/>
      <c r="E529" s="19"/>
      <c r="F529" s="19"/>
      <c r="G529" s="17"/>
      <c r="H529" s="81"/>
      <c r="I529" s="20"/>
      <c r="L529" s="17"/>
      <c r="M529" s="21"/>
      <c r="N529" s="17"/>
      <c r="O529" s="17"/>
      <c r="P529" s="17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s="15" customFormat="1" ht="36" customHeight="1" thickTop="1" thickBot="1" x14ac:dyDescent="0.35">
      <c r="A530" s="10"/>
      <c r="B530" s="115"/>
      <c r="C530" s="11"/>
      <c r="D530" s="12"/>
      <c r="E530" s="13"/>
      <c r="F530" s="13"/>
      <c r="G530" s="11"/>
      <c r="H530" s="252"/>
      <c r="I530" s="23"/>
      <c r="L530" s="11"/>
      <c r="M530" s="14"/>
      <c r="N530" s="11"/>
      <c r="O530" s="11"/>
      <c r="P530" s="11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s="22" customFormat="1" ht="36" customHeight="1" thickTop="1" thickBot="1" x14ac:dyDescent="0.35">
      <c r="A531" s="16"/>
      <c r="B531" s="80"/>
      <c r="C531" s="17"/>
      <c r="D531" s="18"/>
      <c r="E531" s="19"/>
      <c r="F531" s="19"/>
      <c r="G531" s="17"/>
      <c r="H531" s="81"/>
      <c r="I531" s="20"/>
      <c r="L531" s="17"/>
      <c r="M531" s="21"/>
      <c r="N531" s="17"/>
      <c r="O531" s="17"/>
      <c r="P531" s="17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s="15" customFormat="1" ht="36" customHeight="1" thickTop="1" thickBot="1" x14ac:dyDescent="0.35">
      <c r="A532" s="10"/>
      <c r="B532" s="115"/>
      <c r="C532" s="11"/>
      <c r="D532" s="12"/>
      <c r="E532" s="13"/>
      <c r="F532" s="13"/>
      <c r="G532" s="11"/>
      <c r="H532" s="252"/>
      <c r="I532" s="23"/>
      <c r="L532" s="11"/>
      <c r="M532" s="14"/>
      <c r="N532" s="11"/>
      <c r="O532" s="11"/>
      <c r="P532" s="11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s="22" customFormat="1" ht="36" customHeight="1" thickTop="1" thickBot="1" x14ac:dyDescent="0.35">
      <c r="A533" s="16"/>
      <c r="B533" s="80"/>
      <c r="C533" s="17"/>
      <c r="D533" s="18"/>
      <c r="E533" s="19"/>
      <c r="F533" s="19"/>
      <c r="G533" s="17"/>
      <c r="H533" s="81"/>
      <c r="I533" s="20"/>
      <c r="L533" s="17"/>
      <c r="M533" s="21"/>
      <c r="N533" s="17"/>
      <c r="O533" s="17"/>
      <c r="P533" s="17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s="15" customFormat="1" ht="36" customHeight="1" thickTop="1" thickBot="1" x14ac:dyDescent="0.35">
      <c r="A534" s="10"/>
      <c r="B534" s="115"/>
      <c r="C534" s="11"/>
      <c r="D534" s="12"/>
      <c r="E534" s="13"/>
      <c r="F534" s="13"/>
      <c r="G534" s="11"/>
      <c r="H534" s="252"/>
      <c r="I534" s="23"/>
      <c r="L534" s="11"/>
      <c r="M534" s="14"/>
      <c r="N534" s="11"/>
      <c r="O534" s="11"/>
      <c r="P534" s="11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s="22" customFormat="1" ht="36" customHeight="1" thickTop="1" thickBot="1" x14ac:dyDescent="0.35">
      <c r="A535" s="16"/>
      <c r="B535" s="80"/>
      <c r="C535" s="17"/>
      <c r="D535" s="18"/>
      <c r="E535" s="19"/>
      <c r="F535" s="19"/>
      <c r="G535" s="17"/>
      <c r="H535" s="81"/>
      <c r="I535" s="20"/>
      <c r="L535" s="17"/>
      <c r="M535" s="21"/>
      <c r="N535" s="17"/>
      <c r="O535" s="17"/>
      <c r="P535" s="17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s="15" customFormat="1" ht="36" customHeight="1" thickTop="1" thickBot="1" x14ac:dyDescent="0.35">
      <c r="A536" s="10"/>
      <c r="B536" s="115"/>
      <c r="C536" s="11"/>
      <c r="D536" s="12"/>
      <c r="E536" s="13"/>
      <c r="F536" s="13"/>
      <c r="G536" s="11"/>
      <c r="H536" s="252"/>
      <c r="I536" s="23"/>
      <c r="L536" s="11"/>
      <c r="M536" s="14"/>
      <c r="N536" s="11"/>
      <c r="O536" s="11"/>
      <c r="P536" s="11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s="22" customFormat="1" ht="36" customHeight="1" thickTop="1" thickBot="1" x14ac:dyDescent="0.35">
      <c r="A537" s="16"/>
      <c r="B537" s="80"/>
      <c r="C537" s="17"/>
      <c r="D537" s="18"/>
      <c r="E537" s="19"/>
      <c r="F537" s="19"/>
      <c r="G537" s="17"/>
      <c r="H537" s="81"/>
      <c r="I537" s="20"/>
      <c r="L537" s="17"/>
      <c r="M537" s="21"/>
      <c r="N537" s="17"/>
      <c r="O537" s="17"/>
      <c r="P537" s="17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s="15" customFormat="1" ht="36" customHeight="1" thickTop="1" thickBot="1" x14ac:dyDescent="0.35">
      <c r="A538" s="10"/>
      <c r="B538" s="115"/>
      <c r="C538" s="11"/>
      <c r="D538" s="12"/>
      <c r="E538" s="13"/>
      <c r="F538" s="13"/>
      <c r="G538" s="11"/>
      <c r="H538" s="252"/>
      <c r="I538" s="23"/>
      <c r="L538" s="11"/>
      <c r="M538" s="14"/>
      <c r="N538" s="11"/>
      <c r="O538" s="11"/>
      <c r="P538" s="11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s="22" customFormat="1" ht="36" customHeight="1" thickTop="1" thickBot="1" x14ac:dyDescent="0.35">
      <c r="A539" s="16"/>
      <c r="B539" s="80"/>
      <c r="C539" s="17"/>
      <c r="D539" s="18"/>
      <c r="E539" s="19"/>
      <c r="F539" s="19"/>
      <c r="G539" s="17"/>
      <c r="H539" s="81"/>
      <c r="I539" s="20"/>
      <c r="L539" s="17"/>
      <c r="M539" s="21"/>
      <c r="N539" s="17"/>
      <c r="O539" s="17"/>
      <c r="P539" s="17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s="15" customFormat="1" ht="36" customHeight="1" thickTop="1" thickBot="1" x14ac:dyDescent="0.35">
      <c r="A540" s="10"/>
      <c r="B540" s="115"/>
      <c r="C540" s="11"/>
      <c r="D540" s="12"/>
      <c r="E540" s="13"/>
      <c r="F540" s="13"/>
      <c r="G540" s="11"/>
      <c r="H540" s="252"/>
      <c r="I540" s="23"/>
      <c r="L540" s="11"/>
      <c r="M540" s="14"/>
      <c r="N540" s="11"/>
      <c r="O540" s="11"/>
      <c r="P540" s="11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s="22" customFormat="1" ht="36" customHeight="1" thickTop="1" thickBot="1" x14ac:dyDescent="0.35">
      <c r="A541" s="16"/>
      <c r="B541" s="80"/>
      <c r="C541" s="17"/>
      <c r="D541" s="18"/>
      <c r="E541" s="19"/>
      <c r="F541" s="19"/>
      <c r="G541" s="17"/>
      <c r="H541" s="81"/>
      <c r="I541" s="20"/>
      <c r="L541" s="17"/>
      <c r="M541" s="21"/>
      <c r="N541" s="17"/>
      <c r="O541" s="17"/>
      <c r="P541" s="17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s="15" customFormat="1" ht="36" customHeight="1" thickTop="1" thickBot="1" x14ac:dyDescent="0.35">
      <c r="A542" s="10"/>
      <c r="B542" s="115"/>
      <c r="C542" s="11"/>
      <c r="D542" s="12"/>
      <c r="E542" s="13"/>
      <c r="F542" s="13"/>
      <c r="G542" s="11"/>
      <c r="H542" s="252"/>
      <c r="I542" s="23"/>
      <c r="L542" s="11"/>
      <c r="M542" s="14"/>
      <c r="N542" s="11"/>
      <c r="O542" s="11"/>
      <c r="P542" s="11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s="22" customFormat="1" ht="36" customHeight="1" thickTop="1" thickBot="1" x14ac:dyDescent="0.35">
      <c r="A543" s="16"/>
      <c r="B543" s="80"/>
      <c r="C543" s="17"/>
      <c r="D543" s="18"/>
      <c r="E543" s="19"/>
      <c r="F543" s="19"/>
      <c r="G543" s="17"/>
      <c r="H543" s="81"/>
      <c r="I543" s="20"/>
      <c r="L543" s="17"/>
      <c r="M543" s="21"/>
      <c r="N543" s="17"/>
      <c r="O543" s="17"/>
      <c r="P543" s="17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s="15" customFormat="1" ht="36" customHeight="1" thickTop="1" thickBot="1" x14ac:dyDescent="0.35">
      <c r="A544" s="10"/>
      <c r="B544" s="115"/>
      <c r="C544" s="11"/>
      <c r="D544" s="12"/>
      <c r="E544" s="13"/>
      <c r="F544" s="13"/>
      <c r="G544" s="11"/>
      <c r="H544" s="252"/>
      <c r="I544" s="23"/>
      <c r="L544" s="11"/>
      <c r="M544" s="14"/>
      <c r="N544" s="11"/>
      <c r="O544" s="11"/>
      <c r="P544" s="11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s="22" customFormat="1" ht="36" customHeight="1" thickTop="1" thickBot="1" x14ac:dyDescent="0.35">
      <c r="A545" s="16"/>
      <c r="B545" s="80"/>
      <c r="C545" s="17"/>
      <c r="D545" s="18"/>
      <c r="E545" s="19"/>
      <c r="F545" s="19"/>
      <c r="G545" s="17"/>
      <c r="H545" s="81"/>
      <c r="I545" s="20"/>
      <c r="L545" s="17"/>
      <c r="M545" s="21"/>
      <c r="N545" s="17"/>
      <c r="O545" s="17"/>
      <c r="P545" s="17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s="15" customFormat="1" ht="36" customHeight="1" thickTop="1" thickBot="1" x14ac:dyDescent="0.35">
      <c r="A546" s="10"/>
      <c r="B546" s="115"/>
      <c r="C546" s="11"/>
      <c r="D546" s="12"/>
      <c r="E546" s="13"/>
      <c r="F546" s="13"/>
      <c r="G546" s="11"/>
      <c r="H546" s="252"/>
      <c r="I546" s="23"/>
      <c r="L546" s="11"/>
      <c r="M546" s="14"/>
      <c r="N546" s="11"/>
      <c r="O546" s="11"/>
      <c r="P546" s="11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s="22" customFormat="1" ht="36" customHeight="1" thickTop="1" thickBot="1" x14ac:dyDescent="0.35">
      <c r="A547" s="16"/>
      <c r="B547" s="80"/>
      <c r="C547" s="17"/>
      <c r="D547" s="18"/>
      <c r="E547" s="19"/>
      <c r="F547" s="19"/>
      <c r="G547" s="17"/>
      <c r="H547" s="81"/>
      <c r="I547" s="20"/>
      <c r="L547" s="17"/>
      <c r="M547" s="21"/>
      <c r="N547" s="17"/>
      <c r="O547" s="17"/>
      <c r="P547" s="17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s="15" customFormat="1" ht="36" customHeight="1" thickTop="1" thickBot="1" x14ac:dyDescent="0.35">
      <c r="A548" s="10"/>
      <c r="B548" s="115"/>
      <c r="C548" s="11"/>
      <c r="D548" s="12"/>
      <c r="E548" s="13"/>
      <c r="F548" s="13"/>
      <c r="G548" s="11"/>
      <c r="H548" s="252"/>
      <c r="I548" s="23"/>
      <c r="L548" s="11"/>
      <c r="M548" s="14"/>
      <c r="N548" s="11"/>
      <c r="O548" s="11"/>
      <c r="P548" s="11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s="22" customFormat="1" ht="36" customHeight="1" thickTop="1" thickBot="1" x14ac:dyDescent="0.35">
      <c r="A549" s="16"/>
      <c r="B549" s="80"/>
      <c r="C549" s="17"/>
      <c r="D549" s="18"/>
      <c r="E549" s="19"/>
      <c r="F549" s="19"/>
      <c r="G549" s="17"/>
      <c r="H549" s="81"/>
      <c r="I549" s="20"/>
      <c r="L549" s="17"/>
      <c r="M549" s="21"/>
      <c r="N549" s="17"/>
      <c r="O549" s="17"/>
      <c r="P549" s="17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s="15" customFormat="1" ht="36" customHeight="1" thickTop="1" thickBot="1" x14ac:dyDescent="0.35">
      <c r="A550" s="10"/>
      <c r="B550" s="115"/>
      <c r="C550" s="11"/>
      <c r="D550" s="12"/>
      <c r="E550" s="13"/>
      <c r="F550" s="13"/>
      <c r="G550" s="11"/>
      <c r="H550" s="252"/>
      <c r="I550" s="23"/>
      <c r="L550" s="11"/>
      <c r="M550" s="14"/>
      <c r="N550" s="11"/>
      <c r="O550" s="11"/>
      <c r="P550" s="11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s="22" customFormat="1" ht="36" customHeight="1" thickTop="1" thickBot="1" x14ac:dyDescent="0.35">
      <c r="A551" s="16"/>
      <c r="B551" s="80"/>
      <c r="C551" s="17"/>
      <c r="D551" s="18"/>
      <c r="E551" s="19"/>
      <c r="F551" s="19"/>
      <c r="G551" s="17"/>
      <c r="H551" s="81"/>
      <c r="I551" s="20"/>
      <c r="L551" s="17"/>
      <c r="M551" s="21"/>
      <c r="N551" s="17"/>
      <c r="O551" s="17"/>
      <c r="P551" s="17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s="15" customFormat="1" ht="36" customHeight="1" thickTop="1" thickBot="1" x14ac:dyDescent="0.35">
      <c r="A552" s="10"/>
      <c r="B552" s="115"/>
      <c r="C552" s="11"/>
      <c r="D552" s="12"/>
      <c r="E552" s="13"/>
      <c r="F552" s="13"/>
      <c r="G552" s="11"/>
      <c r="H552" s="252"/>
      <c r="I552" s="23"/>
      <c r="L552" s="11"/>
      <c r="M552" s="14"/>
      <c r="N552" s="11"/>
      <c r="O552" s="11"/>
      <c r="P552" s="11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s="22" customFormat="1" ht="36" customHeight="1" thickTop="1" thickBot="1" x14ac:dyDescent="0.35">
      <c r="A553" s="16"/>
      <c r="B553" s="80"/>
      <c r="C553" s="17"/>
      <c r="D553" s="18"/>
      <c r="E553" s="19"/>
      <c r="F553" s="19"/>
      <c r="G553" s="17"/>
      <c r="H553" s="81"/>
      <c r="I553" s="20"/>
      <c r="L553" s="17"/>
      <c r="M553" s="21"/>
      <c r="N553" s="17"/>
      <c r="O553" s="17"/>
      <c r="P553" s="17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s="15" customFormat="1" ht="36" customHeight="1" thickTop="1" thickBot="1" x14ac:dyDescent="0.35">
      <c r="A554" s="10"/>
      <c r="B554" s="115"/>
      <c r="C554" s="11"/>
      <c r="D554" s="12"/>
      <c r="E554" s="13"/>
      <c r="F554" s="13"/>
      <c r="G554" s="11"/>
      <c r="H554" s="252"/>
      <c r="I554" s="23"/>
      <c r="L554" s="11"/>
      <c r="M554" s="14"/>
      <c r="N554" s="11"/>
      <c r="O554" s="11"/>
      <c r="P554" s="11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s="22" customFormat="1" ht="36" customHeight="1" thickTop="1" thickBot="1" x14ac:dyDescent="0.35">
      <c r="A555" s="16"/>
      <c r="B555" s="80"/>
      <c r="C555" s="17"/>
      <c r="D555" s="18"/>
      <c r="E555" s="19"/>
      <c r="F555" s="19"/>
      <c r="G555" s="17"/>
      <c r="H555" s="81"/>
      <c r="I555" s="20"/>
      <c r="L555" s="17"/>
      <c r="M555" s="21"/>
      <c r="N555" s="17"/>
      <c r="O555" s="17"/>
      <c r="P555" s="17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s="15" customFormat="1" ht="36" customHeight="1" thickTop="1" thickBot="1" x14ac:dyDescent="0.35">
      <c r="A556" s="10"/>
      <c r="B556" s="115"/>
      <c r="C556" s="11"/>
      <c r="D556" s="12"/>
      <c r="E556" s="13"/>
      <c r="F556" s="13"/>
      <c r="G556" s="11"/>
      <c r="H556" s="252"/>
      <c r="I556" s="23"/>
      <c r="L556" s="11"/>
      <c r="M556" s="14"/>
      <c r="N556" s="11"/>
      <c r="O556" s="11"/>
      <c r="P556" s="11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s="22" customFormat="1" ht="36" customHeight="1" thickTop="1" thickBot="1" x14ac:dyDescent="0.35">
      <c r="A557" s="16"/>
      <c r="B557" s="80"/>
      <c r="C557" s="17"/>
      <c r="D557" s="18"/>
      <c r="E557" s="19"/>
      <c r="F557" s="19"/>
      <c r="G557" s="17"/>
      <c r="H557" s="81"/>
      <c r="I557" s="20"/>
      <c r="L557" s="17"/>
      <c r="M557" s="21"/>
      <c r="N557" s="17"/>
      <c r="O557" s="17"/>
      <c r="P557" s="17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s="15" customFormat="1" ht="36" customHeight="1" thickTop="1" thickBot="1" x14ac:dyDescent="0.35">
      <c r="A558" s="10"/>
      <c r="B558" s="115"/>
      <c r="C558" s="11"/>
      <c r="D558" s="12"/>
      <c r="E558" s="13"/>
      <c r="F558" s="13"/>
      <c r="G558" s="11"/>
      <c r="H558" s="252"/>
      <c r="I558" s="23"/>
      <c r="L558" s="11"/>
      <c r="M558" s="14"/>
      <c r="N558" s="11"/>
      <c r="O558" s="11"/>
      <c r="P558" s="11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s="22" customFormat="1" ht="36" customHeight="1" thickTop="1" thickBot="1" x14ac:dyDescent="0.35">
      <c r="A559" s="16"/>
      <c r="B559" s="80"/>
      <c r="C559" s="17"/>
      <c r="D559" s="18"/>
      <c r="E559" s="19"/>
      <c r="F559" s="19"/>
      <c r="G559" s="17"/>
      <c r="H559" s="81"/>
      <c r="I559" s="20"/>
      <c r="L559" s="17"/>
      <c r="M559" s="21"/>
      <c r="N559" s="17"/>
      <c r="O559" s="17"/>
      <c r="P559" s="17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s="15" customFormat="1" ht="36" customHeight="1" thickTop="1" thickBot="1" x14ac:dyDescent="0.35">
      <c r="A560" s="10"/>
      <c r="B560" s="115"/>
      <c r="C560" s="11"/>
      <c r="D560" s="12"/>
      <c r="E560" s="13"/>
      <c r="F560" s="13"/>
      <c r="G560" s="11"/>
      <c r="H560" s="252"/>
      <c r="I560" s="23"/>
      <c r="L560" s="11"/>
      <c r="M560" s="14"/>
      <c r="N560" s="11"/>
      <c r="O560" s="11"/>
      <c r="P560" s="11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s="22" customFormat="1" ht="36" customHeight="1" thickTop="1" thickBot="1" x14ac:dyDescent="0.35">
      <c r="A561" s="16"/>
      <c r="B561" s="80"/>
      <c r="C561" s="17"/>
      <c r="D561" s="18"/>
      <c r="E561" s="19"/>
      <c r="F561" s="19"/>
      <c r="G561" s="17"/>
      <c r="H561" s="81"/>
      <c r="I561" s="20"/>
      <c r="L561" s="17"/>
      <c r="M561" s="21"/>
      <c r="N561" s="17"/>
      <c r="O561" s="17"/>
      <c r="P561" s="17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s="15" customFormat="1" ht="36" customHeight="1" thickTop="1" thickBot="1" x14ac:dyDescent="0.35">
      <c r="A562" s="10"/>
      <c r="B562" s="115"/>
      <c r="C562" s="11"/>
      <c r="D562" s="12"/>
      <c r="E562" s="13"/>
      <c r="F562" s="13"/>
      <c r="G562" s="11"/>
      <c r="H562" s="252"/>
      <c r="I562" s="23"/>
      <c r="L562" s="11"/>
      <c r="M562" s="14"/>
      <c r="N562" s="11"/>
      <c r="O562" s="11"/>
      <c r="P562" s="11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s="22" customFormat="1" ht="36" customHeight="1" thickTop="1" thickBot="1" x14ac:dyDescent="0.35">
      <c r="A563" s="16"/>
      <c r="B563" s="80"/>
      <c r="C563" s="17"/>
      <c r="D563" s="18"/>
      <c r="E563" s="19"/>
      <c r="F563" s="19"/>
      <c r="G563" s="17"/>
      <c r="H563" s="81"/>
      <c r="I563" s="20"/>
      <c r="L563" s="17"/>
      <c r="M563" s="21"/>
      <c r="N563" s="17"/>
      <c r="O563" s="17"/>
      <c r="P563" s="17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s="15" customFormat="1" ht="36" customHeight="1" thickTop="1" thickBot="1" x14ac:dyDescent="0.35">
      <c r="A564" s="10"/>
      <c r="B564" s="115"/>
      <c r="C564" s="11"/>
      <c r="D564" s="12"/>
      <c r="E564" s="13"/>
      <c r="F564" s="13"/>
      <c r="G564" s="11"/>
      <c r="H564" s="252"/>
      <c r="I564" s="23"/>
      <c r="L564" s="11"/>
      <c r="M564" s="14"/>
      <c r="N564" s="11"/>
      <c r="O564" s="11"/>
      <c r="P564" s="11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s="22" customFormat="1" ht="36" customHeight="1" thickTop="1" thickBot="1" x14ac:dyDescent="0.35">
      <c r="A565" s="16"/>
      <c r="B565" s="80"/>
      <c r="C565" s="17"/>
      <c r="D565" s="18"/>
      <c r="E565" s="19"/>
      <c r="F565" s="19"/>
      <c r="G565" s="17"/>
      <c r="H565" s="81"/>
      <c r="I565" s="20"/>
      <c r="L565" s="17"/>
      <c r="M565" s="21"/>
      <c r="N565" s="17"/>
      <c r="O565" s="17"/>
      <c r="P565" s="17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s="15" customFormat="1" ht="36" customHeight="1" thickTop="1" thickBot="1" x14ac:dyDescent="0.35">
      <c r="A566" s="10"/>
      <c r="B566" s="115"/>
      <c r="C566" s="11"/>
      <c r="D566" s="12"/>
      <c r="E566" s="13"/>
      <c r="F566" s="13"/>
      <c r="G566" s="11"/>
      <c r="H566" s="252"/>
      <c r="I566" s="23"/>
      <c r="L566" s="11"/>
      <c r="M566" s="14"/>
      <c r="N566" s="11"/>
      <c r="O566" s="11"/>
      <c r="P566" s="11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s="22" customFormat="1" ht="36" customHeight="1" thickTop="1" thickBot="1" x14ac:dyDescent="0.35">
      <c r="A567" s="16"/>
      <c r="B567" s="80"/>
      <c r="C567" s="17"/>
      <c r="D567" s="18"/>
      <c r="E567" s="19"/>
      <c r="F567" s="19"/>
      <c r="G567" s="17"/>
      <c r="H567" s="81"/>
      <c r="I567" s="20"/>
      <c r="L567" s="17"/>
      <c r="M567" s="21"/>
      <c r="N567" s="17"/>
      <c r="O567" s="17"/>
      <c r="P567" s="17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s="15" customFormat="1" ht="36" customHeight="1" thickTop="1" thickBot="1" x14ac:dyDescent="0.35">
      <c r="A568" s="10"/>
      <c r="B568" s="115"/>
      <c r="C568" s="11"/>
      <c r="D568" s="12"/>
      <c r="E568" s="13"/>
      <c r="F568" s="13"/>
      <c r="G568" s="11"/>
      <c r="H568" s="252"/>
      <c r="I568" s="23"/>
      <c r="L568" s="11"/>
      <c r="M568" s="14"/>
      <c r="N568" s="11"/>
      <c r="O568" s="11"/>
      <c r="P568" s="11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s="22" customFormat="1" ht="36" customHeight="1" thickTop="1" thickBot="1" x14ac:dyDescent="0.35">
      <c r="A569" s="16"/>
      <c r="B569" s="80"/>
      <c r="C569" s="17"/>
      <c r="D569" s="18"/>
      <c r="E569" s="19"/>
      <c r="F569" s="19"/>
      <c r="G569" s="17"/>
      <c r="H569" s="81"/>
      <c r="I569" s="20"/>
      <c r="L569" s="17"/>
      <c r="M569" s="21"/>
      <c r="N569" s="17"/>
      <c r="O569" s="17"/>
      <c r="P569" s="17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s="15" customFormat="1" ht="36" customHeight="1" thickTop="1" thickBot="1" x14ac:dyDescent="0.35">
      <c r="A570" s="10"/>
      <c r="B570" s="115"/>
      <c r="C570" s="11"/>
      <c r="D570" s="12"/>
      <c r="E570" s="13"/>
      <c r="F570" s="13"/>
      <c r="G570" s="11"/>
      <c r="H570" s="252"/>
      <c r="I570" s="23"/>
      <c r="L570" s="11"/>
      <c r="M570" s="14"/>
      <c r="N570" s="11"/>
      <c r="O570" s="11"/>
      <c r="P570" s="11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s="22" customFormat="1" ht="36" customHeight="1" thickTop="1" thickBot="1" x14ac:dyDescent="0.35">
      <c r="A571" s="16"/>
      <c r="B571" s="80"/>
      <c r="C571" s="17"/>
      <c r="D571" s="18"/>
      <c r="E571" s="19"/>
      <c r="F571" s="19"/>
      <c r="G571" s="17"/>
      <c r="H571" s="81"/>
      <c r="I571" s="20"/>
      <c r="L571" s="17"/>
      <c r="M571" s="21"/>
      <c r="N571" s="17"/>
      <c r="O571" s="17"/>
      <c r="P571" s="17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s="15" customFormat="1" ht="36" customHeight="1" thickTop="1" thickBot="1" x14ac:dyDescent="0.35">
      <c r="A572" s="10"/>
      <c r="B572" s="115"/>
      <c r="C572" s="11"/>
      <c r="D572" s="12"/>
      <c r="E572" s="13"/>
      <c r="F572" s="13"/>
      <c r="G572" s="11"/>
      <c r="H572" s="252"/>
      <c r="I572" s="23"/>
      <c r="L572" s="11"/>
      <c r="M572" s="14"/>
      <c r="N572" s="11"/>
      <c r="O572" s="11"/>
      <c r="P572" s="11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s="22" customFormat="1" ht="36" customHeight="1" thickTop="1" thickBot="1" x14ac:dyDescent="0.35">
      <c r="A573" s="16"/>
      <c r="B573" s="80"/>
      <c r="C573" s="17"/>
      <c r="D573" s="18"/>
      <c r="E573" s="19"/>
      <c r="F573" s="19"/>
      <c r="G573" s="17"/>
      <c r="H573" s="81"/>
      <c r="I573" s="20"/>
      <c r="L573" s="17"/>
      <c r="M573" s="21"/>
      <c r="N573" s="17"/>
      <c r="O573" s="17"/>
      <c r="P573" s="17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s="15" customFormat="1" ht="36" customHeight="1" thickTop="1" thickBot="1" x14ac:dyDescent="0.35">
      <c r="A574" s="10"/>
      <c r="B574" s="115"/>
      <c r="C574" s="11"/>
      <c r="D574" s="12"/>
      <c r="E574" s="13"/>
      <c r="F574" s="13"/>
      <c r="G574" s="11"/>
      <c r="H574" s="252"/>
      <c r="I574" s="23"/>
      <c r="L574" s="11"/>
      <c r="M574" s="14"/>
      <c r="N574" s="11"/>
      <c r="O574" s="11"/>
      <c r="P574" s="11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s="22" customFormat="1" ht="36" customHeight="1" thickTop="1" thickBot="1" x14ac:dyDescent="0.35">
      <c r="A575" s="16"/>
      <c r="B575" s="80"/>
      <c r="C575" s="17"/>
      <c r="D575" s="18"/>
      <c r="E575" s="19"/>
      <c r="F575" s="19"/>
      <c r="G575" s="17"/>
      <c r="H575" s="81"/>
      <c r="I575" s="20"/>
      <c r="L575" s="17"/>
      <c r="M575" s="21"/>
      <c r="N575" s="17"/>
      <c r="O575" s="17"/>
      <c r="P575" s="17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s="15" customFormat="1" ht="36" customHeight="1" thickTop="1" thickBot="1" x14ac:dyDescent="0.35">
      <c r="A576" s="10"/>
      <c r="B576" s="115"/>
      <c r="C576" s="11"/>
      <c r="D576" s="12"/>
      <c r="E576" s="13"/>
      <c r="F576" s="13"/>
      <c r="G576" s="11"/>
      <c r="H576" s="252"/>
      <c r="I576" s="23"/>
      <c r="L576" s="11"/>
      <c r="M576" s="14"/>
      <c r="N576" s="11"/>
      <c r="O576" s="11"/>
      <c r="P576" s="11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s="22" customFormat="1" ht="36" customHeight="1" thickTop="1" thickBot="1" x14ac:dyDescent="0.35">
      <c r="A577" s="16"/>
      <c r="B577" s="80"/>
      <c r="C577" s="17"/>
      <c r="D577" s="18"/>
      <c r="E577" s="19"/>
      <c r="F577" s="19"/>
      <c r="G577" s="17"/>
      <c r="H577" s="81"/>
      <c r="I577" s="20"/>
      <c r="L577" s="17"/>
      <c r="M577" s="21"/>
      <c r="N577" s="17"/>
      <c r="O577" s="17"/>
      <c r="P577" s="17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s="15" customFormat="1" ht="36" customHeight="1" thickTop="1" thickBot="1" x14ac:dyDescent="0.35">
      <c r="A578" s="10"/>
      <c r="B578" s="115"/>
      <c r="C578" s="11"/>
      <c r="D578" s="12"/>
      <c r="E578" s="13"/>
      <c r="F578" s="13"/>
      <c r="G578" s="11"/>
      <c r="H578" s="252"/>
      <c r="I578" s="23"/>
      <c r="L578" s="11"/>
      <c r="M578" s="14"/>
      <c r="N578" s="11"/>
      <c r="O578" s="11"/>
      <c r="P578" s="11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s="22" customFormat="1" ht="36" customHeight="1" thickTop="1" thickBot="1" x14ac:dyDescent="0.35">
      <c r="A579" s="16"/>
      <c r="B579" s="80"/>
      <c r="C579" s="17"/>
      <c r="D579" s="18"/>
      <c r="E579" s="19"/>
      <c r="F579" s="19"/>
      <c r="G579" s="17"/>
      <c r="H579" s="81"/>
      <c r="I579" s="20"/>
      <c r="L579" s="17"/>
      <c r="M579" s="21"/>
      <c r="N579" s="17"/>
      <c r="O579" s="17"/>
      <c r="P579" s="17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s="15" customFormat="1" ht="36" customHeight="1" thickTop="1" thickBot="1" x14ac:dyDescent="0.35">
      <c r="A580" s="10"/>
      <c r="B580" s="115"/>
      <c r="C580" s="11"/>
      <c r="D580" s="12"/>
      <c r="E580" s="13"/>
      <c r="F580" s="13"/>
      <c r="G580" s="11"/>
      <c r="H580" s="252"/>
      <c r="I580" s="23"/>
      <c r="L580" s="11"/>
      <c r="M580" s="14"/>
      <c r="N580" s="11"/>
      <c r="O580" s="11"/>
      <c r="P580" s="11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s="22" customFormat="1" ht="36" customHeight="1" thickTop="1" thickBot="1" x14ac:dyDescent="0.35">
      <c r="A581" s="16"/>
      <c r="B581" s="80"/>
      <c r="C581" s="17"/>
      <c r="D581" s="18"/>
      <c r="E581" s="19"/>
      <c r="F581" s="19"/>
      <c r="G581" s="17"/>
      <c r="H581" s="81"/>
      <c r="I581" s="20"/>
      <c r="L581" s="17"/>
      <c r="M581" s="21"/>
      <c r="N581" s="17"/>
      <c r="O581" s="17"/>
      <c r="P581" s="17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s="15" customFormat="1" ht="36" customHeight="1" thickTop="1" thickBot="1" x14ac:dyDescent="0.35">
      <c r="A582" s="10"/>
      <c r="B582" s="115"/>
      <c r="C582" s="11"/>
      <c r="D582" s="12"/>
      <c r="E582" s="13"/>
      <c r="F582" s="13"/>
      <c r="G582" s="11"/>
      <c r="H582" s="252"/>
      <c r="I582" s="23"/>
      <c r="L582" s="11"/>
      <c r="M582" s="14"/>
      <c r="N582" s="11"/>
      <c r="O582" s="11"/>
      <c r="P582" s="11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s="22" customFormat="1" ht="36" customHeight="1" thickTop="1" thickBot="1" x14ac:dyDescent="0.35">
      <c r="A583" s="16"/>
      <c r="B583" s="80"/>
      <c r="C583" s="17"/>
      <c r="D583" s="18"/>
      <c r="E583" s="19"/>
      <c r="F583" s="19"/>
      <c r="G583" s="17"/>
      <c r="H583" s="81"/>
      <c r="I583" s="20"/>
      <c r="L583" s="17"/>
      <c r="M583" s="21"/>
      <c r="N583" s="17"/>
      <c r="O583" s="17"/>
      <c r="P583" s="17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s="15" customFormat="1" ht="36" customHeight="1" thickTop="1" thickBot="1" x14ac:dyDescent="0.35">
      <c r="A584" s="10"/>
      <c r="B584" s="115"/>
      <c r="C584" s="11"/>
      <c r="D584" s="12"/>
      <c r="E584" s="13"/>
      <c r="F584" s="13"/>
      <c r="G584" s="11"/>
      <c r="H584" s="252"/>
      <c r="I584" s="23"/>
      <c r="L584" s="11"/>
      <c r="M584" s="14"/>
      <c r="N584" s="11"/>
      <c r="O584" s="11"/>
      <c r="P584" s="11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s="22" customFormat="1" ht="36" customHeight="1" thickTop="1" thickBot="1" x14ac:dyDescent="0.35">
      <c r="A585" s="16"/>
      <c r="B585" s="80"/>
      <c r="C585" s="17"/>
      <c r="D585" s="18"/>
      <c r="E585" s="19"/>
      <c r="F585" s="19"/>
      <c r="G585" s="17"/>
      <c r="H585" s="81"/>
      <c r="I585" s="20"/>
      <c r="L585" s="17"/>
      <c r="M585" s="21"/>
      <c r="N585" s="17"/>
      <c r="O585" s="17"/>
      <c r="P585" s="17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s="15" customFormat="1" ht="36" customHeight="1" thickTop="1" thickBot="1" x14ac:dyDescent="0.35">
      <c r="A586" s="10"/>
      <c r="B586" s="115"/>
      <c r="C586" s="11"/>
      <c r="D586" s="12"/>
      <c r="E586" s="13"/>
      <c r="F586" s="13"/>
      <c r="G586" s="11"/>
      <c r="H586" s="252"/>
      <c r="I586" s="23"/>
      <c r="L586" s="11"/>
      <c r="M586" s="14"/>
      <c r="N586" s="11"/>
      <c r="O586" s="11"/>
      <c r="P586" s="11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s="22" customFormat="1" ht="36" customHeight="1" thickTop="1" thickBot="1" x14ac:dyDescent="0.35">
      <c r="A587" s="16"/>
      <c r="B587" s="80"/>
      <c r="C587" s="17"/>
      <c r="D587" s="18"/>
      <c r="E587" s="19"/>
      <c r="F587" s="19"/>
      <c r="G587" s="17"/>
      <c r="H587" s="81"/>
      <c r="I587" s="20"/>
      <c r="L587" s="17"/>
      <c r="M587" s="21"/>
      <c r="N587" s="17"/>
      <c r="O587" s="17"/>
      <c r="P587" s="17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s="15" customFormat="1" ht="36" customHeight="1" thickTop="1" thickBot="1" x14ac:dyDescent="0.35">
      <c r="A588" s="10"/>
      <c r="B588" s="115"/>
      <c r="C588" s="11"/>
      <c r="D588" s="12"/>
      <c r="E588" s="13"/>
      <c r="F588" s="13"/>
      <c r="G588" s="11"/>
      <c r="H588" s="252"/>
      <c r="I588" s="23"/>
      <c r="L588" s="11"/>
      <c r="M588" s="14"/>
      <c r="N588" s="11"/>
      <c r="O588" s="11"/>
      <c r="P588" s="11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s="22" customFormat="1" ht="36" customHeight="1" thickTop="1" thickBot="1" x14ac:dyDescent="0.35">
      <c r="A589" s="16"/>
      <c r="B589" s="80"/>
      <c r="C589" s="17"/>
      <c r="D589" s="18"/>
      <c r="E589" s="19"/>
      <c r="F589" s="19"/>
      <c r="G589" s="17"/>
      <c r="H589" s="81"/>
      <c r="I589" s="20"/>
      <c r="L589" s="17"/>
      <c r="M589" s="21"/>
      <c r="N589" s="17"/>
      <c r="O589" s="17"/>
      <c r="P589" s="17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s="15" customFormat="1" ht="36" customHeight="1" thickTop="1" thickBot="1" x14ac:dyDescent="0.35">
      <c r="A590" s="10"/>
      <c r="B590" s="115"/>
      <c r="C590" s="11"/>
      <c r="D590" s="12"/>
      <c r="E590" s="13"/>
      <c r="F590" s="13"/>
      <c r="G590" s="11"/>
      <c r="H590" s="252"/>
      <c r="I590" s="23"/>
      <c r="L590" s="11"/>
      <c r="M590" s="14"/>
      <c r="N590" s="11"/>
      <c r="O590" s="11"/>
      <c r="P590" s="11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s="22" customFormat="1" ht="36" customHeight="1" thickTop="1" thickBot="1" x14ac:dyDescent="0.35">
      <c r="A591" s="16"/>
      <c r="B591" s="80"/>
      <c r="C591" s="17"/>
      <c r="D591" s="18"/>
      <c r="E591" s="19"/>
      <c r="F591" s="19"/>
      <c r="G591" s="17"/>
      <c r="H591" s="81"/>
      <c r="I591" s="20"/>
      <c r="L591" s="17"/>
      <c r="M591" s="21"/>
      <c r="N591" s="17"/>
      <c r="O591" s="17"/>
      <c r="P591" s="17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s="15" customFormat="1" ht="36" customHeight="1" thickTop="1" thickBot="1" x14ac:dyDescent="0.35">
      <c r="A592" s="10"/>
      <c r="B592" s="115"/>
      <c r="C592" s="11"/>
      <c r="D592" s="12"/>
      <c r="E592" s="13"/>
      <c r="F592" s="13"/>
      <c r="G592" s="11"/>
      <c r="H592" s="252"/>
      <c r="I592" s="23"/>
      <c r="L592" s="11"/>
      <c r="M592" s="14"/>
      <c r="N592" s="11"/>
      <c r="O592" s="11"/>
      <c r="P592" s="11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s="22" customFormat="1" ht="36" customHeight="1" thickTop="1" thickBot="1" x14ac:dyDescent="0.35">
      <c r="A593" s="16"/>
      <c r="B593" s="80"/>
      <c r="C593" s="17"/>
      <c r="D593" s="18"/>
      <c r="E593" s="19"/>
      <c r="F593" s="19"/>
      <c r="G593" s="17"/>
      <c r="H593" s="81"/>
      <c r="I593" s="20"/>
      <c r="L593" s="17"/>
      <c r="M593" s="21"/>
      <c r="N593" s="17"/>
      <c r="O593" s="17"/>
      <c r="P593" s="17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s="15" customFormat="1" ht="36" customHeight="1" thickTop="1" thickBot="1" x14ac:dyDescent="0.35">
      <c r="A594" s="10"/>
      <c r="B594" s="115"/>
      <c r="C594" s="11"/>
      <c r="D594" s="12"/>
      <c r="E594" s="13"/>
      <c r="F594" s="13"/>
      <c r="G594" s="11"/>
      <c r="H594" s="252"/>
      <c r="I594" s="23"/>
      <c r="L594" s="11"/>
      <c r="M594" s="14"/>
      <c r="N594" s="11"/>
      <c r="O594" s="11"/>
      <c r="P594" s="11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s="22" customFormat="1" ht="36" customHeight="1" thickTop="1" thickBot="1" x14ac:dyDescent="0.35">
      <c r="A595" s="16"/>
      <c r="B595" s="80"/>
      <c r="C595" s="17"/>
      <c r="D595" s="18"/>
      <c r="E595" s="19"/>
      <c r="F595" s="19"/>
      <c r="G595" s="17"/>
      <c r="H595" s="81"/>
      <c r="I595" s="20"/>
      <c r="L595" s="17"/>
      <c r="M595" s="21"/>
      <c r="N595" s="17"/>
      <c r="O595" s="17"/>
      <c r="P595" s="17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s="15" customFormat="1" ht="36" customHeight="1" thickTop="1" thickBot="1" x14ac:dyDescent="0.35">
      <c r="A596" s="10"/>
      <c r="B596" s="115"/>
      <c r="C596" s="11"/>
      <c r="D596" s="12"/>
      <c r="E596" s="13"/>
      <c r="F596" s="13"/>
      <c r="G596" s="11"/>
      <c r="H596" s="252"/>
      <c r="I596" s="23"/>
      <c r="L596" s="11"/>
      <c r="M596" s="14"/>
      <c r="N596" s="11"/>
      <c r="O596" s="11"/>
      <c r="P596" s="11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s="22" customFormat="1" ht="36" customHeight="1" thickTop="1" thickBot="1" x14ac:dyDescent="0.35">
      <c r="A597" s="16"/>
      <c r="B597" s="80"/>
      <c r="C597" s="17"/>
      <c r="D597" s="18"/>
      <c r="E597" s="19"/>
      <c r="F597" s="19"/>
      <c r="G597" s="17"/>
      <c r="H597" s="81"/>
      <c r="I597" s="20"/>
      <c r="L597" s="17"/>
      <c r="M597" s="21"/>
      <c r="N597" s="17"/>
      <c r="O597" s="17"/>
      <c r="P597" s="17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s="15" customFormat="1" ht="36" customHeight="1" thickTop="1" thickBot="1" x14ac:dyDescent="0.35">
      <c r="A598" s="10"/>
      <c r="B598" s="115"/>
      <c r="C598" s="11"/>
      <c r="D598" s="12"/>
      <c r="E598" s="13"/>
      <c r="F598" s="13"/>
      <c r="G598" s="11"/>
      <c r="H598" s="252"/>
      <c r="I598" s="23"/>
      <c r="L598" s="11"/>
      <c r="M598" s="14"/>
      <c r="N598" s="11"/>
      <c r="O598" s="11"/>
      <c r="P598" s="11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s="22" customFormat="1" ht="36" customHeight="1" thickTop="1" thickBot="1" x14ac:dyDescent="0.35">
      <c r="A599" s="16"/>
      <c r="B599" s="80"/>
      <c r="C599" s="17"/>
      <c r="D599" s="18"/>
      <c r="E599" s="19"/>
      <c r="F599" s="19"/>
      <c r="G599" s="17"/>
      <c r="H599" s="81"/>
      <c r="I599" s="20"/>
      <c r="L599" s="17"/>
      <c r="M599" s="21"/>
      <c r="N599" s="17"/>
      <c r="O599" s="17"/>
      <c r="P599" s="17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s="15" customFormat="1" ht="36" customHeight="1" thickTop="1" thickBot="1" x14ac:dyDescent="0.35">
      <c r="A600" s="10"/>
      <c r="B600" s="115"/>
      <c r="C600" s="11"/>
      <c r="D600" s="12"/>
      <c r="E600" s="13"/>
      <c r="F600" s="13"/>
      <c r="G600" s="11"/>
      <c r="H600" s="252"/>
      <c r="I600" s="23"/>
      <c r="L600" s="11"/>
      <c r="M600" s="14"/>
      <c r="N600" s="11"/>
      <c r="O600" s="11"/>
      <c r="P600" s="11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s="22" customFormat="1" ht="36" customHeight="1" thickTop="1" thickBot="1" x14ac:dyDescent="0.35">
      <c r="A601" s="16"/>
      <c r="B601" s="80"/>
      <c r="C601" s="17"/>
      <c r="D601" s="18"/>
      <c r="E601" s="19"/>
      <c r="F601" s="19"/>
      <c r="G601" s="17"/>
      <c r="H601" s="81"/>
      <c r="I601" s="20"/>
      <c r="L601" s="17"/>
      <c r="M601" s="21"/>
      <c r="N601" s="17"/>
      <c r="O601" s="17"/>
      <c r="P601" s="17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s="15" customFormat="1" ht="36" customHeight="1" thickTop="1" thickBot="1" x14ac:dyDescent="0.35">
      <c r="A602" s="10"/>
      <c r="B602" s="115"/>
      <c r="C602" s="11"/>
      <c r="D602" s="12"/>
      <c r="E602" s="13"/>
      <c r="F602" s="13"/>
      <c r="G602" s="11"/>
      <c r="H602" s="252"/>
      <c r="I602" s="23"/>
      <c r="L602" s="11"/>
      <c r="M602" s="14"/>
      <c r="N602" s="11"/>
      <c r="O602" s="11"/>
      <c r="P602" s="11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s="22" customFormat="1" ht="36" customHeight="1" thickTop="1" thickBot="1" x14ac:dyDescent="0.35">
      <c r="A603" s="16"/>
      <c r="B603" s="80"/>
      <c r="C603" s="17"/>
      <c r="D603" s="18"/>
      <c r="E603" s="19"/>
      <c r="F603" s="19"/>
      <c r="G603" s="17"/>
      <c r="H603" s="81"/>
      <c r="I603" s="20"/>
      <c r="L603" s="17"/>
      <c r="M603" s="21"/>
      <c r="N603" s="17"/>
      <c r="O603" s="17"/>
      <c r="P603" s="17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s="15" customFormat="1" ht="36" customHeight="1" thickTop="1" thickBot="1" x14ac:dyDescent="0.35">
      <c r="A604" s="10"/>
      <c r="B604" s="115"/>
      <c r="C604" s="11"/>
      <c r="D604" s="12"/>
      <c r="E604" s="13"/>
      <c r="F604" s="13"/>
      <c r="G604" s="11"/>
      <c r="H604" s="252"/>
      <c r="I604" s="23"/>
      <c r="L604" s="11"/>
      <c r="M604" s="14"/>
      <c r="N604" s="11"/>
      <c r="O604" s="11"/>
      <c r="P604" s="11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s="22" customFormat="1" ht="36" customHeight="1" thickTop="1" thickBot="1" x14ac:dyDescent="0.35">
      <c r="A605" s="16"/>
      <c r="B605" s="80"/>
      <c r="C605" s="17"/>
      <c r="D605" s="18"/>
      <c r="E605" s="19"/>
      <c r="F605" s="19"/>
      <c r="G605" s="17"/>
      <c r="H605" s="81"/>
      <c r="I605" s="20"/>
      <c r="L605" s="17"/>
      <c r="M605" s="21"/>
      <c r="N605" s="17"/>
      <c r="O605" s="17"/>
      <c r="P605" s="17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s="15" customFormat="1" ht="36" customHeight="1" thickTop="1" thickBot="1" x14ac:dyDescent="0.35">
      <c r="A606" s="10"/>
      <c r="B606" s="115"/>
      <c r="C606" s="11"/>
      <c r="D606" s="12"/>
      <c r="E606" s="13"/>
      <c r="F606" s="13"/>
      <c r="G606" s="11"/>
      <c r="H606" s="252"/>
      <c r="I606" s="23"/>
      <c r="L606" s="11"/>
      <c r="M606" s="14"/>
      <c r="N606" s="11"/>
      <c r="O606" s="11"/>
      <c r="P606" s="11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s="22" customFormat="1" ht="36" customHeight="1" thickTop="1" thickBot="1" x14ac:dyDescent="0.35">
      <c r="A607" s="16"/>
      <c r="B607" s="80"/>
      <c r="C607" s="17"/>
      <c r="D607" s="18"/>
      <c r="E607" s="19"/>
      <c r="F607" s="19"/>
      <c r="G607" s="17"/>
      <c r="H607" s="81"/>
      <c r="I607" s="20"/>
      <c r="L607" s="17"/>
      <c r="M607" s="21"/>
      <c r="N607" s="17"/>
      <c r="O607" s="17"/>
      <c r="P607" s="17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s="15" customFormat="1" ht="36" customHeight="1" thickTop="1" thickBot="1" x14ac:dyDescent="0.35">
      <c r="A608" s="10"/>
      <c r="B608" s="115"/>
      <c r="C608" s="11"/>
      <c r="D608" s="12"/>
      <c r="E608" s="13"/>
      <c r="F608" s="13"/>
      <c r="G608" s="11"/>
      <c r="H608" s="252"/>
      <c r="I608" s="23"/>
      <c r="L608" s="11"/>
      <c r="M608" s="14"/>
      <c r="N608" s="11"/>
      <c r="O608" s="11"/>
      <c r="P608" s="11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s="22" customFormat="1" ht="36" customHeight="1" thickTop="1" thickBot="1" x14ac:dyDescent="0.35">
      <c r="A609" s="16"/>
      <c r="B609" s="80"/>
      <c r="C609" s="17"/>
      <c r="D609" s="18"/>
      <c r="E609" s="19"/>
      <c r="F609" s="19"/>
      <c r="G609" s="17"/>
      <c r="H609" s="81"/>
      <c r="I609" s="20"/>
      <c r="L609" s="17"/>
      <c r="M609" s="21"/>
      <c r="N609" s="17"/>
      <c r="O609" s="17"/>
      <c r="P609" s="17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s="15" customFormat="1" ht="36" customHeight="1" thickTop="1" thickBot="1" x14ac:dyDescent="0.35">
      <c r="A610" s="10"/>
      <c r="B610" s="115"/>
      <c r="C610" s="11"/>
      <c r="D610" s="12"/>
      <c r="E610" s="13"/>
      <c r="F610" s="13"/>
      <c r="G610" s="11"/>
      <c r="H610" s="252"/>
      <c r="I610" s="23"/>
      <c r="L610" s="11"/>
      <c r="M610" s="14"/>
      <c r="N610" s="11"/>
      <c r="O610" s="11"/>
      <c r="P610" s="11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s="22" customFormat="1" ht="36" customHeight="1" thickTop="1" thickBot="1" x14ac:dyDescent="0.35">
      <c r="A611" s="16"/>
      <c r="B611" s="80"/>
      <c r="C611" s="17"/>
      <c r="D611" s="18"/>
      <c r="E611" s="19"/>
      <c r="F611" s="19"/>
      <c r="G611" s="17"/>
      <c r="H611" s="81"/>
      <c r="I611" s="20"/>
      <c r="L611" s="17"/>
      <c r="M611" s="21"/>
      <c r="N611" s="17"/>
      <c r="O611" s="17"/>
      <c r="P611" s="17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s="15" customFormat="1" ht="36" customHeight="1" thickTop="1" thickBot="1" x14ac:dyDescent="0.35">
      <c r="A612" s="10"/>
      <c r="B612" s="115"/>
      <c r="C612" s="11"/>
      <c r="D612" s="12"/>
      <c r="E612" s="13"/>
      <c r="F612" s="13"/>
      <c r="G612" s="11"/>
      <c r="H612" s="252"/>
      <c r="I612" s="23"/>
      <c r="L612" s="11"/>
      <c r="M612" s="14"/>
      <c r="N612" s="11"/>
      <c r="O612" s="11"/>
      <c r="P612" s="11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s="22" customFormat="1" ht="36" customHeight="1" thickTop="1" thickBot="1" x14ac:dyDescent="0.35">
      <c r="A613" s="16"/>
      <c r="B613" s="80"/>
      <c r="C613" s="17"/>
      <c r="D613" s="18"/>
      <c r="E613" s="19"/>
      <c r="F613" s="19"/>
      <c r="G613" s="17"/>
      <c r="H613" s="81"/>
      <c r="I613" s="20"/>
      <c r="L613" s="17"/>
      <c r="M613" s="21"/>
      <c r="N613" s="17"/>
      <c r="O613" s="17"/>
      <c r="P613" s="17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s="15" customFormat="1" ht="36" customHeight="1" thickTop="1" thickBot="1" x14ac:dyDescent="0.35">
      <c r="A614" s="10"/>
      <c r="B614" s="115"/>
      <c r="C614" s="11"/>
      <c r="D614" s="12"/>
      <c r="E614" s="13"/>
      <c r="F614" s="13"/>
      <c r="G614" s="11"/>
      <c r="H614" s="252"/>
      <c r="I614" s="23"/>
      <c r="L614" s="11"/>
      <c r="M614" s="14"/>
      <c r="N614" s="11"/>
      <c r="O614" s="11"/>
      <c r="P614" s="11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s="22" customFormat="1" ht="36" customHeight="1" thickTop="1" thickBot="1" x14ac:dyDescent="0.35">
      <c r="A615" s="16"/>
      <c r="B615" s="80"/>
      <c r="C615" s="17"/>
      <c r="D615" s="18"/>
      <c r="E615" s="19"/>
      <c r="F615" s="19"/>
      <c r="G615" s="17"/>
      <c r="H615" s="81"/>
      <c r="I615" s="20"/>
      <c r="L615" s="17"/>
      <c r="M615" s="21"/>
      <c r="N615" s="17"/>
      <c r="O615" s="17"/>
      <c r="P615" s="17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s="15" customFormat="1" ht="36" customHeight="1" thickTop="1" thickBot="1" x14ac:dyDescent="0.35">
      <c r="A616" s="10"/>
      <c r="B616" s="115"/>
      <c r="C616" s="11"/>
      <c r="D616" s="12"/>
      <c r="E616" s="13"/>
      <c r="F616" s="13"/>
      <c r="G616" s="11"/>
      <c r="H616" s="252"/>
      <c r="I616" s="23"/>
      <c r="L616" s="11"/>
      <c r="M616" s="14"/>
      <c r="N616" s="11"/>
      <c r="O616" s="11"/>
      <c r="P616" s="11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s="22" customFormat="1" ht="36" customHeight="1" thickTop="1" thickBot="1" x14ac:dyDescent="0.35">
      <c r="A617" s="16"/>
      <c r="B617" s="80"/>
      <c r="C617" s="17"/>
      <c r="D617" s="18"/>
      <c r="E617" s="19"/>
      <c r="F617" s="19"/>
      <c r="G617" s="17"/>
      <c r="H617" s="81"/>
      <c r="I617" s="20"/>
      <c r="L617" s="17"/>
      <c r="M617" s="21"/>
      <c r="N617" s="17"/>
      <c r="O617" s="17"/>
      <c r="P617" s="17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s="15" customFormat="1" ht="36" customHeight="1" thickTop="1" thickBot="1" x14ac:dyDescent="0.35">
      <c r="A618" s="10"/>
      <c r="B618" s="115"/>
      <c r="C618" s="11"/>
      <c r="D618" s="12"/>
      <c r="E618" s="13"/>
      <c r="F618" s="13"/>
      <c r="G618" s="11"/>
      <c r="H618" s="252"/>
      <c r="I618" s="23"/>
      <c r="L618" s="11"/>
      <c r="M618" s="14"/>
      <c r="N618" s="11"/>
      <c r="O618" s="11"/>
      <c r="P618" s="11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s="22" customFormat="1" ht="36" customHeight="1" thickTop="1" thickBot="1" x14ac:dyDescent="0.35">
      <c r="A619" s="16"/>
      <c r="B619" s="80"/>
      <c r="C619" s="17"/>
      <c r="D619" s="18"/>
      <c r="E619" s="19"/>
      <c r="F619" s="19"/>
      <c r="G619" s="17"/>
      <c r="H619" s="81"/>
      <c r="I619" s="20"/>
      <c r="L619" s="17"/>
      <c r="M619" s="21"/>
      <c r="N619" s="17"/>
      <c r="O619" s="17"/>
      <c r="P619" s="17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s="15" customFormat="1" ht="36" customHeight="1" thickTop="1" thickBot="1" x14ac:dyDescent="0.35">
      <c r="A620" s="10"/>
      <c r="B620" s="115"/>
      <c r="C620" s="11"/>
      <c r="D620" s="12"/>
      <c r="E620" s="13"/>
      <c r="F620" s="13"/>
      <c r="G620" s="11"/>
      <c r="H620" s="252"/>
      <c r="I620" s="23"/>
      <c r="L620" s="11"/>
      <c r="M620" s="14"/>
      <c r="N620" s="11"/>
      <c r="O620" s="11"/>
      <c r="P620" s="11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s="22" customFormat="1" ht="36" customHeight="1" thickTop="1" thickBot="1" x14ac:dyDescent="0.35">
      <c r="A621" s="16"/>
      <c r="B621" s="80"/>
      <c r="C621" s="17"/>
      <c r="D621" s="18"/>
      <c r="E621" s="19"/>
      <c r="F621" s="19"/>
      <c r="G621" s="17"/>
      <c r="H621" s="81"/>
      <c r="I621" s="20"/>
      <c r="L621" s="17"/>
      <c r="M621" s="21"/>
      <c r="N621" s="17"/>
      <c r="O621" s="17"/>
      <c r="P621" s="17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s="15" customFormat="1" ht="36" customHeight="1" thickTop="1" thickBot="1" x14ac:dyDescent="0.35">
      <c r="A622" s="10"/>
      <c r="B622" s="115"/>
      <c r="C622" s="11"/>
      <c r="D622" s="12"/>
      <c r="E622" s="13"/>
      <c r="F622" s="13"/>
      <c r="G622" s="11"/>
      <c r="H622" s="252"/>
      <c r="I622" s="23"/>
      <c r="L622" s="11"/>
      <c r="M622" s="14"/>
      <c r="N622" s="11"/>
      <c r="O622" s="11"/>
      <c r="P622" s="11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s="22" customFormat="1" ht="36" customHeight="1" thickTop="1" thickBot="1" x14ac:dyDescent="0.35">
      <c r="A623" s="16"/>
      <c r="B623" s="80"/>
      <c r="C623" s="17"/>
      <c r="D623" s="18"/>
      <c r="E623" s="19"/>
      <c r="F623" s="19"/>
      <c r="G623" s="17"/>
      <c r="H623" s="81"/>
      <c r="I623" s="20"/>
      <c r="L623" s="17"/>
      <c r="M623" s="21"/>
      <c r="N623" s="17"/>
      <c r="O623" s="17"/>
      <c r="P623" s="17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s="15" customFormat="1" ht="36" customHeight="1" thickTop="1" thickBot="1" x14ac:dyDescent="0.35">
      <c r="A624" s="10"/>
      <c r="B624" s="115"/>
      <c r="C624" s="11"/>
      <c r="D624" s="12"/>
      <c r="E624" s="13"/>
      <c r="F624" s="13"/>
      <c r="G624" s="11"/>
      <c r="H624" s="252"/>
      <c r="I624" s="23"/>
      <c r="L624" s="11"/>
      <c r="M624" s="14"/>
      <c r="N624" s="11"/>
      <c r="O624" s="11"/>
      <c r="P624" s="11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s="22" customFormat="1" ht="36" customHeight="1" thickTop="1" thickBot="1" x14ac:dyDescent="0.35">
      <c r="A625" s="16"/>
      <c r="B625" s="80"/>
      <c r="C625" s="17"/>
      <c r="D625" s="18"/>
      <c r="E625" s="19"/>
      <c r="F625" s="19"/>
      <c r="G625" s="17"/>
      <c r="H625" s="81"/>
      <c r="I625" s="20"/>
      <c r="L625" s="17"/>
      <c r="M625" s="21"/>
      <c r="N625" s="17"/>
      <c r="O625" s="17"/>
      <c r="P625" s="17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s="15" customFormat="1" ht="36" customHeight="1" thickTop="1" thickBot="1" x14ac:dyDescent="0.35">
      <c r="A626" s="10"/>
      <c r="B626" s="115"/>
      <c r="C626" s="11"/>
      <c r="D626" s="12"/>
      <c r="E626" s="13"/>
      <c r="F626" s="13"/>
      <c r="G626" s="11"/>
      <c r="H626" s="252"/>
      <c r="I626" s="23"/>
      <c r="L626" s="11"/>
      <c r="M626" s="14"/>
      <c r="N626" s="11"/>
      <c r="O626" s="11"/>
      <c r="P626" s="11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s="22" customFormat="1" ht="36" customHeight="1" thickTop="1" thickBot="1" x14ac:dyDescent="0.35">
      <c r="A627" s="16"/>
      <c r="B627" s="80"/>
      <c r="C627" s="17"/>
      <c r="D627" s="18"/>
      <c r="E627" s="19"/>
      <c r="F627" s="19"/>
      <c r="G627" s="17"/>
      <c r="H627" s="81"/>
      <c r="I627" s="20"/>
      <c r="L627" s="17"/>
      <c r="M627" s="21"/>
      <c r="N627" s="17"/>
      <c r="O627" s="17"/>
      <c r="P627" s="17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s="15" customFormat="1" ht="36" customHeight="1" thickTop="1" thickBot="1" x14ac:dyDescent="0.35">
      <c r="A628" s="10"/>
      <c r="B628" s="115"/>
      <c r="C628" s="11"/>
      <c r="D628" s="12"/>
      <c r="E628" s="13"/>
      <c r="F628" s="13"/>
      <c r="G628" s="11"/>
      <c r="H628" s="252"/>
      <c r="I628" s="23"/>
      <c r="L628" s="11"/>
      <c r="M628" s="14"/>
      <c r="N628" s="11"/>
      <c r="O628" s="11"/>
      <c r="P628" s="11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s="22" customFormat="1" ht="36" customHeight="1" thickTop="1" thickBot="1" x14ac:dyDescent="0.35">
      <c r="A629" s="16"/>
      <c r="B629" s="80"/>
      <c r="C629" s="17"/>
      <c r="D629" s="18"/>
      <c r="E629" s="19"/>
      <c r="F629" s="19"/>
      <c r="G629" s="17"/>
      <c r="H629" s="81"/>
      <c r="I629" s="20"/>
      <c r="L629" s="17"/>
      <c r="M629" s="21"/>
      <c r="N629" s="17"/>
      <c r="O629" s="17"/>
      <c r="P629" s="17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s="15" customFormat="1" ht="36" customHeight="1" thickTop="1" thickBot="1" x14ac:dyDescent="0.35">
      <c r="A630" s="10"/>
      <c r="B630" s="115"/>
      <c r="C630" s="11"/>
      <c r="D630" s="12"/>
      <c r="E630" s="13"/>
      <c r="F630" s="13"/>
      <c r="G630" s="11"/>
      <c r="H630" s="252"/>
      <c r="I630" s="23"/>
      <c r="L630" s="11"/>
      <c r="M630" s="14"/>
      <c r="N630" s="11"/>
      <c r="O630" s="11"/>
      <c r="P630" s="11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s="22" customFormat="1" ht="36" customHeight="1" thickTop="1" thickBot="1" x14ac:dyDescent="0.35">
      <c r="A631" s="16"/>
      <c r="B631" s="80"/>
      <c r="C631" s="17"/>
      <c r="D631" s="18"/>
      <c r="E631" s="19"/>
      <c r="F631" s="19"/>
      <c r="G631" s="17"/>
      <c r="H631" s="81"/>
      <c r="I631" s="20"/>
      <c r="L631" s="17"/>
      <c r="M631" s="21"/>
      <c r="N631" s="17"/>
      <c r="O631" s="17"/>
      <c r="P631" s="17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s="15" customFormat="1" ht="36" customHeight="1" thickTop="1" thickBot="1" x14ac:dyDescent="0.35">
      <c r="A632" s="10"/>
      <c r="B632" s="115"/>
      <c r="C632" s="11"/>
      <c r="D632" s="12"/>
      <c r="E632" s="13"/>
      <c r="F632" s="13"/>
      <c r="G632" s="11"/>
      <c r="H632" s="252"/>
      <c r="I632" s="23"/>
      <c r="L632" s="11"/>
      <c r="M632" s="14"/>
      <c r="N632" s="11"/>
      <c r="O632" s="11"/>
      <c r="P632" s="11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s="22" customFormat="1" ht="36" customHeight="1" thickTop="1" thickBot="1" x14ac:dyDescent="0.35">
      <c r="A633" s="16"/>
      <c r="B633" s="80"/>
      <c r="C633" s="17"/>
      <c r="D633" s="18"/>
      <c r="E633" s="19"/>
      <c r="F633" s="19"/>
      <c r="G633" s="17"/>
      <c r="H633" s="81"/>
      <c r="I633" s="20"/>
      <c r="L633" s="17"/>
      <c r="M633" s="21"/>
      <c r="N633" s="17"/>
      <c r="O633" s="17"/>
      <c r="P633" s="17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s="15" customFormat="1" ht="36" customHeight="1" thickTop="1" thickBot="1" x14ac:dyDescent="0.35">
      <c r="A634" s="10"/>
      <c r="B634" s="115"/>
      <c r="C634" s="11"/>
      <c r="D634" s="12"/>
      <c r="E634" s="13"/>
      <c r="F634" s="13"/>
      <c r="G634" s="11"/>
      <c r="H634" s="252"/>
      <c r="I634" s="23"/>
      <c r="L634" s="11"/>
      <c r="M634" s="14"/>
      <c r="N634" s="11"/>
      <c r="O634" s="11"/>
      <c r="P634" s="11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s="22" customFormat="1" ht="36" customHeight="1" thickTop="1" thickBot="1" x14ac:dyDescent="0.35">
      <c r="A635" s="16"/>
      <c r="B635" s="80"/>
      <c r="C635" s="17"/>
      <c r="D635" s="18"/>
      <c r="E635" s="19"/>
      <c r="F635" s="19"/>
      <c r="G635" s="17"/>
      <c r="H635" s="81"/>
      <c r="I635" s="20"/>
      <c r="L635" s="17"/>
      <c r="M635" s="21"/>
      <c r="N635" s="17"/>
      <c r="O635" s="17"/>
      <c r="P635" s="17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s="15" customFormat="1" ht="36" customHeight="1" thickTop="1" thickBot="1" x14ac:dyDescent="0.35">
      <c r="A636" s="10"/>
      <c r="B636" s="115"/>
      <c r="C636" s="11"/>
      <c r="D636" s="12"/>
      <c r="E636" s="13"/>
      <c r="F636" s="13"/>
      <c r="G636" s="11"/>
      <c r="H636" s="252"/>
      <c r="I636" s="23"/>
      <c r="L636" s="11"/>
      <c r="M636" s="14"/>
      <c r="N636" s="11"/>
      <c r="O636" s="11"/>
      <c r="P636" s="11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s="22" customFormat="1" ht="36" customHeight="1" thickTop="1" thickBot="1" x14ac:dyDescent="0.35">
      <c r="A637" s="16"/>
      <c r="B637" s="80"/>
      <c r="C637" s="17"/>
      <c r="D637" s="18"/>
      <c r="E637" s="19"/>
      <c r="F637" s="19"/>
      <c r="G637" s="17"/>
      <c r="H637" s="81"/>
      <c r="I637" s="20"/>
      <c r="L637" s="17"/>
      <c r="M637" s="21"/>
      <c r="N637" s="17"/>
      <c r="O637" s="17"/>
      <c r="P637" s="17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s="15" customFormat="1" ht="36" customHeight="1" thickTop="1" thickBot="1" x14ac:dyDescent="0.35">
      <c r="A638" s="10"/>
      <c r="B638" s="115"/>
      <c r="C638" s="11"/>
      <c r="D638" s="12"/>
      <c r="E638" s="13"/>
      <c r="F638" s="13"/>
      <c r="G638" s="11"/>
      <c r="H638" s="252"/>
      <c r="I638" s="23"/>
      <c r="L638" s="11"/>
      <c r="M638" s="14"/>
      <c r="N638" s="11"/>
      <c r="O638" s="11"/>
      <c r="P638" s="11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s="22" customFormat="1" ht="36" customHeight="1" thickTop="1" thickBot="1" x14ac:dyDescent="0.35">
      <c r="A639" s="16"/>
      <c r="B639" s="80"/>
      <c r="C639" s="17"/>
      <c r="D639" s="18"/>
      <c r="E639" s="19"/>
      <c r="F639" s="19"/>
      <c r="G639" s="17"/>
      <c r="H639" s="81"/>
      <c r="I639" s="20"/>
      <c r="L639" s="17"/>
      <c r="M639" s="21"/>
      <c r="N639" s="17"/>
      <c r="O639" s="17"/>
      <c r="P639" s="17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s="15" customFormat="1" ht="36" customHeight="1" thickTop="1" thickBot="1" x14ac:dyDescent="0.35">
      <c r="A640" s="10"/>
      <c r="B640" s="115"/>
      <c r="C640" s="11"/>
      <c r="D640" s="12"/>
      <c r="E640" s="13"/>
      <c r="F640" s="13"/>
      <c r="G640" s="11"/>
      <c r="H640" s="252"/>
      <c r="I640" s="23"/>
      <c r="L640" s="11"/>
      <c r="M640" s="14"/>
      <c r="N640" s="11"/>
      <c r="O640" s="11"/>
      <c r="P640" s="11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s="22" customFormat="1" ht="36" customHeight="1" thickTop="1" thickBot="1" x14ac:dyDescent="0.35">
      <c r="A641" s="16"/>
      <c r="B641" s="80"/>
      <c r="C641" s="17"/>
      <c r="D641" s="18"/>
      <c r="E641" s="19"/>
      <c r="F641" s="19"/>
      <c r="G641" s="17"/>
      <c r="H641" s="81"/>
      <c r="I641" s="20"/>
      <c r="L641" s="17"/>
      <c r="M641" s="21"/>
      <c r="N641" s="17"/>
      <c r="O641" s="17"/>
      <c r="P641" s="17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s="15" customFormat="1" ht="36" customHeight="1" thickTop="1" thickBot="1" x14ac:dyDescent="0.35">
      <c r="A642" s="10"/>
      <c r="B642" s="115"/>
      <c r="C642" s="11"/>
      <c r="D642" s="12"/>
      <c r="E642" s="13"/>
      <c r="F642" s="13"/>
      <c r="G642" s="11"/>
      <c r="H642" s="252"/>
      <c r="I642" s="23"/>
      <c r="L642" s="11"/>
      <c r="M642" s="14"/>
      <c r="N642" s="11"/>
      <c r="O642" s="11"/>
      <c r="P642" s="11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s="22" customFormat="1" ht="36" customHeight="1" thickTop="1" thickBot="1" x14ac:dyDescent="0.35">
      <c r="A643" s="16"/>
      <c r="B643" s="80"/>
      <c r="C643" s="17"/>
      <c r="D643" s="18"/>
      <c r="E643" s="19"/>
      <c r="F643" s="19"/>
      <c r="G643" s="17"/>
      <c r="H643" s="81"/>
      <c r="I643" s="20"/>
      <c r="L643" s="17"/>
      <c r="M643" s="21"/>
      <c r="N643" s="17"/>
      <c r="O643" s="17"/>
      <c r="P643" s="17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s="15" customFormat="1" ht="36" customHeight="1" thickTop="1" thickBot="1" x14ac:dyDescent="0.35">
      <c r="A644" s="10"/>
      <c r="B644" s="115"/>
      <c r="C644" s="11"/>
      <c r="D644" s="12"/>
      <c r="E644" s="13"/>
      <c r="F644" s="13"/>
      <c r="G644" s="11"/>
      <c r="H644" s="252"/>
      <c r="I644" s="23"/>
      <c r="L644" s="11"/>
      <c r="M644" s="14"/>
      <c r="N644" s="11"/>
      <c r="O644" s="11"/>
      <c r="P644" s="11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s="22" customFormat="1" ht="36" customHeight="1" thickTop="1" thickBot="1" x14ac:dyDescent="0.35">
      <c r="A645" s="16"/>
      <c r="B645" s="80"/>
      <c r="C645" s="17"/>
      <c r="D645" s="18"/>
      <c r="E645" s="19"/>
      <c r="F645" s="19"/>
      <c r="G645" s="17"/>
      <c r="H645" s="81"/>
      <c r="I645" s="20"/>
      <c r="L645" s="17"/>
      <c r="M645" s="21"/>
      <c r="N645" s="17"/>
      <c r="O645" s="17"/>
      <c r="P645" s="17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s="15" customFormat="1" ht="36" customHeight="1" thickTop="1" thickBot="1" x14ac:dyDescent="0.35">
      <c r="A646" s="10"/>
      <c r="B646" s="115"/>
      <c r="C646" s="11"/>
      <c r="D646" s="12"/>
      <c r="E646" s="13"/>
      <c r="F646" s="13"/>
      <c r="G646" s="11"/>
      <c r="H646" s="252"/>
      <c r="I646" s="23"/>
      <c r="L646" s="11"/>
      <c r="M646" s="14"/>
      <c r="N646" s="11"/>
      <c r="O646" s="11"/>
      <c r="P646" s="11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s="22" customFormat="1" ht="36" customHeight="1" thickTop="1" thickBot="1" x14ac:dyDescent="0.35">
      <c r="A647" s="16"/>
      <c r="B647" s="80"/>
      <c r="C647" s="17"/>
      <c r="D647" s="18"/>
      <c r="E647" s="19"/>
      <c r="F647" s="19"/>
      <c r="G647" s="17"/>
      <c r="H647" s="81"/>
      <c r="I647" s="20"/>
      <c r="L647" s="17"/>
      <c r="M647" s="21"/>
      <c r="N647" s="17"/>
      <c r="O647" s="17"/>
      <c r="P647" s="17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s="15" customFormat="1" ht="36" customHeight="1" thickTop="1" thickBot="1" x14ac:dyDescent="0.35">
      <c r="A648" s="10"/>
      <c r="B648" s="115"/>
      <c r="C648" s="11"/>
      <c r="D648" s="12"/>
      <c r="E648" s="13"/>
      <c r="F648" s="13"/>
      <c r="G648" s="11"/>
      <c r="H648" s="252"/>
      <c r="I648" s="23"/>
      <c r="L648" s="11"/>
      <c r="M648" s="14"/>
      <c r="N648" s="11"/>
      <c r="O648" s="11"/>
      <c r="P648" s="11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s="22" customFormat="1" ht="36" customHeight="1" thickTop="1" thickBot="1" x14ac:dyDescent="0.35">
      <c r="A649" s="16"/>
      <c r="B649" s="80"/>
      <c r="C649" s="17"/>
      <c r="D649" s="18"/>
      <c r="E649" s="19"/>
      <c r="F649" s="19"/>
      <c r="G649" s="17"/>
      <c r="H649" s="81"/>
      <c r="I649" s="20"/>
      <c r="L649" s="17"/>
      <c r="M649" s="21"/>
      <c r="N649" s="17"/>
      <c r="O649" s="17"/>
      <c r="P649" s="17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s="15" customFormat="1" ht="36" customHeight="1" thickTop="1" thickBot="1" x14ac:dyDescent="0.35">
      <c r="A650" s="10"/>
      <c r="B650" s="115"/>
      <c r="C650" s="11"/>
      <c r="D650" s="12"/>
      <c r="E650" s="13"/>
      <c r="F650" s="13"/>
      <c r="G650" s="11"/>
      <c r="H650" s="252"/>
      <c r="I650" s="23"/>
      <c r="L650" s="11"/>
      <c r="M650" s="14"/>
      <c r="N650" s="11"/>
      <c r="O650" s="11"/>
      <c r="P650" s="11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s="22" customFormat="1" ht="36" customHeight="1" thickTop="1" thickBot="1" x14ac:dyDescent="0.35">
      <c r="A651" s="16"/>
      <c r="B651" s="80"/>
      <c r="C651" s="17"/>
      <c r="D651" s="18"/>
      <c r="E651" s="19"/>
      <c r="F651" s="19"/>
      <c r="G651" s="17"/>
      <c r="H651" s="81"/>
      <c r="I651" s="20"/>
      <c r="L651" s="17"/>
      <c r="M651" s="21"/>
      <c r="N651" s="17"/>
      <c r="O651" s="17"/>
      <c r="P651" s="17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s="15" customFormat="1" ht="36" customHeight="1" thickTop="1" thickBot="1" x14ac:dyDescent="0.35">
      <c r="A652" s="10"/>
      <c r="B652" s="115"/>
      <c r="C652" s="11"/>
      <c r="D652" s="12"/>
      <c r="E652" s="13"/>
      <c r="F652" s="13"/>
      <c r="G652" s="11"/>
      <c r="H652" s="252"/>
      <c r="I652" s="23"/>
      <c r="L652" s="11"/>
      <c r="M652" s="14"/>
      <c r="N652" s="11"/>
      <c r="O652" s="11"/>
      <c r="P652" s="11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s="22" customFormat="1" ht="36" customHeight="1" thickTop="1" thickBot="1" x14ac:dyDescent="0.35">
      <c r="A653" s="16"/>
      <c r="B653" s="80"/>
      <c r="C653" s="17"/>
      <c r="D653" s="18"/>
      <c r="E653" s="19"/>
      <c r="F653" s="19"/>
      <c r="G653" s="17"/>
      <c r="H653" s="81"/>
      <c r="I653" s="20"/>
      <c r="L653" s="17"/>
      <c r="M653" s="21"/>
      <c r="N653" s="17"/>
      <c r="O653" s="17"/>
      <c r="P653" s="17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s="15" customFormat="1" ht="36" customHeight="1" thickTop="1" thickBot="1" x14ac:dyDescent="0.35">
      <c r="A654" s="10"/>
      <c r="B654" s="115"/>
      <c r="C654" s="11"/>
      <c r="D654" s="12"/>
      <c r="E654" s="13"/>
      <c r="F654" s="13"/>
      <c r="G654" s="11"/>
      <c r="H654" s="252"/>
      <c r="I654" s="23"/>
      <c r="L654" s="11"/>
      <c r="M654" s="14"/>
      <c r="N654" s="11"/>
      <c r="O654" s="11"/>
      <c r="P654" s="11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s="22" customFormat="1" ht="36" customHeight="1" thickTop="1" thickBot="1" x14ac:dyDescent="0.35">
      <c r="A655" s="16"/>
      <c r="B655" s="80"/>
      <c r="C655" s="17"/>
      <c r="D655" s="18"/>
      <c r="E655" s="19"/>
      <c r="F655" s="19"/>
      <c r="G655" s="17"/>
      <c r="H655" s="81"/>
      <c r="I655" s="20"/>
      <c r="L655" s="17"/>
      <c r="M655" s="21"/>
      <c r="N655" s="17"/>
      <c r="O655" s="17"/>
      <c r="P655" s="17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s="15" customFormat="1" ht="36" customHeight="1" thickTop="1" thickBot="1" x14ac:dyDescent="0.35">
      <c r="A656" s="10"/>
      <c r="B656" s="115"/>
      <c r="C656" s="11"/>
      <c r="D656" s="12"/>
      <c r="E656" s="13"/>
      <c r="F656" s="13"/>
      <c r="G656" s="11"/>
      <c r="H656" s="252"/>
      <c r="I656" s="23"/>
      <c r="L656" s="11"/>
      <c r="M656" s="14"/>
      <c r="N656" s="11"/>
      <c r="O656" s="11"/>
      <c r="P656" s="11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s="22" customFormat="1" ht="36" customHeight="1" thickTop="1" thickBot="1" x14ac:dyDescent="0.35">
      <c r="A657" s="16"/>
      <c r="B657" s="80"/>
      <c r="C657" s="17"/>
      <c r="D657" s="18"/>
      <c r="E657" s="19"/>
      <c r="F657" s="19"/>
      <c r="G657" s="17"/>
      <c r="H657" s="81"/>
      <c r="I657" s="20"/>
      <c r="L657" s="17"/>
      <c r="M657" s="21"/>
      <c r="N657" s="17"/>
      <c r="O657" s="17"/>
      <c r="P657" s="17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s="15" customFormat="1" ht="36" customHeight="1" thickTop="1" thickBot="1" x14ac:dyDescent="0.35">
      <c r="A658" s="10"/>
      <c r="B658" s="115"/>
      <c r="C658" s="11"/>
      <c r="D658" s="12"/>
      <c r="E658" s="13"/>
      <c r="F658" s="13"/>
      <c r="G658" s="11"/>
      <c r="H658" s="252"/>
      <c r="I658" s="23"/>
      <c r="L658" s="11"/>
      <c r="M658" s="14"/>
      <c r="N658" s="11"/>
      <c r="O658" s="11"/>
      <c r="P658" s="11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s="22" customFormat="1" ht="36" customHeight="1" thickTop="1" thickBot="1" x14ac:dyDescent="0.35">
      <c r="A659" s="16"/>
      <c r="B659" s="80"/>
      <c r="C659" s="17"/>
      <c r="D659" s="18"/>
      <c r="E659" s="19"/>
      <c r="F659" s="19"/>
      <c r="G659" s="17"/>
      <c r="H659" s="81"/>
      <c r="I659" s="20"/>
      <c r="L659" s="17"/>
      <c r="M659" s="21"/>
      <c r="N659" s="17"/>
      <c r="O659" s="17"/>
      <c r="P659" s="17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s="15" customFormat="1" ht="36" customHeight="1" thickTop="1" thickBot="1" x14ac:dyDescent="0.35">
      <c r="A660" s="10"/>
      <c r="B660" s="115"/>
      <c r="C660" s="11"/>
      <c r="D660" s="12"/>
      <c r="E660" s="13"/>
      <c r="F660" s="13"/>
      <c r="G660" s="11"/>
      <c r="H660" s="252"/>
      <c r="I660" s="23"/>
      <c r="L660" s="11"/>
      <c r="M660" s="14"/>
      <c r="N660" s="11"/>
      <c r="O660" s="11"/>
      <c r="P660" s="11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s="22" customFormat="1" ht="36" customHeight="1" thickTop="1" thickBot="1" x14ac:dyDescent="0.35">
      <c r="A661" s="16"/>
      <c r="B661" s="80"/>
      <c r="C661" s="17"/>
      <c r="D661" s="18"/>
      <c r="E661" s="19"/>
      <c r="F661" s="19"/>
      <c r="G661" s="17"/>
      <c r="H661" s="81"/>
      <c r="I661" s="20"/>
      <c r="L661" s="17"/>
      <c r="M661" s="21"/>
      <c r="N661" s="17"/>
      <c r="O661" s="17"/>
      <c r="P661" s="17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s="15" customFormat="1" ht="36" customHeight="1" thickTop="1" thickBot="1" x14ac:dyDescent="0.35">
      <c r="A662" s="10"/>
      <c r="B662" s="115"/>
      <c r="C662" s="11"/>
      <c r="D662" s="12"/>
      <c r="E662" s="13"/>
      <c r="F662" s="13"/>
      <c r="G662" s="11"/>
      <c r="H662" s="252"/>
      <c r="I662" s="23"/>
      <c r="L662" s="11"/>
      <c r="M662" s="14"/>
      <c r="N662" s="11"/>
      <c r="O662" s="11"/>
      <c r="P662" s="11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s="22" customFormat="1" ht="36" customHeight="1" thickTop="1" thickBot="1" x14ac:dyDescent="0.35">
      <c r="A663" s="16"/>
      <c r="B663" s="80"/>
      <c r="C663" s="17"/>
      <c r="D663" s="18"/>
      <c r="E663" s="19"/>
      <c r="F663" s="19"/>
      <c r="G663" s="17"/>
      <c r="H663" s="81"/>
      <c r="I663" s="20"/>
      <c r="L663" s="17"/>
      <c r="M663" s="21"/>
      <c r="N663" s="17"/>
      <c r="O663" s="17"/>
      <c r="P663" s="17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s="15" customFormat="1" ht="36" customHeight="1" thickTop="1" thickBot="1" x14ac:dyDescent="0.35">
      <c r="A664" s="10"/>
      <c r="B664" s="115"/>
      <c r="C664" s="11"/>
      <c r="D664" s="12"/>
      <c r="E664" s="13"/>
      <c r="F664" s="13"/>
      <c r="G664" s="11"/>
      <c r="H664" s="252"/>
      <c r="I664" s="23"/>
      <c r="L664" s="11"/>
      <c r="M664" s="14"/>
      <c r="N664" s="11"/>
      <c r="O664" s="11"/>
      <c r="P664" s="11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s="22" customFormat="1" ht="36" customHeight="1" thickTop="1" thickBot="1" x14ac:dyDescent="0.35">
      <c r="A665" s="16"/>
      <c r="B665" s="80"/>
      <c r="C665" s="17"/>
      <c r="D665" s="18"/>
      <c r="E665" s="19"/>
      <c r="F665" s="19"/>
      <c r="G665" s="17"/>
      <c r="H665" s="81"/>
      <c r="I665" s="20"/>
      <c r="L665" s="17"/>
      <c r="M665" s="21"/>
      <c r="N665" s="17"/>
      <c r="O665" s="17"/>
      <c r="P665" s="17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s="15" customFormat="1" ht="36" customHeight="1" thickTop="1" thickBot="1" x14ac:dyDescent="0.35">
      <c r="A666" s="10"/>
      <c r="B666" s="115"/>
      <c r="C666" s="11"/>
      <c r="D666" s="12"/>
      <c r="E666" s="13"/>
      <c r="F666" s="13"/>
      <c r="G666" s="11"/>
      <c r="H666" s="252"/>
      <c r="I666" s="23"/>
      <c r="L666" s="11"/>
      <c r="M666" s="14"/>
      <c r="N666" s="11"/>
      <c r="O666" s="11"/>
      <c r="P666" s="11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s="22" customFormat="1" ht="36" customHeight="1" thickTop="1" thickBot="1" x14ac:dyDescent="0.35">
      <c r="A667" s="16"/>
      <c r="B667" s="80"/>
      <c r="C667" s="17"/>
      <c r="D667" s="18"/>
      <c r="E667" s="19"/>
      <c r="F667" s="19"/>
      <c r="G667" s="17"/>
      <c r="H667" s="81"/>
      <c r="I667" s="20"/>
      <c r="L667" s="17"/>
      <c r="M667" s="21"/>
      <c r="N667" s="17"/>
      <c r="O667" s="17"/>
      <c r="P667" s="17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s="15" customFormat="1" ht="36" customHeight="1" thickTop="1" thickBot="1" x14ac:dyDescent="0.35">
      <c r="A668" s="10"/>
      <c r="B668" s="115"/>
      <c r="C668" s="11"/>
      <c r="D668" s="12"/>
      <c r="E668" s="13"/>
      <c r="F668" s="13"/>
      <c r="G668" s="11"/>
      <c r="H668" s="252"/>
      <c r="I668" s="23"/>
      <c r="L668" s="11"/>
      <c r="M668" s="14"/>
      <c r="N668" s="11"/>
      <c r="O668" s="11"/>
      <c r="P668" s="11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s="22" customFormat="1" ht="36" customHeight="1" thickTop="1" thickBot="1" x14ac:dyDescent="0.35">
      <c r="A669" s="16"/>
      <c r="B669" s="80"/>
      <c r="C669" s="17"/>
      <c r="D669" s="18"/>
      <c r="E669" s="19"/>
      <c r="F669" s="19"/>
      <c r="G669" s="17"/>
      <c r="H669" s="81"/>
      <c r="I669" s="20"/>
      <c r="L669" s="17"/>
      <c r="M669" s="21"/>
      <c r="N669" s="17"/>
      <c r="O669" s="17"/>
      <c r="P669" s="17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s="15" customFormat="1" ht="36" customHeight="1" thickTop="1" thickBot="1" x14ac:dyDescent="0.35">
      <c r="A670" s="10"/>
      <c r="B670" s="115"/>
      <c r="C670" s="11"/>
      <c r="D670" s="12"/>
      <c r="E670" s="13"/>
      <c r="F670" s="13"/>
      <c r="G670" s="11"/>
      <c r="H670" s="252"/>
      <c r="I670" s="23"/>
      <c r="L670" s="11"/>
      <c r="M670" s="14"/>
      <c r="N670" s="11"/>
      <c r="O670" s="11"/>
      <c r="P670" s="11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s="22" customFormat="1" ht="36" customHeight="1" thickTop="1" thickBot="1" x14ac:dyDescent="0.35">
      <c r="A671" s="16"/>
      <c r="B671" s="80"/>
      <c r="C671" s="17"/>
      <c r="D671" s="18"/>
      <c r="E671" s="19"/>
      <c r="F671" s="19"/>
      <c r="G671" s="17"/>
      <c r="H671" s="81"/>
      <c r="I671" s="20"/>
      <c r="L671" s="17"/>
      <c r="M671" s="21"/>
      <c r="N671" s="17"/>
      <c r="O671" s="17"/>
      <c r="P671" s="17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s="15" customFormat="1" ht="36" customHeight="1" thickTop="1" thickBot="1" x14ac:dyDescent="0.35">
      <c r="A672" s="10"/>
      <c r="B672" s="115"/>
      <c r="C672" s="11"/>
      <c r="D672" s="12"/>
      <c r="E672" s="13"/>
      <c r="F672" s="13"/>
      <c r="G672" s="11"/>
      <c r="H672" s="252"/>
      <c r="I672" s="23"/>
      <c r="L672" s="11"/>
      <c r="M672" s="14"/>
      <c r="N672" s="11"/>
      <c r="O672" s="11"/>
      <c r="P672" s="11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s="22" customFormat="1" ht="36" customHeight="1" thickTop="1" thickBot="1" x14ac:dyDescent="0.35">
      <c r="A673" s="16"/>
      <c r="B673" s="80"/>
      <c r="C673" s="17"/>
      <c r="D673" s="18"/>
      <c r="E673" s="19"/>
      <c r="F673" s="19"/>
      <c r="G673" s="17"/>
      <c r="H673" s="81"/>
      <c r="I673" s="20"/>
      <c r="L673" s="17"/>
      <c r="M673" s="21"/>
      <c r="N673" s="17"/>
      <c r="O673" s="17"/>
      <c r="P673" s="17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s="15" customFormat="1" ht="36" customHeight="1" thickTop="1" thickBot="1" x14ac:dyDescent="0.35">
      <c r="A674" s="10"/>
      <c r="B674" s="115"/>
      <c r="C674" s="11"/>
      <c r="D674" s="12"/>
      <c r="E674" s="13"/>
      <c r="F674" s="13"/>
      <c r="G674" s="11"/>
      <c r="H674" s="252"/>
      <c r="I674" s="23"/>
      <c r="L674" s="11"/>
      <c r="M674" s="14"/>
      <c r="N674" s="11"/>
      <c r="O674" s="11"/>
      <c r="P674" s="11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s="22" customFormat="1" ht="36" customHeight="1" thickTop="1" thickBot="1" x14ac:dyDescent="0.35">
      <c r="A675" s="16"/>
      <c r="B675" s="80"/>
      <c r="C675" s="17"/>
      <c r="D675" s="18"/>
      <c r="E675" s="19"/>
      <c r="F675" s="19"/>
      <c r="G675" s="17"/>
      <c r="H675" s="81"/>
      <c r="I675" s="20"/>
      <c r="L675" s="17"/>
      <c r="M675" s="21"/>
      <c r="N675" s="17"/>
      <c r="O675" s="17"/>
      <c r="P675" s="17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s="15" customFormat="1" ht="36" customHeight="1" thickTop="1" thickBot="1" x14ac:dyDescent="0.35">
      <c r="A676" s="10"/>
      <c r="B676" s="115"/>
      <c r="C676" s="11"/>
      <c r="D676" s="12"/>
      <c r="E676" s="13"/>
      <c r="F676" s="13"/>
      <c r="G676" s="11"/>
      <c r="H676" s="252"/>
      <c r="I676" s="23"/>
      <c r="L676" s="11"/>
      <c r="M676" s="14"/>
      <c r="N676" s="11"/>
      <c r="O676" s="11"/>
      <c r="P676" s="11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s="22" customFormat="1" ht="36" customHeight="1" thickTop="1" thickBot="1" x14ac:dyDescent="0.35">
      <c r="A677" s="16"/>
      <c r="B677" s="80"/>
      <c r="C677" s="17"/>
      <c r="D677" s="18"/>
      <c r="E677" s="19"/>
      <c r="F677" s="19"/>
      <c r="G677" s="17"/>
      <c r="H677" s="81"/>
      <c r="I677" s="20"/>
      <c r="L677" s="17"/>
      <c r="M677" s="21"/>
      <c r="N677" s="17"/>
      <c r="O677" s="17"/>
      <c r="P677" s="17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s="15" customFormat="1" ht="36" customHeight="1" thickTop="1" thickBot="1" x14ac:dyDescent="0.35">
      <c r="A678" s="10"/>
      <c r="B678" s="115"/>
      <c r="C678" s="11"/>
      <c r="D678" s="12"/>
      <c r="E678" s="13"/>
      <c r="F678" s="13"/>
      <c r="G678" s="11"/>
      <c r="H678" s="252"/>
      <c r="I678" s="23"/>
      <c r="L678" s="11"/>
      <c r="M678" s="14"/>
      <c r="N678" s="11"/>
      <c r="O678" s="11"/>
      <c r="P678" s="11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s="22" customFormat="1" ht="36" customHeight="1" thickTop="1" thickBot="1" x14ac:dyDescent="0.35">
      <c r="A679" s="16"/>
      <c r="B679" s="80"/>
      <c r="C679" s="17"/>
      <c r="D679" s="18"/>
      <c r="E679" s="19"/>
      <c r="F679" s="19"/>
      <c r="G679" s="17"/>
      <c r="H679" s="81"/>
      <c r="I679" s="20"/>
      <c r="L679" s="17"/>
      <c r="M679" s="21"/>
      <c r="N679" s="17"/>
      <c r="O679" s="17"/>
      <c r="P679" s="17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s="15" customFormat="1" ht="36" customHeight="1" thickTop="1" thickBot="1" x14ac:dyDescent="0.35">
      <c r="A680" s="10"/>
      <c r="B680" s="115"/>
      <c r="C680" s="11"/>
      <c r="D680" s="12"/>
      <c r="E680" s="13"/>
      <c r="F680" s="13"/>
      <c r="G680" s="11"/>
      <c r="H680" s="252"/>
      <c r="I680" s="23"/>
      <c r="L680" s="11"/>
      <c r="M680" s="14"/>
      <c r="N680" s="11"/>
      <c r="O680" s="11"/>
      <c r="P680" s="11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s="22" customFormat="1" ht="36" customHeight="1" thickTop="1" thickBot="1" x14ac:dyDescent="0.35">
      <c r="A681" s="16"/>
      <c r="B681" s="80"/>
      <c r="C681" s="17"/>
      <c r="D681" s="18"/>
      <c r="E681" s="19"/>
      <c r="F681" s="19"/>
      <c r="G681" s="17"/>
      <c r="H681" s="81"/>
      <c r="I681" s="20"/>
      <c r="L681" s="17"/>
      <c r="M681" s="21"/>
      <c r="N681" s="17"/>
      <c r="O681" s="17"/>
      <c r="P681" s="17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s="15" customFormat="1" ht="36" customHeight="1" thickTop="1" thickBot="1" x14ac:dyDescent="0.35">
      <c r="A682" s="10"/>
      <c r="B682" s="115"/>
      <c r="C682" s="11"/>
      <c r="D682" s="12"/>
      <c r="E682" s="13"/>
      <c r="F682" s="13"/>
      <c r="G682" s="11"/>
      <c r="H682" s="252"/>
      <c r="I682" s="23"/>
      <c r="L682" s="11"/>
      <c r="M682" s="14"/>
      <c r="N682" s="11"/>
      <c r="O682" s="11"/>
      <c r="P682" s="11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s="22" customFormat="1" ht="36" customHeight="1" thickTop="1" thickBot="1" x14ac:dyDescent="0.35">
      <c r="A683" s="16"/>
      <c r="B683" s="80"/>
      <c r="C683" s="17"/>
      <c r="D683" s="18"/>
      <c r="E683" s="19"/>
      <c r="F683" s="19"/>
      <c r="G683" s="17"/>
      <c r="H683" s="81"/>
      <c r="I683" s="20"/>
      <c r="L683" s="17"/>
      <c r="M683" s="21"/>
      <c r="N683" s="17"/>
      <c r="O683" s="17"/>
      <c r="P683" s="17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s="15" customFormat="1" ht="36" customHeight="1" thickTop="1" thickBot="1" x14ac:dyDescent="0.35">
      <c r="A684" s="10"/>
      <c r="B684" s="115"/>
      <c r="C684" s="11"/>
      <c r="D684" s="12"/>
      <c r="E684" s="13"/>
      <c r="F684" s="13"/>
      <c r="G684" s="11"/>
      <c r="H684" s="252"/>
      <c r="I684" s="23"/>
      <c r="L684" s="11"/>
      <c r="M684" s="14"/>
      <c r="N684" s="11"/>
      <c r="O684" s="11"/>
      <c r="P684" s="11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s="22" customFormat="1" ht="36" customHeight="1" thickTop="1" thickBot="1" x14ac:dyDescent="0.35">
      <c r="A685" s="16"/>
      <c r="B685" s="80"/>
      <c r="C685" s="17"/>
      <c r="D685" s="18"/>
      <c r="E685" s="19"/>
      <c r="F685" s="19"/>
      <c r="G685" s="17"/>
      <c r="H685" s="81"/>
      <c r="I685" s="20"/>
      <c r="L685" s="17"/>
      <c r="M685" s="21"/>
      <c r="N685" s="17"/>
      <c r="O685" s="17"/>
      <c r="P685" s="17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s="15" customFormat="1" ht="36" customHeight="1" thickTop="1" thickBot="1" x14ac:dyDescent="0.35">
      <c r="A686" s="10"/>
      <c r="B686" s="115"/>
      <c r="C686" s="11"/>
      <c r="D686" s="12"/>
      <c r="E686" s="13"/>
      <c r="F686" s="13"/>
      <c r="G686" s="11"/>
      <c r="H686" s="252"/>
      <c r="I686" s="23"/>
      <c r="L686" s="11"/>
      <c r="M686" s="14"/>
      <c r="N686" s="11"/>
      <c r="O686" s="11"/>
      <c r="P686" s="11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s="22" customFormat="1" ht="36" customHeight="1" thickTop="1" thickBot="1" x14ac:dyDescent="0.35">
      <c r="A687" s="16"/>
      <c r="B687" s="80"/>
      <c r="C687" s="17"/>
      <c r="D687" s="18"/>
      <c r="E687" s="19"/>
      <c r="F687" s="19"/>
      <c r="G687" s="17"/>
      <c r="H687" s="81"/>
      <c r="I687" s="20"/>
      <c r="L687" s="17"/>
      <c r="M687" s="21"/>
      <c r="N687" s="17"/>
      <c r="O687" s="17"/>
      <c r="P687" s="17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s="15" customFormat="1" ht="36" customHeight="1" thickTop="1" thickBot="1" x14ac:dyDescent="0.35">
      <c r="A688" s="10"/>
      <c r="B688" s="115"/>
      <c r="C688" s="11"/>
      <c r="D688" s="12"/>
      <c r="E688" s="13"/>
      <c r="F688" s="13"/>
      <c r="G688" s="11"/>
      <c r="H688" s="252"/>
      <c r="I688" s="23"/>
      <c r="L688" s="11"/>
      <c r="M688" s="14"/>
      <c r="N688" s="11"/>
      <c r="O688" s="11"/>
      <c r="P688" s="11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s="22" customFormat="1" ht="36" customHeight="1" thickTop="1" thickBot="1" x14ac:dyDescent="0.35">
      <c r="A689" s="16"/>
      <c r="B689" s="80"/>
      <c r="C689" s="17"/>
      <c r="D689" s="18"/>
      <c r="E689" s="19"/>
      <c r="F689" s="19"/>
      <c r="G689" s="17"/>
      <c r="H689" s="81"/>
      <c r="I689" s="20"/>
      <c r="L689" s="17"/>
      <c r="M689" s="21"/>
      <c r="N689" s="17"/>
      <c r="O689" s="17"/>
      <c r="P689" s="17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s="15" customFormat="1" ht="36" customHeight="1" thickTop="1" thickBot="1" x14ac:dyDescent="0.35">
      <c r="A690" s="10"/>
      <c r="B690" s="115"/>
      <c r="C690" s="11"/>
      <c r="D690" s="12"/>
      <c r="E690" s="13"/>
      <c r="F690" s="13"/>
      <c r="G690" s="11"/>
      <c r="H690" s="252"/>
      <c r="I690" s="23"/>
      <c r="L690" s="11"/>
      <c r="M690" s="14"/>
      <c r="N690" s="11"/>
      <c r="O690" s="11"/>
      <c r="P690" s="11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s="22" customFormat="1" ht="36" customHeight="1" thickTop="1" thickBot="1" x14ac:dyDescent="0.35">
      <c r="A691" s="16"/>
      <c r="B691" s="80"/>
      <c r="C691" s="17"/>
      <c r="D691" s="18"/>
      <c r="E691" s="19"/>
      <c r="F691" s="19"/>
      <c r="G691" s="17"/>
      <c r="H691" s="81"/>
      <c r="I691" s="20"/>
      <c r="L691" s="17"/>
      <c r="M691" s="21"/>
      <c r="N691" s="17"/>
      <c r="O691" s="17"/>
      <c r="P691" s="17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s="15" customFormat="1" ht="36" customHeight="1" thickTop="1" thickBot="1" x14ac:dyDescent="0.35">
      <c r="A692" s="10"/>
      <c r="B692" s="115"/>
      <c r="C692" s="11"/>
      <c r="D692" s="12"/>
      <c r="E692" s="13"/>
      <c r="F692" s="13"/>
      <c r="G692" s="11"/>
      <c r="H692" s="252"/>
      <c r="I692" s="23"/>
      <c r="L692" s="11"/>
      <c r="M692" s="14"/>
      <c r="N692" s="11"/>
      <c r="O692" s="11"/>
      <c r="P692" s="11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s="22" customFormat="1" ht="36" customHeight="1" thickTop="1" thickBot="1" x14ac:dyDescent="0.35">
      <c r="A693" s="16"/>
      <c r="B693" s="80"/>
      <c r="C693" s="17"/>
      <c r="D693" s="18"/>
      <c r="E693" s="19"/>
      <c r="F693" s="19"/>
      <c r="G693" s="17"/>
      <c r="H693" s="81"/>
      <c r="I693" s="20"/>
      <c r="L693" s="17"/>
      <c r="M693" s="21"/>
      <c r="N693" s="17"/>
      <c r="O693" s="17"/>
      <c r="P693" s="17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s="15" customFormat="1" ht="36" customHeight="1" thickTop="1" thickBot="1" x14ac:dyDescent="0.35">
      <c r="A694" s="10"/>
      <c r="B694" s="115"/>
      <c r="C694" s="11"/>
      <c r="D694" s="12"/>
      <c r="E694" s="13"/>
      <c r="F694" s="13"/>
      <c r="G694" s="11"/>
      <c r="H694" s="252"/>
      <c r="I694" s="23"/>
      <c r="L694" s="11"/>
      <c r="M694" s="14"/>
      <c r="N694" s="11"/>
      <c r="O694" s="11"/>
      <c r="P694" s="11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s="22" customFormat="1" ht="36" customHeight="1" thickTop="1" thickBot="1" x14ac:dyDescent="0.35">
      <c r="A695" s="16"/>
      <c r="B695" s="80"/>
      <c r="C695" s="17"/>
      <c r="D695" s="18"/>
      <c r="E695" s="19"/>
      <c r="F695" s="19"/>
      <c r="G695" s="17"/>
      <c r="H695" s="81"/>
      <c r="I695" s="20"/>
      <c r="L695" s="17"/>
      <c r="M695" s="21"/>
      <c r="N695" s="17"/>
      <c r="O695" s="17"/>
      <c r="P695" s="17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s="15" customFormat="1" ht="36" customHeight="1" thickTop="1" thickBot="1" x14ac:dyDescent="0.35">
      <c r="A696" s="10"/>
      <c r="B696" s="115"/>
      <c r="C696" s="11"/>
      <c r="D696" s="12"/>
      <c r="E696" s="13"/>
      <c r="F696" s="13"/>
      <c r="G696" s="11"/>
      <c r="H696" s="252"/>
      <c r="I696" s="23"/>
      <c r="L696" s="11"/>
      <c r="M696" s="14"/>
      <c r="N696" s="11"/>
      <c r="O696" s="11"/>
      <c r="P696" s="11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s="22" customFormat="1" ht="36" customHeight="1" thickTop="1" thickBot="1" x14ac:dyDescent="0.35">
      <c r="A697" s="16"/>
      <c r="B697" s="80"/>
      <c r="C697" s="17"/>
      <c r="D697" s="18"/>
      <c r="E697" s="19"/>
      <c r="F697" s="19"/>
      <c r="G697" s="17"/>
      <c r="H697" s="81"/>
      <c r="I697" s="20"/>
      <c r="L697" s="17"/>
      <c r="M697" s="21"/>
      <c r="N697" s="17"/>
      <c r="O697" s="17"/>
      <c r="P697" s="17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s="15" customFormat="1" ht="36" customHeight="1" thickTop="1" thickBot="1" x14ac:dyDescent="0.35">
      <c r="A698" s="10"/>
      <c r="B698" s="115"/>
      <c r="C698" s="11"/>
      <c r="D698" s="12"/>
      <c r="E698" s="13"/>
      <c r="F698" s="13"/>
      <c r="G698" s="11"/>
      <c r="H698" s="252"/>
      <c r="I698" s="23"/>
      <c r="L698" s="11"/>
      <c r="M698" s="14"/>
      <c r="N698" s="11"/>
      <c r="O698" s="11"/>
      <c r="P698" s="11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s="22" customFormat="1" ht="36" customHeight="1" thickTop="1" thickBot="1" x14ac:dyDescent="0.35">
      <c r="A699" s="16"/>
      <c r="B699" s="80"/>
      <c r="C699" s="17"/>
      <c r="D699" s="18"/>
      <c r="E699" s="19"/>
      <c r="F699" s="19"/>
      <c r="G699" s="17"/>
      <c r="H699" s="81"/>
      <c r="I699" s="20"/>
      <c r="L699" s="17"/>
      <c r="M699" s="21"/>
      <c r="N699" s="17"/>
      <c r="O699" s="17"/>
      <c r="P699" s="17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s="15" customFormat="1" ht="36" customHeight="1" thickTop="1" thickBot="1" x14ac:dyDescent="0.35">
      <c r="A700" s="10"/>
      <c r="B700" s="115"/>
      <c r="C700" s="11"/>
      <c r="D700" s="12"/>
      <c r="E700" s="13"/>
      <c r="F700" s="13"/>
      <c r="G700" s="11"/>
      <c r="H700" s="252"/>
      <c r="I700" s="23"/>
      <c r="L700" s="11"/>
      <c r="M700" s="14"/>
      <c r="N700" s="11"/>
      <c r="O700" s="11"/>
      <c r="P700" s="11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s="22" customFormat="1" ht="36" customHeight="1" thickTop="1" thickBot="1" x14ac:dyDescent="0.35">
      <c r="A701" s="16"/>
      <c r="B701" s="80"/>
      <c r="C701" s="17"/>
      <c r="D701" s="18"/>
      <c r="E701" s="19"/>
      <c r="F701" s="19"/>
      <c r="G701" s="17"/>
      <c r="H701" s="81"/>
      <c r="I701" s="20"/>
      <c r="L701" s="17"/>
      <c r="M701" s="21"/>
      <c r="N701" s="17"/>
      <c r="O701" s="17"/>
      <c r="P701" s="17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s="15" customFormat="1" ht="36" customHeight="1" thickTop="1" thickBot="1" x14ac:dyDescent="0.35">
      <c r="A702" s="10"/>
      <c r="B702" s="115"/>
      <c r="C702" s="11"/>
      <c r="D702" s="12"/>
      <c r="E702" s="13"/>
      <c r="F702" s="13"/>
      <c r="G702" s="11"/>
      <c r="H702" s="252"/>
      <c r="I702" s="23"/>
      <c r="L702" s="11"/>
      <c r="M702" s="14"/>
      <c r="N702" s="11"/>
      <c r="O702" s="11"/>
      <c r="P702" s="11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s="22" customFormat="1" ht="36" customHeight="1" thickTop="1" thickBot="1" x14ac:dyDescent="0.35">
      <c r="A703" s="16"/>
      <c r="B703" s="80"/>
      <c r="C703" s="17"/>
      <c r="D703" s="18"/>
      <c r="E703" s="19"/>
      <c r="F703" s="19"/>
      <c r="G703" s="17"/>
      <c r="H703" s="81"/>
      <c r="I703" s="20"/>
      <c r="L703" s="17"/>
      <c r="M703" s="21"/>
      <c r="N703" s="17"/>
      <c r="O703" s="17"/>
      <c r="P703" s="17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s="15" customFormat="1" ht="36" customHeight="1" thickTop="1" thickBot="1" x14ac:dyDescent="0.35">
      <c r="A704" s="10"/>
      <c r="B704" s="115"/>
      <c r="C704" s="11"/>
      <c r="D704" s="12"/>
      <c r="E704" s="13"/>
      <c r="F704" s="13"/>
      <c r="G704" s="11"/>
      <c r="H704" s="252"/>
      <c r="I704" s="23"/>
      <c r="L704" s="11"/>
      <c r="M704" s="14"/>
      <c r="N704" s="11"/>
      <c r="O704" s="11"/>
      <c r="P704" s="11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s="22" customFormat="1" ht="36" customHeight="1" thickTop="1" thickBot="1" x14ac:dyDescent="0.35">
      <c r="A705" s="16"/>
      <c r="B705" s="80"/>
      <c r="C705" s="17"/>
      <c r="D705" s="18"/>
      <c r="E705" s="19"/>
      <c r="F705" s="19"/>
      <c r="G705" s="17"/>
      <c r="H705" s="81"/>
      <c r="I705" s="20"/>
      <c r="L705" s="17"/>
      <c r="M705" s="21"/>
      <c r="N705" s="17"/>
      <c r="O705" s="17"/>
      <c r="P705" s="17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s="15" customFormat="1" ht="36" customHeight="1" thickTop="1" thickBot="1" x14ac:dyDescent="0.35">
      <c r="A706" s="10"/>
      <c r="B706" s="115"/>
      <c r="C706" s="11"/>
      <c r="D706" s="12"/>
      <c r="E706" s="13"/>
      <c r="F706" s="13"/>
      <c r="G706" s="11"/>
      <c r="H706" s="252"/>
      <c r="I706" s="23"/>
      <c r="L706" s="11"/>
      <c r="M706" s="14"/>
      <c r="N706" s="11"/>
      <c r="O706" s="11"/>
      <c r="P706" s="11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s="22" customFormat="1" ht="36" customHeight="1" thickTop="1" thickBot="1" x14ac:dyDescent="0.35">
      <c r="A707" s="16"/>
      <c r="B707" s="80"/>
      <c r="C707" s="17"/>
      <c r="D707" s="18"/>
      <c r="E707" s="19"/>
      <c r="F707" s="19"/>
      <c r="G707" s="17"/>
      <c r="H707" s="81"/>
      <c r="I707" s="20"/>
      <c r="L707" s="17"/>
      <c r="M707" s="21"/>
      <c r="N707" s="17"/>
      <c r="O707" s="17"/>
      <c r="P707" s="17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s="15" customFormat="1" ht="36" customHeight="1" thickTop="1" thickBot="1" x14ac:dyDescent="0.35">
      <c r="A708" s="10"/>
      <c r="B708" s="115"/>
      <c r="C708" s="11"/>
      <c r="D708" s="12"/>
      <c r="E708" s="13"/>
      <c r="F708" s="13"/>
      <c r="G708" s="11"/>
      <c r="H708" s="252"/>
      <c r="I708" s="23"/>
      <c r="L708" s="11"/>
      <c r="M708" s="14"/>
      <c r="N708" s="11"/>
      <c r="O708" s="11"/>
      <c r="P708" s="11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s="22" customFormat="1" ht="36" customHeight="1" thickTop="1" thickBot="1" x14ac:dyDescent="0.35">
      <c r="A709" s="16"/>
      <c r="B709" s="80"/>
      <c r="C709" s="17"/>
      <c r="D709" s="18"/>
      <c r="E709" s="19"/>
      <c r="F709" s="19"/>
      <c r="G709" s="17"/>
      <c r="H709" s="81"/>
      <c r="I709" s="20"/>
      <c r="L709" s="17"/>
      <c r="M709" s="21"/>
      <c r="N709" s="17"/>
      <c r="O709" s="17"/>
      <c r="P709" s="17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s="15" customFormat="1" ht="36" customHeight="1" thickTop="1" thickBot="1" x14ac:dyDescent="0.35">
      <c r="A710" s="10"/>
      <c r="B710" s="115"/>
      <c r="C710" s="11"/>
      <c r="D710" s="12"/>
      <c r="E710" s="13"/>
      <c r="F710" s="13"/>
      <c r="G710" s="11"/>
      <c r="H710" s="252"/>
      <c r="I710" s="23"/>
      <c r="L710" s="11"/>
      <c r="M710" s="14"/>
      <c r="N710" s="11"/>
      <c r="O710" s="11"/>
      <c r="P710" s="11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s="22" customFormat="1" ht="36" customHeight="1" thickTop="1" thickBot="1" x14ac:dyDescent="0.35">
      <c r="A711" s="16"/>
      <c r="B711" s="80"/>
      <c r="C711" s="17"/>
      <c r="D711" s="18"/>
      <c r="E711" s="19"/>
      <c r="F711" s="19"/>
      <c r="G711" s="17"/>
      <c r="H711" s="81"/>
      <c r="I711" s="20"/>
      <c r="L711" s="17"/>
      <c r="M711" s="21"/>
      <c r="N711" s="17"/>
      <c r="O711" s="17"/>
      <c r="P711" s="17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s="15" customFormat="1" ht="36" customHeight="1" thickTop="1" thickBot="1" x14ac:dyDescent="0.35">
      <c r="A712" s="10"/>
      <c r="B712" s="115"/>
      <c r="C712" s="11"/>
      <c r="D712" s="12"/>
      <c r="E712" s="13"/>
      <c r="F712" s="13"/>
      <c r="G712" s="11"/>
      <c r="H712" s="252"/>
      <c r="I712" s="23"/>
      <c r="L712" s="11"/>
      <c r="M712" s="14"/>
      <c r="N712" s="11"/>
      <c r="O712" s="11"/>
      <c r="P712" s="11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s="22" customFormat="1" ht="36" customHeight="1" thickTop="1" thickBot="1" x14ac:dyDescent="0.35">
      <c r="A713" s="16"/>
      <c r="B713" s="80"/>
      <c r="C713" s="17"/>
      <c r="D713" s="18"/>
      <c r="E713" s="19"/>
      <c r="F713" s="19"/>
      <c r="G713" s="17"/>
      <c r="H713" s="81"/>
      <c r="I713" s="20"/>
      <c r="L713" s="17"/>
      <c r="M713" s="21"/>
      <c r="N713" s="17"/>
      <c r="O713" s="17"/>
      <c r="P713" s="17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s="15" customFormat="1" ht="36" customHeight="1" thickTop="1" thickBot="1" x14ac:dyDescent="0.35">
      <c r="A714" s="10"/>
      <c r="B714" s="115"/>
      <c r="C714" s="11"/>
      <c r="D714" s="12"/>
      <c r="E714" s="13"/>
      <c r="F714" s="13"/>
      <c r="G714" s="11"/>
      <c r="H714" s="252"/>
      <c r="I714" s="23"/>
      <c r="L714" s="11"/>
      <c r="M714" s="14"/>
      <c r="N714" s="11"/>
      <c r="O714" s="11"/>
      <c r="P714" s="11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s="22" customFormat="1" ht="36" customHeight="1" thickTop="1" thickBot="1" x14ac:dyDescent="0.35">
      <c r="A715" s="16"/>
      <c r="B715" s="80"/>
      <c r="C715" s="17"/>
      <c r="D715" s="18"/>
      <c r="E715" s="19"/>
      <c r="F715" s="19"/>
      <c r="G715" s="17"/>
      <c r="H715" s="81"/>
      <c r="I715" s="20"/>
      <c r="L715" s="17"/>
      <c r="M715" s="21"/>
      <c r="N715" s="17"/>
      <c r="O715" s="17"/>
      <c r="P715" s="17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s="15" customFormat="1" ht="36" customHeight="1" thickTop="1" thickBot="1" x14ac:dyDescent="0.35">
      <c r="A716" s="10"/>
      <c r="B716" s="115"/>
      <c r="C716" s="11"/>
      <c r="D716" s="12"/>
      <c r="E716" s="13"/>
      <c r="F716" s="13"/>
      <c r="G716" s="11"/>
      <c r="H716" s="252"/>
      <c r="I716" s="23"/>
      <c r="L716" s="11"/>
      <c r="M716" s="14"/>
      <c r="N716" s="11"/>
      <c r="O716" s="11"/>
      <c r="P716" s="11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s="22" customFormat="1" ht="36" customHeight="1" thickTop="1" thickBot="1" x14ac:dyDescent="0.35">
      <c r="A717" s="16"/>
      <c r="B717" s="80"/>
      <c r="C717" s="17"/>
      <c r="D717" s="18"/>
      <c r="E717" s="19"/>
      <c r="F717" s="19"/>
      <c r="G717" s="17"/>
      <c r="H717" s="81"/>
      <c r="I717" s="20"/>
      <c r="L717" s="17"/>
      <c r="M717" s="21"/>
      <c r="N717" s="17"/>
      <c r="O717" s="17"/>
      <c r="P717" s="17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s="15" customFormat="1" ht="36" customHeight="1" thickTop="1" thickBot="1" x14ac:dyDescent="0.35">
      <c r="A718" s="10"/>
      <c r="B718" s="115"/>
      <c r="C718" s="11"/>
      <c r="D718" s="12"/>
      <c r="E718" s="13"/>
      <c r="F718" s="13"/>
      <c r="G718" s="11"/>
      <c r="H718" s="252"/>
      <c r="I718" s="23"/>
      <c r="L718" s="11"/>
      <c r="M718" s="14"/>
      <c r="N718" s="11"/>
      <c r="O718" s="11"/>
      <c r="P718" s="11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s="22" customFormat="1" ht="36" customHeight="1" thickTop="1" thickBot="1" x14ac:dyDescent="0.35">
      <c r="A719" s="16"/>
      <c r="B719" s="80"/>
      <c r="C719" s="17"/>
      <c r="D719" s="18"/>
      <c r="E719" s="19"/>
      <c r="F719" s="19"/>
      <c r="G719" s="17"/>
      <c r="H719" s="81"/>
      <c r="I719" s="20"/>
      <c r="L719" s="17"/>
      <c r="M719" s="21"/>
      <c r="N719" s="17"/>
      <c r="O719" s="17"/>
      <c r="P719" s="17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s="15" customFormat="1" ht="36" customHeight="1" thickTop="1" thickBot="1" x14ac:dyDescent="0.35">
      <c r="A720" s="10"/>
      <c r="B720" s="115"/>
      <c r="C720" s="11"/>
      <c r="D720" s="12"/>
      <c r="E720" s="13"/>
      <c r="F720" s="13"/>
      <c r="G720" s="11"/>
      <c r="H720" s="252"/>
      <c r="I720" s="23"/>
      <c r="L720" s="11"/>
      <c r="M720" s="14"/>
      <c r="N720" s="11"/>
      <c r="O720" s="11"/>
      <c r="P720" s="11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s="22" customFormat="1" ht="36" customHeight="1" thickTop="1" thickBot="1" x14ac:dyDescent="0.35">
      <c r="A721" s="16"/>
      <c r="B721" s="80"/>
      <c r="C721" s="17"/>
      <c r="D721" s="18"/>
      <c r="E721" s="19"/>
      <c r="F721" s="19"/>
      <c r="G721" s="17"/>
      <c r="H721" s="81"/>
      <c r="I721" s="20"/>
      <c r="L721" s="17"/>
      <c r="M721" s="21"/>
      <c r="N721" s="17"/>
      <c r="O721" s="17"/>
      <c r="P721" s="17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s="15" customFormat="1" ht="36" customHeight="1" thickTop="1" thickBot="1" x14ac:dyDescent="0.35">
      <c r="A722" s="10"/>
      <c r="B722" s="115"/>
      <c r="C722" s="11"/>
      <c r="D722" s="12"/>
      <c r="E722" s="13"/>
      <c r="F722" s="13"/>
      <c r="G722" s="11"/>
      <c r="H722" s="252"/>
      <c r="I722" s="23"/>
      <c r="L722" s="11"/>
      <c r="M722" s="14"/>
      <c r="N722" s="11"/>
      <c r="O722" s="11"/>
      <c r="P722" s="11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s="22" customFormat="1" ht="36" customHeight="1" thickTop="1" thickBot="1" x14ac:dyDescent="0.35">
      <c r="A723" s="16"/>
      <c r="B723" s="80"/>
      <c r="C723" s="17"/>
      <c r="D723" s="18"/>
      <c r="E723" s="19"/>
      <c r="F723" s="19"/>
      <c r="G723" s="17"/>
      <c r="H723" s="81"/>
      <c r="I723" s="20"/>
      <c r="L723" s="17"/>
      <c r="M723" s="21"/>
      <c r="N723" s="17"/>
      <c r="O723" s="17"/>
      <c r="P723" s="17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s="15" customFormat="1" ht="36" customHeight="1" thickTop="1" thickBot="1" x14ac:dyDescent="0.35">
      <c r="A724" s="10"/>
      <c r="B724" s="115"/>
      <c r="C724" s="11"/>
      <c r="D724" s="12"/>
      <c r="E724" s="13"/>
      <c r="F724" s="13"/>
      <c r="G724" s="11"/>
      <c r="H724" s="252"/>
      <c r="I724" s="23"/>
      <c r="L724" s="11"/>
      <c r="M724" s="14"/>
      <c r="N724" s="11"/>
      <c r="O724" s="11"/>
      <c r="P724" s="11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s="22" customFormat="1" ht="36" customHeight="1" thickTop="1" thickBot="1" x14ac:dyDescent="0.35">
      <c r="A725" s="16"/>
      <c r="B725" s="80"/>
      <c r="C725" s="17"/>
      <c r="D725" s="18"/>
      <c r="E725" s="19"/>
      <c r="F725" s="19"/>
      <c r="G725" s="17"/>
      <c r="H725" s="81"/>
      <c r="I725" s="20"/>
      <c r="L725" s="17"/>
      <c r="M725" s="21"/>
      <c r="N725" s="17"/>
      <c r="O725" s="17"/>
      <c r="P725" s="17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s="15" customFormat="1" ht="36" customHeight="1" thickTop="1" thickBot="1" x14ac:dyDescent="0.35">
      <c r="A726" s="10"/>
      <c r="B726" s="115"/>
      <c r="C726" s="11"/>
      <c r="D726" s="12"/>
      <c r="E726" s="13"/>
      <c r="F726" s="13"/>
      <c r="G726" s="11"/>
      <c r="H726" s="252"/>
      <c r="I726" s="23"/>
      <c r="L726" s="11"/>
      <c r="M726" s="14"/>
      <c r="N726" s="11"/>
      <c r="O726" s="11"/>
      <c r="P726" s="11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s="22" customFormat="1" ht="36" customHeight="1" thickTop="1" thickBot="1" x14ac:dyDescent="0.35">
      <c r="A727" s="16"/>
      <c r="B727" s="80"/>
      <c r="C727" s="17"/>
      <c r="D727" s="18"/>
      <c r="E727" s="19"/>
      <c r="F727" s="19"/>
      <c r="G727" s="17"/>
      <c r="H727" s="81"/>
      <c r="I727" s="20"/>
      <c r="L727" s="17"/>
      <c r="M727" s="21"/>
      <c r="N727" s="17"/>
      <c r="O727" s="17"/>
      <c r="P727" s="17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s="15" customFormat="1" ht="36" customHeight="1" thickTop="1" thickBot="1" x14ac:dyDescent="0.35">
      <c r="A728" s="10"/>
      <c r="B728" s="115"/>
      <c r="C728" s="11"/>
      <c r="D728" s="12"/>
      <c r="E728" s="13"/>
      <c r="F728" s="13"/>
      <c r="G728" s="11"/>
      <c r="H728" s="252"/>
      <c r="I728" s="23"/>
      <c r="L728" s="11"/>
      <c r="M728" s="14"/>
      <c r="N728" s="11"/>
      <c r="O728" s="11"/>
      <c r="P728" s="11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s="22" customFormat="1" ht="36" customHeight="1" thickTop="1" thickBot="1" x14ac:dyDescent="0.35">
      <c r="A729" s="16"/>
      <c r="B729" s="80"/>
      <c r="C729" s="17"/>
      <c r="D729" s="18"/>
      <c r="E729" s="19"/>
      <c r="F729" s="19"/>
      <c r="G729" s="17"/>
      <c r="H729" s="81"/>
      <c r="I729" s="20"/>
      <c r="L729" s="17"/>
      <c r="M729" s="21"/>
      <c r="N729" s="17"/>
      <c r="O729" s="17"/>
      <c r="P729" s="17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s="15" customFormat="1" ht="36" customHeight="1" thickTop="1" thickBot="1" x14ac:dyDescent="0.35">
      <c r="A730" s="10"/>
      <c r="B730" s="115"/>
      <c r="C730" s="11"/>
      <c r="D730" s="12"/>
      <c r="E730" s="13"/>
      <c r="F730" s="13"/>
      <c r="G730" s="11"/>
      <c r="H730" s="252"/>
      <c r="I730" s="23"/>
      <c r="L730" s="11"/>
      <c r="M730" s="14"/>
      <c r="N730" s="11"/>
      <c r="O730" s="11"/>
      <c r="P730" s="11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s="22" customFormat="1" ht="36" customHeight="1" thickTop="1" thickBot="1" x14ac:dyDescent="0.35">
      <c r="A731" s="16"/>
      <c r="B731" s="80"/>
      <c r="C731" s="17"/>
      <c r="D731" s="18"/>
      <c r="E731" s="19"/>
      <c r="F731" s="19"/>
      <c r="G731" s="17"/>
      <c r="H731" s="81"/>
      <c r="I731" s="20"/>
      <c r="L731" s="17"/>
      <c r="M731" s="21"/>
      <c r="N731" s="17"/>
      <c r="O731" s="17"/>
      <c r="P731" s="17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s="15" customFormat="1" ht="36" customHeight="1" thickTop="1" thickBot="1" x14ac:dyDescent="0.35">
      <c r="A732" s="10"/>
      <c r="B732" s="115"/>
      <c r="C732" s="11"/>
      <c r="D732" s="12"/>
      <c r="E732" s="13"/>
      <c r="F732" s="13"/>
      <c r="G732" s="11"/>
      <c r="H732" s="252"/>
      <c r="I732" s="23"/>
      <c r="L732" s="11"/>
      <c r="M732" s="14"/>
      <c r="N732" s="11"/>
      <c r="O732" s="11"/>
      <c r="P732" s="11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s="22" customFormat="1" ht="36" customHeight="1" thickTop="1" thickBot="1" x14ac:dyDescent="0.35">
      <c r="A733" s="16"/>
      <c r="B733" s="80"/>
      <c r="C733" s="17"/>
      <c r="D733" s="18"/>
      <c r="E733" s="19"/>
      <c r="F733" s="19"/>
      <c r="G733" s="17"/>
      <c r="H733" s="81"/>
      <c r="I733" s="20"/>
      <c r="L733" s="17"/>
      <c r="M733" s="21"/>
      <c r="N733" s="17"/>
      <c r="O733" s="17"/>
      <c r="P733" s="17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s="15" customFormat="1" ht="36" customHeight="1" thickTop="1" thickBot="1" x14ac:dyDescent="0.35">
      <c r="A734" s="10"/>
      <c r="B734" s="115"/>
      <c r="C734" s="11"/>
      <c r="D734" s="12"/>
      <c r="E734" s="13"/>
      <c r="F734" s="13"/>
      <c r="G734" s="11"/>
      <c r="H734" s="252"/>
      <c r="I734" s="23"/>
      <c r="L734" s="11"/>
      <c r="M734" s="14"/>
      <c r="N734" s="11"/>
      <c r="O734" s="11"/>
      <c r="P734" s="11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s="22" customFormat="1" ht="36" customHeight="1" thickTop="1" thickBot="1" x14ac:dyDescent="0.35">
      <c r="A735" s="16"/>
      <c r="B735" s="80"/>
      <c r="C735" s="17"/>
      <c r="D735" s="18"/>
      <c r="E735" s="19"/>
      <c r="F735" s="19"/>
      <c r="G735" s="17"/>
      <c r="H735" s="81"/>
      <c r="I735" s="20"/>
      <c r="L735" s="17"/>
      <c r="M735" s="21"/>
      <c r="N735" s="17"/>
      <c r="O735" s="17"/>
      <c r="P735" s="17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s="15" customFormat="1" ht="36" customHeight="1" thickTop="1" thickBot="1" x14ac:dyDescent="0.35">
      <c r="A736" s="10"/>
      <c r="B736" s="115"/>
      <c r="C736" s="11"/>
      <c r="D736" s="12"/>
      <c r="E736" s="13"/>
      <c r="F736" s="13"/>
      <c r="G736" s="11"/>
      <c r="H736" s="252"/>
      <c r="I736" s="23"/>
      <c r="L736" s="11"/>
      <c r="M736" s="14"/>
      <c r="N736" s="11"/>
      <c r="O736" s="11"/>
      <c r="P736" s="11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s="22" customFormat="1" ht="36" customHeight="1" thickTop="1" thickBot="1" x14ac:dyDescent="0.35">
      <c r="A737" s="16"/>
      <c r="B737" s="80"/>
      <c r="C737" s="17"/>
      <c r="D737" s="18"/>
      <c r="E737" s="19"/>
      <c r="F737" s="19"/>
      <c r="G737" s="17"/>
      <c r="H737" s="81"/>
      <c r="I737" s="20"/>
      <c r="L737" s="17"/>
      <c r="M737" s="21"/>
      <c r="N737" s="17"/>
      <c r="O737" s="17"/>
      <c r="P737" s="17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s="15" customFormat="1" ht="36" customHeight="1" thickTop="1" thickBot="1" x14ac:dyDescent="0.35">
      <c r="A738" s="10"/>
      <c r="B738" s="115"/>
      <c r="C738" s="11"/>
      <c r="D738" s="12"/>
      <c r="E738" s="13"/>
      <c r="F738" s="13"/>
      <c r="G738" s="11"/>
      <c r="H738" s="252"/>
      <c r="I738" s="23"/>
      <c r="L738" s="11"/>
      <c r="M738" s="14"/>
      <c r="N738" s="11"/>
      <c r="O738" s="11"/>
      <c r="P738" s="11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s="22" customFormat="1" ht="36" customHeight="1" thickTop="1" thickBot="1" x14ac:dyDescent="0.35">
      <c r="A739" s="16"/>
      <c r="B739" s="80"/>
      <c r="C739" s="17"/>
      <c r="D739" s="18"/>
      <c r="E739" s="19"/>
      <c r="F739" s="19"/>
      <c r="G739" s="17"/>
      <c r="H739" s="81"/>
      <c r="I739" s="20"/>
      <c r="L739" s="17"/>
      <c r="M739" s="21"/>
      <c r="N739" s="17"/>
      <c r="O739" s="17"/>
      <c r="P739" s="17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s="15" customFormat="1" ht="36" customHeight="1" thickTop="1" thickBot="1" x14ac:dyDescent="0.35">
      <c r="A740" s="10"/>
      <c r="B740" s="115"/>
      <c r="C740" s="11"/>
      <c r="D740" s="12"/>
      <c r="E740" s="13"/>
      <c r="F740" s="13"/>
      <c r="G740" s="11"/>
      <c r="H740" s="252"/>
      <c r="I740" s="23"/>
      <c r="L740" s="11"/>
      <c r="M740" s="14"/>
      <c r="N740" s="11"/>
      <c r="O740" s="11"/>
      <c r="P740" s="11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s="22" customFormat="1" ht="36" customHeight="1" thickTop="1" thickBot="1" x14ac:dyDescent="0.35">
      <c r="A741" s="16"/>
      <c r="B741" s="80"/>
      <c r="C741" s="17"/>
      <c r="D741" s="18"/>
      <c r="E741" s="19"/>
      <c r="F741" s="19"/>
      <c r="G741" s="17"/>
      <c r="H741" s="81"/>
      <c r="I741" s="20"/>
      <c r="L741" s="17"/>
      <c r="M741" s="21"/>
      <c r="N741" s="17"/>
      <c r="O741" s="17"/>
      <c r="P741" s="17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s="15" customFormat="1" ht="36" customHeight="1" thickTop="1" thickBot="1" x14ac:dyDescent="0.35">
      <c r="A742" s="10"/>
      <c r="B742" s="115"/>
      <c r="C742" s="11"/>
      <c r="D742" s="12"/>
      <c r="E742" s="13"/>
      <c r="F742" s="13"/>
      <c r="G742" s="11"/>
      <c r="H742" s="252"/>
      <c r="I742" s="23"/>
      <c r="L742" s="11"/>
      <c r="M742" s="14"/>
      <c r="N742" s="11"/>
      <c r="O742" s="11"/>
      <c r="P742" s="11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s="22" customFormat="1" ht="36" customHeight="1" thickTop="1" thickBot="1" x14ac:dyDescent="0.35">
      <c r="A743" s="16"/>
      <c r="B743" s="80"/>
      <c r="C743" s="17"/>
      <c r="D743" s="18"/>
      <c r="E743" s="19"/>
      <c r="F743" s="19"/>
      <c r="G743" s="17"/>
      <c r="H743" s="81"/>
      <c r="I743" s="20"/>
      <c r="L743" s="17"/>
      <c r="M743" s="21"/>
      <c r="N743" s="17"/>
      <c r="O743" s="17"/>
      <c r="P743" s="17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s="15" customFormat="1" ht="36" customHeight="1" thickTop="1" thickBot="1" x14ac:dyDescent="0.35">
      <c r="A744" s="10"/>
      <c r="B744" s="115"/>
      <c r="C744" s="11"/>
      <c r="D744" s="12"/>
      <c r="E744" s="13"/>
      <c r="F744" s="13"/>
      <c r="G744" s="11"/>
      <c r="H744" s="252"/>
      <c r="I744" s="23"/>
      <c r="L744" s="11"/>
      <c r="M744" s="14"/>
      <c r="N744" s="11"/>
      <c r="O744" s="11"/>
      <c r="P744" s="11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s="22" customFormat="1" ht="36" customHeight="1" thickTop="1" thickBot="1" x14ac:dyDescent="0.35">
      <c r="A745" s="16"/>
      <c r="B745" s="80"/>
      <c r="C745" s="17"/>
      <c r="D745" s="18"/>
      <c r="E745" s="19"/>
      <c r="F745" s="19"/>
      <c r="G745" s="17"/>
      <c r="H745" s="81"/>
      <c r="I745" s="20"/>
      <c r="L745" s="17"/>
      <c r="M745" s="21"/>
      <c r="N745" s="17"/>
      <c r="O745" s="17"/>
      <c r="P745" s="17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s="15" customFormat="1" ht="36" customHeight="1" thickTop="1" thickBot="1" x14ac:dyDescent="0.35">
      <c r="A746" s="10"/>
      <c r="B746" s="115"/>
      <c r="C746" s="11"/>
      <c r="D746" s="12"/>
      <c r="E746" s="13"/>
      <c r="F746" s="13"/>
      <c r="G746" s="11"/>
      <c r="H746" s="252"/>
      <c r="I746" s="23"/>
      <c r="L746" s="11"/>
      <c r="M746" s="14"/>
      <c r="N746" s="11"/>
      <c r="O746" s="11"/>
      <c r="P746" s="11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s="22" customFormat="1" ht="36" customHeight="1" thickTop="1" thickBot="1" x14ac:dyDescent="0.35">
      <c r="A747" s="16"/>
      <c r="B747" s="80"/>
      <c r="C747" s="17"/>
      <c r="D747" s="18"/>
      <c r="E747" s="19"/>
      <c r="F747" s="19"/>
      <c r="G747" s="17"/>
      <c r="H747" s="81"/>
      <c r="I747" s="20"/>
      <c r="L747" s="17"/>
      <c r="M747" s="21"/>
      <c r="N747" s="17"/>
      <c r="O747" s="17"/>
      <c r="P747" s="17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s="15" customFormat="1" ht="36" customHeight="1" thickTop="1" thickBot="1" x14ac:dyDescent="0.35">
      <c r="A748" s="10"/>
      <c r="B748" s="115"/>
      <c r="C748" s="11"/>
      <c r="D748" s="12"/>
      <c r="E748" s="13"/>
      <c r="F748" s="13"/>
      <c r="G748" s="11"/>
      <c r="H748" s="252"/>
      <c r="I748" s="23"/>
      <c r="L748" s="11"/>
      <c r="M748" s="14"/>
      <c r="N748" s="11"/>
      <c r="O748" s="11"/>
      <c r="P748" s="11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s="22" customFormat="1" ht="36" customHeight="1" thickTop="1" thickBot="1" x14ac:dyDescent="0.35">
      <c r="A749" s="16"/>
      <c r="B749" s="80"/>
      <c r="C749" s="17"/>
      <c r="D749" s="18"/>
      <c r="E749" s="19"/>
      <c r="F749" s="19"/>
      <c r="G749" s="17"/>
      <c r="H749" s="81"/>
      <c r="I749" s="20"/>
      <c r="L749" s="17"/>
      <c r="M749" s="21"/>
      <c r="N749" s="17"/>
      <c r="O749" s="17"/>
      <c r="P749" s="17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s="15" customFormat="1" ht="36" customHeight="1" thickTop="1" thickBot="1" x14ac:dyDescent="0.35">
      <c r="A750" s="10"/>
      <c r="B750" s="115"/>
      <c r="C750" s="11"/>
      <c r="D750" s="12"/>
      <c r="E750" s="13"/>
      <c r="F750" s="13"/>
      <c r="G750" s="11"/>
      <c r="H750" s="252"/>
      <c r="I750" s="23"/>
      <c r="L750" s="11"/>
      <c r="M750" s="14"/>
      <c r="N750" s="11"/>
      <c r="O750" s="11"/>
      <c r="P750" s="11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s="22" customFormat="1" ht="36" customHeight="1" thickTop="1" thickBot="1" x14ac:dyDescent="0.35">
      <c r="A751" s="16"/>
      <c r="B751" s="80"/>
      <c r="C751" s="17"/>
      <c r="D751" s="18"/>
      <c r="E751" s="19"/>
      <c r="F751" s="19"/>
      <c r="G751" s="17"/>
      <c r="H751" s="81"/>
      <c r="I751" s="20"/>
      <c r="L751" s="17"/>
      <c r="M751" s="21"/>
      <c r="N751" s="17"/>
      <c r="O751" s="17"/>
      <c r="P751" s="17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s="15" customFormat="1" ht="36" customHeight="1" thickTop="1" thickBot="1" x14ac:dyDescent="0.35">
      <c r="A752" s="10"/>
      <c r="B752" s="115"/>
      <c r="C752" s="11"/>
      <c r="D752" s="12"/>
      <c r="E752" s="13"/>
      <c r="F752" s="13"/>
      <c r="G752" s="11"/>
      <c r="H752" s="252"/>
      <c r="I752" s="23"/>
      <c r="L752" s="11"/>
      <c r="M752" s="14"/>
      <c r="N752" s="11"/>
      <c r="O752" s="11"/>
      <c r="P752" s="11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s="22" customFormat="1" ht="36" customHeight="1" thickTop="1" thickBot="1" x14ac:dyDescent="0.35">
      <c r="A753" s="16"/>
      <c r="B753" s="80"/>
      <c r="C753" s="17"/>
      <c r="D753" s="18"/>
      <c r="E753" s="19"/>
      <c r="F753" s="19"/>
      <c r="G753" s="17"/>
      <c r="H753" s="81"/>
      <c r="I753" s="20"/>
      <c r="L753" s="17"/>
      <c r="M753" s="21"/>
      <c r="N753" s="17"/>
      <c r="O753" s="17"/>
      <c r="P753" s="17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s="15" customFormat="1" ht="36" customHeight="1" thickTop="1" thickBot="1" x14ac:dyDescent="0.35">
      <c r="A754" s="10"/>
      <c r="B754" s="115"/>
      <c r="C754" s="11"/>
      <c r="D754" s="12"/>
      <c r="E754" s="13"/>
      <c r="F754" s="13"/>
      <c r="G754" s="11"/>
      <c r="H754" s="252"/>
      <c r="I754" s="23"/>
      <c r="L754" s="11"/>
      <c r="M754" s="14"/>
      <c r="N754" s="11"/>
      <c r="O754" s="11"/>
      <c r="P754" s="11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s="22" customFormat="1" ht="36" customHeight="1" thickTop="1" thickBot="1" x14ac:dyDescent="0.35">
      <c r="A755" s="16"/>
      <c r="B755" s="80"/>
      <c r="C755" s="17"/>
      <c r="D755" s="18"/>
      <c r="E755" s="19"/>
      <c r="F755" s="19"/>
      <c r="G755" s="17"/>
      <c r="H755" s="81"/>
      <c r="I755" s="20"/>
      <c r="L755" s="17"/>
      <c r="M755" s="21"/>
      <c r="N755" s="17"/>
      <c r="O755" s="17"/>
      <c r="P755" s="17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s="15" customFormat="1" ht="36" customHeight="1" thickTop="1" thickBot="1" x14ac:dyDescent="0.35">
      <c r="A756" s="10"/>
      <c r="B756" s="115"/>
      <c r="C756" s="11"/>
      <c r="D756" s="12"/>
      <c r="E756" s="13"/>
      <c r="F756" s="13"/>
      <c r="G756" s="11"/>
      <c r="H756" s="252"/>
      <c r="I756" s="23"/>
      <c r="L756" s="11"/>
      <c r="M756" s="14"/>
      <c r="N756" s="11"/>
      <c r="O756" s="11"/>
      <c r="P756" s="11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s="22" customFormat="1" ht="36" customHeight="1" thickTop="1" thickBot="1" x14ac:dyDescent="0.35">
      <c r="A757" s="16"/>
      <c r="B757" s="80"/>
      <c r="C757" s="17"/>
      <c r="D757" s="18"/>
      <c r="E757" s="19"/>
      <c r="F757" s="19"/>
      <c r="G757" s="17"/>
      <c r="H757" s="81"/>
      <c r="I757" s="20"/>
      <c r="L757" s="17"/>
      <c r="M757" s="21"/>
      <c r="N757" s="17"/>
      <c r="O757" s="17"/>
      <c r="P757" s="17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s="15" customFormat="1" ht="36" customHeight="1" thickTop="1" thickBot="1" x14ac:dyDescent="0.35">
      <c r="A758" s="10"/>
      <c r="B758" s="115"/>
      <c r="C758" s="11"/>
      <c r="D758" s="12"/>
      <c r="E758" s="13"/>
      <c r="F758" s="13"/>
      <c r="G758" s="11"/>
      <c r="H758" s="252"/>
      <c r="I758" s="23"/>
      <c r="L758" s="11"/>
      <c r="M758" s="14"/>
      <c r="N758" s="11"/>
      <c r="O758" s="11"/>
      <c r="P758" s="11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s="22" customFormat="1" ht="36" customHeight="1" thickTop="1" thickBot="1" x14ac:dyDescent="0.35">
      <c r="A759" s="16"/>
      <c r="B759" s="80"/>
      <c r="C759" s="17"/>
      <c r="D759" s="18"/>
      <c r="E759" s="19"/>
      <c r="F759" s="19"/>
      <c r="G759" s="17"/>
      <c r="H759" s="81"/>
      <c r="I759" s="20"/>
      <c r="L759" s="17"/>
      <c r="M759" s="21"/>
      <c r="N759" s="17"/>
      <c r="O759" s="17"/>
      <c r="P759" s="17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s="15" customFormat="1" ht="36" customHeight="1" thickTop="1" thickBot="1" x14ac:dyDescent="0.35">
      <c r="A760" s="10"/>
      <c r="B760" s="115"/>
      <c r="C760" s="11"/>
      <c r="D760" s="12"/>
      <c r="E760" s="13"/>
      <c r="F760" s="13"/>
      <c r="G760" s="11"/>
      <c r="H760" s="252"/>
      <c r="I760" s="23"/>
      <c r="L760" s="11"/>
      <c r="M760" s="14"/>
      <c r="N760" s="11"/>
      <c r="O760" s="11"/>
      <c r="P760" s="11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s="22" customFormat="1" ht="36" customHeight="1" thickTop="1" thickBot="1" x14ac:dyDescent="0.35">
      <c r="A761" s="16"/>
      <c r="B761" s="80"/>
      <c r="C761" s="17"/>
      <c r="D761" s="18"/>
      <c r="E761" s="19"/>
      <c r="F761" s="19"/>
      <c r="G761" s="17"/>
      <c r="H761" s="81"/>
      <c r="I761" s="20"/>
      <c r="L761" s="17"/>
      <c r="M761" s="21"/>
      <c r="N761" s="17"/>
      <c r="O761" s="17"/>
      <c r="P761" s="17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s="15" customFormat="1" ht="36" customHeight="1" thickTop="1" thickBot="1" x14ac:dyDescent="0.35">
      <c r="A762" s="10"/>
      <c r="B762" s="115"/>
      <c r="C762" s="11"/>
      <c r="D762" s="12"/>
      <c r="E762" s="13"/>
      <c r="F762" s="13"/>
      <c r="G762" s="11"/>
      <c r="H762" s="252"/>
      <c r="I762" s="23"/>
      <c r="L762" s="11"/>
      <c r="M762" s="14"/>
      <c r="N762" s="11"/>
      <c r="O762" s="11"/>
      <c r="P762" s="11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s="22" customFormat="1" ht="36" customHeight="1" thickTop="1" thickBot="1" x14ac:dyDescent="0.35">
      <c r="A763" s="16"/>
      <c r="B763" s="80"/>
      <c r="C763" s="17"/>
      <c r="D763" s="18"/>
      <c r="E763" s="19"/>
      <c r="F763" s="19"/>
      <c r="G763" s="17"/>
      <c r="H763" s="81"/>
      <c r="I763" s="20"/>
      <c r="L763" s="17"/>
      <c r="M763" s="21"/>
      <c r="N763" s="17"/>
      <c r="O763" s="17"/>
      <c r="P763" s="17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s="15" customFormat="1" ht="36" customHeight="1" thickTop="1" thickBot="1" x14ac:dyDescent="0.35">
      <c r="A764" s="10"/>
      <c r="B764" s="115"/>
      <c r="C764" s="11"/>
      <c r="D764" s="12"/>
      <c r="E764" s="13"/>
      <c r="F764" s="13"/>
      <c r="G764" s="11"/>
      <c r="H764" s="252"/>
      <c r="I764" s="23"/>
      <c r="L764" s="11"/>
      <c r="M764" s="14"/>
      <c r="N764" s="11"/>
      <c r="O764" s="11"/>
      <c r="P764" s="11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s="22" customFormat="1" ht="36" customHeight="1" thickTop="1" thickBot="1" x14ac:dyDescent="0.35">
      <c r="A765" s="16"/>
      <c r="B765" s="80"/>
      <c r="C765" s="17"/>
      <c r="D765" s="18"/>
      <c r="E765" s="19"/>
      <c r="F765" s="19"/>
      <c r="G765" s="17"/>
      <c r="H765" s="81"/>
      <c r="I765" s="20"/>
      <c r="L765" s="17"/>
      <c r="M765" s="21"/>
      <c r="N765" s="17"/>
      <c r="O765" s="17"/>
      <c r="P765" s="17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s="15" customFormat="1" ht="36" customHeight="1" thickTop="1" thickBot="1" x14ac:dyDescent="0.35">
      <c r="A766" s="10"/>
      <c r="B766" s="115"/>
      <c r="C766" s="11"/>
      <c r="D766" s="12"/>
      <c r="E766" s="13"/>
      <c r="F766" s="13"/>
      <c r="G766" s="11"/>
      <c r="H766" s="252"/>
      <c r="I766" s="23"/>
      <c r="L766" s="11"/>
      <c r="M766" s="14"/>
      <c r="N766" s="11"/>
      <c r="O766" s="11"/>
      <c r="P766" s="11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s="22" customFormat="1" ht="36" customHeight="1" thickTop="1" thickBot="1" x14ac:dyDescent="0.35">
      <c r="A767" s="16"/>
      <c r="B767" s="80"/>
      <c r="C767" s="17"/>
      <c r="D767" s="18"/>
      <c r="E767" s="19"/>
      <c r="F767" s="19"/>
      <c r="G767" s="17"/>
      <c r="H767" s="81"/>
      <c r="I767" s="20"/>
      <c r="L767" s="17"/>
      <c r="M767" s="21"/>
      <c r="N767" s="17"/>
      <c r="O767" s="17"/>
      <c r="P767" s="17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s="15" customFormat="1" ht="36" customHeight="1" thickTop="1" thickBot="1" x14ac:dyDescent="0.35">
      <c r="A768" s="10"/>
      <c r="B768" s="115"/>
      <c r="C768" s="11"/>
      <c r="D768" s="12"/>
      <c r="E768" s="13"/>
      <c r="F768" s="13"/>
      <c r="G768" s="11"/>
      <c r="H768" s="252"/>
      <c r="I768" s="23"/>
      <c r="L768" s="11"/>
      <c r="M768" s="14"/>
      <c r="N768" s="11"/>
      <c r="O768" s="11"/>
      <c r="P768" s="11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s="22" customFormat="1" ht="36" customHeight="1" thickTop="1" thickBot="1" x14ac:dyDescent="0.35">
      <c r="A769" s="16"/>
      <c r="B769" s="80"/>
      <c r="C769" s="17"/>
      <c r="D769" s="18"/>
      <c r="E769" s="19"/>
      <c r="F769" s="19"/>
      <c r="G769" s="17"/>
      <c r="H769" s="81"/>
      <c r="I769" s="20"/>
      <c r="L769" s="17"/>
      <c r="M769" s="21"/>
      <c r="N769" s="17"/>
      <c r="O769" s="17"/>
      <c r="P769" s="17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s="15" customFormat="1" ht="36" customHeight="1" thickTop="1" thickBot="1" x14ac:dyDescent="0.35">
      <c r="A770" s="10"/>
      <c r="B770" s="115"/>
      <c r="C770" s="11"/>
      <c r="D770" s="12"/>
      <c r="E770" s="13"/>
      <c r="F770" s="13"/>
      <c r="G770" s="11"/>
      <c r="H770" s="252"/>
      <c r="I770" s="23"/>
      <c r="L770" s="11"/>
      <c r="M770" s="14"/>
      <c r="N770" s="11"/>
      <c r="O770" s="11"/>
      <c r="P770" s="11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s="22" customFormat="1" ht="36" customHeight="1" thickTop="1" thickBot="1" x14ac:dyDescent="0.35">
      <c r="A771" s="16"/>
      <c r="B771" s="80"/>
      <c r="C771" s="17"/>
      <c r="D771" s="18"/>
      <c r="E771" s="19"/>
      <c r="F771" s="19"/>
      <c r="G771" s="17"/>
      <c r="H771" s="81"/>
      <c r="I771" s="20"/>
      <c r="L771" s="17"/>
      <c r="M771" s="21"/>
      <c r="N771" s="17"/>
      <c r="O771" s="17"/>
      <c r="P771" s="17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s="15" customFormat="1" ht="36" customHeight="1" thickTop="1" thickBot="1" x14ac:dyDescent="0.35">
      <c r="A772" s="10"/>
      <c r="B772" s="115"/>
      <c r="C772" s="11"/>
      <c r="D772" s="12"/>
      <c r="E772" s="13"/>
      <c r="F772" s="13"/>
      <c r="G772" s="11"/>
      <c r="H772" s="252"/>
      <c r="I772" s="23"/>
      <c r="L772" s="11"/>
      <c r="M772" s="14"/>
      <c r="N772" s="11"/>
      <c r="O772" s="11"/>
      <c r="P772" s="11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s="22" customFormat="1" ht="36" customHeight="1" thickTop="1" thickBot="1" x14ac:dyDescent="0.35">
      <c r="A773" s="16"/>
      <c r="B773" s="80"/>
      <c r="C773" s="17"/>
      <c r="D773" s="18"/>
      <c r="E773" s="19"/>
      <c r="F773" s="19"/>
      <c r="G773" s="17"/>
      <c r="H773" s="81"/>
      <c r="I773" s="20"/>
      <c r="L773" s="17"/>
      <c r="M773" s="21"/>
      <c r="N773" s="17"/>
      <c r="O773" s="17"/>
      <c r="P773" s="17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s="15" customFormat="1" ht="36" customHeight="1" thickTop="1" thickBot="1" x14ac:dyDescent="0.35">
      <c r="A774" s="10"/>
      <c r="B774" s="115"/>
      <c r="C774" s="11"/>
      <c r="D774" s="12"/>
      <c r="E774" s="13"/>
      <c r="F774" s="13"/>
      <c r="G774" s="11"/>
      <c r="H774" s="252"/>
      <c r="I774" s="23"/>
      <c r="L774" s="11"/>
      <c r="M774" s="14"/>
      <c r="N774" s="11"/>
      <c r="O774" s="11"/>
      <c r="P774" s="11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s="22" customFormat="1" ht="36" customHeight="1" thickTop="1" thickBot="1" x14ac:dyDescent="0.35">
      <c r="A775" s="16"/>
      <c r="B775" s="80"/>
      <c r="C775" s="17"/>
      <c r="D775" s="18"/>
      <c r="E775" s="19"/>
      <c r="F775" s="19"/>
      <c r="G775" s="17"/>
      <c r="H775" s="81"/>
      <c r="I775" s="20"/>
      <c r="L775" s="17"/>
      <c r="M775" s="21"/>
      <c r="N775" s="17"/>
      <c r="O775" s="17"/>
      <c r="P775" s="17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s="15" customFormat="1" ht="36" customHeight="1" thickTop="1" thickBot="1" x14ac:dyDescent="0.35">
      <c r="A776" s="10"/>
      <c r="B776" s="115"/>
      <c r="C776" s="11"/>
      <c r="D776" s="12"/>
      <c r="E776" s="13"/>
      <c r="F776" s="13"/>
      <c r="G776" s="11"/>
      <c r="H776" s="252"/>
      <c r="I776" s="23"/>
      <c r="L776" s="11"/>
      <c r="M776" s="14"/>
      <c r="N776" s="11"/>
      <c r="O776" s="11"/>
      <c r="P776" s="11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s="22" customFormat="1" ht="36" customHeight="1" thickTop="1" thickBot="1" x14ac:dyDescent="0.35">
      <c r="A777" s="16"/>
      <c r="B777" s="80"/>
      <c r="C777" s="17"/>
      <c r="D777" s="18"/>
      <c r="E777" s="19"/>
      <c r="F777" s="19"/>
      <c r="G777" s="17"/>
      <c r="H777" s="81"/>
      <c r="I777" s="20"/>
      <c r="L777" s="17"/>
      <c r="M777" s="21"/>
      <c r="N777" s="17"/>
      <c r="O777" s="17"/>
      <c r="P777" s="17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s="15" customFormat="1" ht="36" customHeight="1" thickTop="1" thickBot="1" x14ac:dyDescent="0.35">
      <c r="A778" s="10"/>
      <c r="B778" s="115"/>
      <c r="C778" s="11"/>
      <c r="D778" s="12"/>
      <c r="E778" s="13"/>
      <c r="F778" s="13"/>
      <c r="G778" s="11"/>
      <c r="H778" s="252"/>
      <c r="I778" s="23"/>
      <c r="L778" s="11"/>
      <c r="M778" s="14"/>
      <c r="N778" s="11"/>
      <c r="O778" s="11"/>
      <c r="P778" s="11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s="22" customFormat="1" ht="36" customHeight="1" thickTop="1" thickBot="1" x14ac:dyDescent="0.35">
      <c r="A779" s="16"/>
      <c r="B779" s="80"/>
      <c r="C779" s="17"/>
      <c r="D779" s="18"/>
      <c r="E779" s="19"/>
      <c r="F779" s="19"/>
      <c r="G779" s="17"/>
      <c r="H779" s="81"/>
      <c r="I779" s="20"/>
      <c r="L779" s="17"/>
      <c r="M779" s="21"/>
      <c r="N779" s="17"/>
      <c r="O779" s="17"/>
      <c r="P779" s="17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s="15" customFormat="1" ht="36" customHeight="1" thickTop="1" thickBot="1" x14ac:dyDescent="0.35">
      <c r="A780" s="10"/>
      <c r="B780" s="115"/>
      <c r="C780" s="11"/>
      <c r="D780" s="12"/>
      <c r="E780" s="13"/>
      <c r="F780" s="13"/>
      <c r="G780" s="11"/>
      <c r="H780" s="252"/>
      <c r="I780" s="23"/>
      <c r="L780" s="11"/>
      <c r="M780" s="14"/>
      <c r="N780" s="11"/>
      <c r="O780" s="11"/>
      <c r="P780" s="11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s="22" customFormat="1" ht="36" customHeight="1" thickTop="1" thickBot="1" x14ac:dyDescent="0.35">
      <c r="A781" s="16"/>
      <c r="B781" s="80"/>
      <c r="C781" s="17"/>
      <c r="D781" s="18"/>
      <c r="E781" s="19"/>
      <c r="F781" s="19"/>
      <c r="G781" s="17"/>
      <c r="H781" s="81"/>
      <c r="I781" s="20"/>
      <c r="L781" s="17"/>
      <c r="M781" s="21"/>
      <c r="N781" s="17"/>
      <c r="O781" s="17"/>
      <c r="P781" s="17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s="15" customFormat="1" ht="36" customHeight="1" thickTop="1" thickBot="1" x14ac:dyDescent="0.35">
      <c r="A782" s="10"/>
      <c r="B782" s="115"/>
      <c r="C782" s="11"/>
      <c r="D782" s="12"/>
      <c r="E782" s="13"/>
      <c r="F782" s="13"/>
      <c r="G782" s="11"/>
      <c r="H782" s="252"/>
      <c r="I782" s="23"/>
      <c r="L782" s="11"/>
      <c r="M782" s="14"/>
      <c r="N782" s="11"/>
      <c r="O782" s="11"/>
      <c r="P782" s="11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s="22" customFormat="1" ht="36" customHeight="1" thickTop="1" thickBot="1" x14ac:dyDescent="0.35">
      <c r="A783" s="16"/>
      <c r="B783" s="80"/>
      <c r="C783" s="17"/>
      <c r="D783" s="18"/>
      <c r="E783" s="19"/>
      <c r="F783" s="19"/>
      <c r="G783" s="17"/>
      <c r="H783" s="81"/>
      <c r="I783" s="20"/>
      <c r="L783" s="17"/>
      <c r="M783" s="21"/>
      <c r="N783" s="17"/>
      <c r="O783" s="17"/>
      <c r="P783" s="17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s="15" customFormat="1" ht="36" customHeight="1" thickTop="1" thickBot="1" x14ac:dyDescent="0.35">
      <c r="A784" s="10"/>
      <c r="B784" s="115"/>
      <c r="C784" s="11"/>
      <c r="D784" s="12"/>
      <c r="E784" s="13"/>
      <c r="F784" s="13"/>
      <c r="G784" s="11"/>
      <c r="H784" s="252"/>
      <c r="I784" s="23"/>
      <c r="L784" s="11"/>
      <c r="M784" s="14"/>
      <c r="N784" s="11"/>
      <c r="O784" s="11"/>
      <c r="P784" s="11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s="22" customFormat="1" ht="36" customHeight="1" thickTop="1" thickBot="1" x14ac:dyDescent="0.35">
      <c r="A785" s="16"/>
      <c r="B785" s="80"/>
      <c r="C785" s="17"/>
      <c r="D785" s="18"/>
      <c r="E785" s="19"/>
      <c r="F785" s="19"/>
      <c r="G785" s="17"/>
      <c r="H785" s="81"/>
      <c r="I785" s="20"/>
      <c r="L785" s="17"/>
      <c r="M785" s="21"/>
      <c r="N785" s="17"/>
      <c r="O785" s="17"/>
      <c r="P785" s="17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s="15" customFormat="1" ht="36" customHeight="1" thickTop="1" thickBot="1" x14ac:dyDescent="0.35">
      <c r="A786" s="10"/>
      <c r="B786" s="115"/>
      <c r="C786" s="11"/>
      <c r="D786" s="12"/>
      <c r="E786" s="13"/>
      <c r="F786" s="13"/>
      <c r="G786" s="11"/>
      <c r="H786" s="252"/>
      <c r="I786" s="23"/>
      <c r="L786" s="11"/>
      <c r="M786" s="14"/>
      <c r="N786" s="11"/>
      <c r="O786" s="11"/>
      <c r="P786" s="11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s="22" customFormat="1" ht="36" customHeight="1" thickTop="1" thickBot="1" x14ac:dyDescent="0.35">
      <c r="A787" s="16"/>
      <c r="B787" s="80"/>
      <c r="C787" s="17"/>
      <c r="D787" s="18"/>
      <c r="E787" s="19"/>
      <c r="F787" s="19"/>
      <c r="G787" s="17"/>
      <c r="H787" s="81"/>
      <c r="I787" s="20"/>
      <c r="L787" s="17"/>
      <c r="M787" s="21"/>
      <c r="N787" s="17"/>
      <c r="O787" s="17"/>
      <c r="P787" s="17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s="15" customFormat="1" ht="36" customHeight="1" thickTop="1" thickBot="1" x14ac:dyDescent="0.35">
      <c r="A788" s="10"/>
      <c r="B788" s="115"/>
      <c r="C788" s="11"/>
      <c r="D788" s="12"/>
      <c r="E788" s="13"/>
      <c r="F788" s="13"/>
      <c r="G788" s="11"/>
      <c r="H788" s="252"/>
      <c r="I788" s="23"/>
      <c r="L788" s="11"/>
      <c r="M788" s="14"/>
      <c r="N788" s="11"/>
      <c r="O788" s="11"/>
      <c r="P788" s="11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s="22" customFormat="1" ht="36" customHeight="1" thickTop="1" thickBot="1" x14ac:dyDescent="0.35">
      <c r="A789" s="16"/>
      <c r="B789" s="80"/>
      <c r="C789" s="17"/>
      <c r="D789" s="18"/>
      <c r="E789" s="19"/>
      <c r="F789" s="19"/>
      <c r="G789" s="17"/>
      <c r="H789" s="81"/>
      <c r="I789" s="20"/>
      <c r="L789" s="17"/>
      <c r="M789" s="21"/>
      <c r="N789" s="17"/>
      <c r="O789" s="17"/>
      <c r="P789" s="17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s="15" customFormat="1" ht="36" customHeight="1" thickTop="1" thickBot="1" x14ac:dyDescent="0.35">
      <c r="A790" s="10"/>
      <c r="B790" s="115"/>
      <c r="C790" s="11"/>
      <c r="D790" s="12"/>
      <c r="E790" s="13"/>
      <c r="F790" s="13"/>
      <c r="G790" s="11"/>
      <c r="H790" s="252"/>
      <c r="I790" s="23"/>
      <c r="L790" s="11"/>
      <c r="M790" s="14"/>
      <c r="N790" s="11"/>
      <c r="O790" s="11"/>
      <c r="P790" s="11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s="22" customFormat="1" ht="36" customHeight="1" thickTop="1" thickBot="1" x14ac:dyDescent="0.35">
      <c r="A791" s="16"/>
      <c r="B791" s="80"/>
      <c r="C791" s="17"/>
      <c r="D791" s="18"/>
      <c r="E791" s="19"/>
      <c r="F791" s="19"/>
      <c r="G791" s="17"/>
      <c r="H791" s="81"/>
      <c r="I791" s="20"/>
      <c r="L791" s="17"/>
      <c r="M791" s="21"/>
      <c r="N791" s="17"/>
      <c r="O791" s="17"/>
      <c r="P791" s="17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s="15" customFormat="1" ht="36" customHeight="1" thickTop="1" thickBot="1" x14ac:dyDescent="0.35">
      <c r="A792" s="10"/>
      <c r="B792" s="115"/>
      <c r="C792" s="11"/>
      <c r="D792" s="12"/>
      <c r="E792" s="13"/>
      <c r="F792" s="13"/>
      <c r="G792" s="11"/>
      <c r="H792" s="252"/>
      <c r="I792" s="23"/>
      <c r="L792" s="11"/>
      <c r="M792" s="14"/>
      <c r="N792" s="11"/>
      <c r="O792" s="11"/>
      <c r="P792" s="11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s="22" customFormat="1" ht="36" customHeight="1" thickTop="1" thickBot="1" x14ac:dyDescent="0.35">
      <c r="A793" s="16"/>
      <c r="B793" s="80"/>
      <c r="C793" s="17"/>
      <c r="D793" s="18"/>
      <c r="E793" s="19"/>
      <c r="F793" s="19"/>
      <c r="G793" s="17"/>
      <c r="H793" s="81"/>
      <c r="I793" s="20"/>
      <c r="L793" s="17"/>
      <c r="M793" s="21"/>
      <c r="N793" s="17"/>
      <c r="O793" s="17"/>
      <c r="P793" s="17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s="15" customFormat="1" ht="36" customHeight="1" thickTop="1" thickBot="1" x14ac:dyDescent="0.35">
      <c r="A794" s="10"/>
      <c r="B794" s="115"/>
      <c r="C794" s="11"/>
      <c r="D794" s="12"/>
      <c r="E794" s="13"/>
      <c r="F794" s="13"/>
      <c r="G794" s="11"/>
      <c r="H794" s="252"/>
      <c r="I794" s="23"/>
      <c r="L794" s="11"/>
      <c r="M794" s="14"/>
      <c r="N794" s="11"/>
      <c r="O794" s="11"/>
      <c r="P794" s="11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s="22" customFormat="1" ht="36" customHeight="1" thickTop="1" thickBot="1" x14ac:dyDescent="0.35">
      <c r="A795" s="16"/>
      <c r="B795" s="80"/>
      <c r="C795" s="17"/>
      <c r="D795" s="18"/>
      <c r="E795" s="19"/>
      <c r="F795" s="19"/>
      <c r="G795" s="17"/>
      <c r="H795" s="81"/>
      <c r="I795" s="20"/>
      <c r="L795" s="17"/>
      <c r="M795" s="21"/>
      <c r="N795" s="17"/>
      <c r="O795" s="17"/>
      <c r="P795" s="17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s="15" customFormat="1" ht="36" customHeight="1" thickTop="1" thickBot="1" x14ac:dyDescent="0.35">
      <c r="A796" s="10"/>
      <c r="B796" s="115"/>
      <c r="C796" s="11"/>
      <c r="D796" s="12"/>
      <c r="E796" s="13"/>
      <c r="F796" s="13"/>
      <c r="G796" s="11"/>
      <c r="H796" s="252"/>
      <c r="I796" s="23"/>
      <c r="L796" s="11"/>
      <c r="M796" s="14"/>
      <c r="N796" s="11"/>
      <c r="O796" s="11"/>
      <c r="P796" s="11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s="22" customFormat="1" ht="36" customHeight="1" thickTop="1" thickBot="1" x14ac:dyDescent="0.35">
      <c r="A797" s="16"/>
      <c r="B797" s="80"/>
      <c r="C797" s="17"/>
      <c r="D797" s="18"/>
      <c r="E797" s="19"/>
      <c r="F797" s="19"/>
      <c r="G797" s="17"/>
      <c r="H797" s="81"/>
      <c r="I797" s="20"/>
      <c r="L797" s="17"/>
      <c r="M797" s="21"/>
      <c r="N797" s="17"/>
      <c r="O797" s="17"/>
      <c r="P797" s="17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s="15" customFormat="1" ht="36" customHeight="1" thickTop="1" thickBot="1" x14ac:dyDescent="0.35">
      <c r="A798" s="10"/>
      <c r="B798" s="115"/>
      <c r="C798" s="11"/>
      <c r="D798" s="12"/>
      <c r="E798" s="13"/>
      <c r="F798" s="13"/>
      <c r="G798" s="11"/>
      <c r="H798" s="252"/>
      <c r="I798" s="23"/>
      <c r="L798" s="11"/>
      <c r="M798" s="14"/>
      <c r="N798" s="11"/>
      <c r="O798" s="11"/>
      <c r="P798" s="11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s="22" customFormat="1" ht="36" customHeight="1" thickTop="1" thickBot="1" x14ac:dyDescent="0.35">
      <c r="A799" s="16"/>
      <c r="B799" s="80"/>
      <c r="C799" s="17"/>
      <c r="D799" s="18"/>
      <c r="E799" s="19"/>
      <c r="F799" s="19"/>
      <c r="G799" s="17"/>
      <c r="H799" s="81"/>
      <c r="I799" s="20"/>
      <c r="L799" s="17"/>
      <c r="M799" s="21"/>
      <c r="N799" s="17"/>
      <c r="O799" s="17"/>
      <c r="P799" s="17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s="15" customFormat="1" ht="36" customHeight="1" thickTop="1" thickBot="1" x14ac:dyDescent="0.35">
      <c r="A800" s="10"/>
      <c r="B800" s="115"/>
      <c r="C800" s="11"/>
      <c r="D800" s="12"/>
      <c r="E800" s="13"/>
      <c r="F800" s="13"/>
      <c r="G800" s="11"/>
      <c r="H800" s="252"/>
      <c r="I800" s="23"/>
      <c r="L800" s="11"/>
      <c r="M800" s="14"/>
      <c r="N800" s="11"/>
      <c r="O800" s="11"/>
      <c r="P800" s="11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s="22" customFormat="1" ht="36" customHeight="1" thickTop="1" thickBot="1" x14ac:dyDescent="0.35">
      <c r="A801" s="16"/>
      <c r="B801" s="80"/>
      <c r="C801" s="17"/>
      <c r="D801" s="18"/>
      <c r="E801" s="19"/>
      <c r="F801" s="19"/>
      <c r="G801" s="17"/>
      <c r="H801" s="81"/>
      <c r="I801" s="20"/>
      <c r="L801" s="17"/>
      <c r="M801" s="21"/>
      <c r="N801" s="17"/>
      <c r="O801" s="17"/>
      <c r="P801" s="17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s="15" customFormat="1" ht="36" customHeight="1" thickTop="1" thickBot="1" x14ac:dyDescent="0.35">
      <c r="A802" s="10"/>
      <c r="B802" s="115"/>
      <c r="C802" s="11"/>
      <c r="D802" s="12"/>
      <c r="E802" s="13"/>
      <c r="F802" s="13"/>
      <c r="G802" s="11"/>
      <c r="H802" s="252"/>
      <c r="I802" s="23"/>
      <c r="L802" s="11"/>
      <c r="M802" s="14"/>
      <c r="N802" s="11"/>
      <c r="O802" s="11"/>
      <c r="P802" s="11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s="22" customFormat="1" ht="36" customHeight="1" thickTop="1" thickBot="1" x14ac:dyDescent="0.35">
      <c r="A803" s="16"/>
      <c r="B803" s="80"/>
      <c r="C803" s="17"/>
      <c r="D803" s="18"/>
      <c r="E803" s="19"/>
      <c r="F803" s="19"/>
      <c r="G803" s="17"/>
      <c r="H803" s="81"/>
      <c r="I803" s="20"/>
      <c r="L803" s="17"/>
      <c r="M803" s="21"/>
      <c r="N803" s="17"/>
      <c r="O803" s="17"/>
      <c r="P803" s="17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s="15" customFormat="1" ht="36" customHeight="1" thickTop="1" thickBot="1" x14ac:dyDescent="0.35">
      <c r="A804" s="10"/>
      <c r="B804" s="115"/>
      <c r="C804" s="11"/>
      <c r="D804" s="12"/>
      <c r="E804" s="13"/>
      <c r="F804" s="13"/>
      <c r="G804" s="11"/>
      <c r="H804" s="252"/>
      <c r="I804" s="23"/>
      <c r="L804" s="11"/>
      <c r="M804" s="14"/>
      <c r="N804" s="11"/>
      <c r="O804" s="11"/>
      <c r="P804" s="11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s="22" customFormat="1" ht="36" customHeight="1" thickTop="1" thickBot="1" x14ac:dyDescent="0.35">
      <c r="A805" s="16"/>
      <c r="B805" s="80"/>
      <c r="C805" s="17"/>
      <c r="D805" s="18"/>
      <c r="E805" s="19"/>
      <c r="F805" s="19"/>
      <c r="G805" s="17"/>
      <c r="H805" s="81"/>
      <c r="I805" s="20"/>
      <c r="L805" s="17"/>
      <c r="M805" s="21"/>
      <c r="N805" s="17"/>
      <c r="O805" s="17"/>
      <c r="P805" s="17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s="15" customFormat="1" ht="36" customHeight="1" thickTop="1" thickBot="1" x14ac:dyDescent="0.35">
      <c r="A806" s="10"/>
      <c r="B806" s="115"/>
      <c r="C806" s="11"/>
      <c r="D806" s="12"/>
      <c r="E806" s="13"/>
      <c r="F806" s="13"/>
      <c r="G806" s="11"/>
      <c r="H806" s="252"/>
      <c r="I806" s="23"/>
      <c r="L806" s="11"/>
      <c r="M806" s="14"/>
      <c r="N806" s="11"/>
      <c r="O806" s="11"/>
      <c r="P806" s="11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s="22" customFormat="1" ht="36" customHeight="1" thickTop="1" thickBot="1" x14ac:dyDescent="0.35">
      <c r="A807" s="16"/>
      <c r="B807" s="80"/>
      <c r="C807" s="17"/>
      <c r="D807" s="18"/>
      <c r="E807" s="19"/>
      <c r="F807" s="19"/>
      <c r="G807" s="17"/>
      <c r="H807" s="81"/>
      <c r="I807" s="20"/>
      <c r="L807" s="17"/>
      <c r="M807" s="21"/>
      <c r="N807" s="17"/>
      <c r="O807" s="17"/>
      <c r="P807" s="17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s="15" customFormat="1" ht="36" customHeight="1" thickTop="1" thickBot="1" x14ac:dyDescent="0.35">
      <c r="A808" s="10"/>
      <c r="B808" s="115"/>
      <c r="C808" s="11"/>
      <c r="D808" s="12"/>
      <c r="E808" s="13"/>
      <c r="F808" s="13"/>
      <c r="G808" s="11"/>
      <c r="H808" s="252"/>
      <c r="I808" s="23"/>
      <c r="L808" s="11"/>
      <c r="M808" s="14"/>
      <c r="N808" s="11"/>
      <c r="O808" s="11"/>
      <c r="P808" s="11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s="22" customFormat="1" ht="36" customHeight="1" thickTop="1" thickBot="1" x14ac:dyDescent="0.35">
      <c r="A809" s="16"/>
      <c r="B809" s="80"/>
      <c r="C809" s="17"/>
      <c r="D809" s="18"/>
      <c r="E809" s="19"/>
      <c r="F809" s="19"/>
      <c r="G809" s="17"/>
      <c r="H809" s="81"/>
      <c r="I809" s="20"/>
      <c r="L809" s="17"/>
      <c r="M809" s="21"/>
      <c r="N809" s="17"/>
      <c r="O809" s="17"/>
      <c r="P809" s="17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s="15" customFormat="1" ht="36" customHeight="1" thickTop="1" thickBot="1" x14ac:dyDescent="0.35">
      <c r="A810" s="10"/>
      <c r="B810" s="115"/>
      <c r="C810" s="11"/>
      <c r="D810" s="12"/>
      <c r="E810" s="13"/>
      <c r="F810" s="13"/>
      <c r="G810" s="11"/>
      <c r="H810" s="252"/>
      <c r="I810" s="23"/>
      <c r="L810" s="11"/>
      <c r="M810" s="14"/>
      <c r="N810" s="11"/>
      <c r="O810" s="11"/>
      <c r="P810" s="11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s="22" customFormat="1" ht="36" customHeight="1" thickTop="1" thickBot="1" x14ac:dyDescent="0.35">
      <c r="A811" s="16"/>
      <c r="B811" s="80"/>
      <c r="C811" s="17"/>
      <c r="D811" s="18"/>
      <c r="E811" s="19"/>
      <c r="F811" s="19"/>
      <c r="G811" s="17"/>
      <c r="H811" s="81"/>
      <c r="I811" s="20"/>
      <c r="L811" s="17"/>
      <c r="M811" s="21"/>
      <c r="N811" s="17"/>
      <c r="O811" s="17"/>
      <c r="P811" s="17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s="15" customFormat="1" ht="36" customHeight="1" thickTop="1" thickBot="1" x14ac:dyDescent="0.35">
      <c r="A812" s="10"/>
      <c r="B812" s="115"/>
      <c r="C812" s="11"/>
      <c r="D812" s="12"/>
      <c r="E812" s="13"/>
      <c r="F812" s="13"/>
      <c r="G812" s="11"/>
      <c r="H812" s="252"/>
      <c r="I812" s="23"/>
      <c r="L812" s="11"/>
      <c r="M812" s="14"/>
      <c r="N812" s="11"/>
      <c r="O812" s="11"/>
      <c r="P812" s="11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s="22" customFormat="1" ht="36" customHeight="1" thickTop="1" thickBot="1" x14ac:dyDescent="0.35">
      <c r="A813" s="16"/>
      <c r="B813" s="80"/>
      <c r="C813" s="17"/>
      <c r="D813" s="18"/>
      <c r="E813" s="19"/>
      <c r="F813" s="19"/>
      <c r="G813" s="17"/>
      <c r="H813" s="81"/>
      <c r="I813" s="20"/>
      <c r="L813" s="17"/>
      <c r="M813" s="21"/>
      <c r="N813" s="17"/>
      <c r="O813" s="17"/>
      <c r="P813" s="17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s="15" customFormat="1" ht="36" customHeight="1" thickTop="1" thickBot="1" x14ac:dyDescent="0.35">
      <c r="A814" s="10"/>
      <c r="B814" s="115"/>
      <c r="C814" s="11"/>
      <c r="D814" s="12"/>
      <c r="E814" s="13"/>
      <c r="F814" s="13"/>
      <c r="G814" s="11"/>
      <c r="H814" s="252"/>
      <c r="I814" s="23"/>
      <c r="L814" s="11"/>
      <c r="M814" s="14"/>
      <c r="N814" s="11"/>
      <c r="O814" s="11"/>
      <c r="P814" s="11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s="22" customFormat="1" ht="36" customHeight="1" thickTop="1" thickBot="1" x14ac:dyDescent="0.35">
      <c r="A815" s="16"/>
      <c r="B815" s="80"/>
      <c r="C815" s="17"/>
      <c r="D815" s="18"/>
      <c r="E815" s="19"/>
      <c r="F815" s="19"/>
      <c r="G815" s="17"/>
      <c r="H815" s="81"/>
      <c r="I815" s="20"/>
      <c r="L815" s="17"/>
      <c r="M815" s="21"/>
      <c r="N815" s="17"/>
      <c r="O815" s="17"/>
      <c r="P815" s="17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s="15" customFormat="1" ht="36" customHeight="1" thickTop="1" thickBot="1" x14ac:dyDescent="0.35">
      <c r="A816" s="10"/>
      <c r="B816" s="115"/>
      <c r="C816" s="11"/>
      <c r="D816" s="12"/>
      <c r="E816" s="13"/>
      <c r="F816" s="13"/>
      <c r="G816" s="11"/>
      <c r="H816" s="252"/>
      <c r="I816" s="23"/>
      <c r="L816" s="11"/>
      <c r="M816" s="14"/>
      <c r="N816" s="11"/>
      <c r="O816" s="11"/>
      <c r="P816" s="11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s="22" customFormat="1" ht="36" customHeight="1" thickTop="1" thickBot="1" x14ac:dyDescent="0.35">
      <c r="A817" s="16"/>
      <c r="B817" s="80"/>
      <c r="C817" s="17"/>
      <c r="D817" s="18"/>
      <c r="E817" s="19"/>
      <c r="F817" s="19"/>
      <c r="G817" s="17"/>
      <c r="H817" s="81"/>
      <c r="I817" s="20"/>
      <c r="L817" s="17"/>
      <c r="M817" s="21"/>
      <c r="N817" s="17"/>
      <c r="O817" s="17"/>
      <c r="P817" s="17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s="15" customFormat="1" ht="36" customHeight="1" thickTop="1" thickBot="1" x14ac:dyDescent="0.35">
      <c r="A818" s="10"/>
      <c r="B818" s="115"/>
      <c r="C818" s="11"/>
      <c r="D818" s="12"/>
      <c r="E818" s="13"/>
      <c r="F818" s="13"/>
      <c r="G818" s="11"/>
      <c r="H818" s="252"/>
      <c r="I818" s="23"/>
      <c r="L818" s="11"/>
      <c r="M818" s="14"/>
      <c r="N818" s="11"/>
      <c r="O818" s="11"/>
      <c r="P818" s="11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s="22" customFormat="1" ht="36" customHeight="1" thickTop="1" thickBot="1" x14ac:dyDescent="0.35">
      <c r="A819" s="16"/>
      <c r="B819" s="80"/>
      <c r="C819" s="17"/>
      <c r="D819" s="18"/>
      <c r="E819" s="19"/>
      <c r="F819" s="19"/>
      <c r="G819" s="17"/>
      <c r="H819" s="81"/>
      <c r="I819" s="20"/>
      <c r="L819" s="17"/>
      <c r="M819" s="21"/>
      <c r="N819" s="17"/>
      <c r="O819" s="17"/>
      <c r="P819" s="17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s="15" customFormat="1" ht="36" customHeight="1" thickTop="1" thickBot="1" x14ac:dyDescent="0.35">
      <c r="A820" s="10"/>
      <c r="B820" s="115"/>
      <c r="C820" s="11"/>
      <c r="D820" s="12"/>
      <c r="E820" s="13"/>
      <c r="F820" s="13"/>
      <c r="G820" s="11"/>
      <c r="H820" s="252"/>
      <c r="I820" s="23"/>
      <c r="L820" s="11"/>
      <c r="M820" s="14"/>
      <c r="N820" s="11"/>
      <c r="O820" s="11"/>
      <c r="P820" s="11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s="22" customFormat="1" ht="36" customHeight="1" thickTop="1" thickBot="1" x14ac:dyDescent="0.35">
      <c r="A821" s="16"/>
      <c r="B821" s="80"/>
      <c r="C821" s="17"/>
      <c r="D821" s="18"/>
      <c r="E821" s="19"/>
      <c r="F821" s="19"/>
      <c r="G821" s="17"/>
      <c r="H821" s="81"/>
      <c r="I821" s="20"/>
      <c r="L821" s="17"/>
      <c r="M821" s="21"/>
      <c r="N821" s="17"/>
      <c r="O821" s="17"/>
      <c r="P821" s="17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s="15" customFormat="1" ht="36" customHeight="1" thickTop="1" thickBot="1" x14ac:dyDescent="0.35">
      <c r="A822" s="10"/>
      <c r="B822" s="115"/>
      <c r="C822" s="11"/>
      <c r="D822" s="12"/>
      <c r="E822" s="13"/>
      <c r="F822" s="13"/>
      <c r="G822" s="11"/>
      <c r="H822" s="252"/>
      <c r="I822" s="23"/>
      <c r="L822" s="11"/>
      <c r="M822" s="14"/>
      <c r="N822" s="11"/>
      <c r="O822" s="11"/>
      <c r="P822" s="11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s="22" customFormat="1" ht="36" customHeight="1" thickTop="1" thickBot="1" x14ac:dyDescent="0.35">
      <c r="A823" s="16"/>
      <c r="B823" s="80"/>
      <c r="C823" s="17"/>
      <c r="D823" s="18"/>
      <c r="E823" s="19"/>
      <c r="F823" s="19"/>
      <c r="G823" s="17"/>
      <c r="H823" s="81"/>
      <c r="I823" s="20"/>
      <c r="L823" s="17"/>
      <c r="M823" s="21"/>
      <c r="N823" s="17"/>
      <c r="O823" s="17"/>
      <c r="P823" s="17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s="15" customFormat="1" ht="36" customHeight="1" thickTop="1" thickBot="1" x14ac:dyDescent="0.35">
      <c r="A824" s="10"/>
      <c r="B824" s="115"/>
      <c r="C824" s="11"/>
      <c r="D824" s="12"/>
      <c r="E824" s="13"/>
      <c r="F824" s="13"/>
      <c r="G824" s="11"/>
      <c r="H824" s="252"/>
      <c r="I824" s="23"/>
      <c r="L824" s="11"/>
      <c r="M824" s="14"/>
      <c r="N824" s="11"/>
      <c r="O824" s="11"/>
      <c r="P824" s="11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s="22" customFormat="1" ht="36" customHeight="1" thickTop="1" thickBot="1" x14ac:dyDescent="0.35">
      <c r="A825" s="16"/>
      <c r="B825" s="80"/>
      <c r="C825" s="17"/>
      <c r="D825" s="18"/>
      <c r="E825" s="19"/>
      <c r="F825" s="19"/>
      <c r="G825" s="17"/>
      <c r="H825" s="81"/>
      <c r="I825" s="20"/>
      <c r="L825" s="17"/>
      <c r="M825" s="21"/>
      <c r="N825" s="17"/>
      <c r="O825" s="17"/>
      <c r="P825" s="17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s="15" customFormat="1" ht="36" customHeight="1" thickTop="1" thickBot="1" x14ac:dyDescent="0.35">
      <c r="A826" s="10"/>
      <c r="B826" s="115"/>
      <c r="C826" s="11"/>
      <c r="D826" s="12"/>
      <c r="E826" s="13"/>
      <c r="F826" s="13"/>
      <c r="G826" s="11"/>
      <c r="H826" s="252"/>
      <c r="I826" s="23"/>
      <c r="L826" s="11"/>
      <c r="M826" s="14"/>
      <c r="N826" s="11"/>
      <c r="O826" s="11"/>
      <c r="P826" s="11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s="22" customFormat="1" ht="36" customHeight="1" thickTop="1" thickBot="1" x14ac:dyDescent="0.35">
      <c r="A827" s="16"/>
      <c r="B827" s="80"/>
      <c r="C827" s="17"/>
      <c r="D827" s="18"/>
      <c r="E827" s="19"/>
      <c r="F827" s="19"/>
      <c r="G827" s="17"/>
      <c r="H827" s="81"/>
      <c r="I827" s="20"/>
      <c r="L827" s="17"/>
      <c r="M827" s="21"/>
      <c r="N827" s="17"/>
      <c r="O827" s="17"/>
      <c r="P827" s="17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s="15" customFormat="1" ht="36" customHeight="1" thickTop="1" thickBot="1" x14ac:dyDescent="0.35">
      <c r="A828" s="10"/>
      <c r="B828" s="115"/>
      <c r="C828" s="11"/>
      <c r="D828" s="12"/>
      <c r="E828" s="13"/>
      <c r="F828" s="13"/>
      <c r="G828" s="11"/>
      <c r="H828" s="252"/>
      <c r="I828" s="23"/>
      <c r="L828" s="11"/>
      <c r="M828" s="14"/>
      <c r="N828" s="11"/>
      <c r="O828" s="11"/>
      <c r="P828" s="11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s="22" customFormat="1" ht="36" customHeight="1" thickTop="1" thickBot="1" x14ac:dyDescent="0.35">
      <c r="A829" s="16"/>
      <c r="B829" s="80"/>
      <c r="C829" s="17"/>
      <c r="D829" s="18"/>
      <c r="E829" s="19"/>
      <c r="F829" s="19"/>
      <c r="G829" s="17"/>
      <c r="H829" s="81"/>
      <c r="I829" s="20"/>
      <c r="L829" s="17"/>
      <c r="M829" s="21"/>
      <c r="N829" s="17"/>
      <c r="O829" s="17"/>
      <c r="P829" s="17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s="15" customFormat="1" ht="36" customHeight="1" thickTop="1" thickBot="1" x14ac:dyDescent="0.35">
      <c r="A830" s="10"/>
      <c r="B830" s="115"/>
      <c r="C830" s="11"/>
      <c r="D830" s="12"/>
      <c r="E830" s="13"/>
      <c r="F830" s="13"/>
      <c r="G830" s="11"/>
      <c r="H830" s="252"/>
      <c r="I830" s="23"/>
      <c r="L830" s="11"/>
      <c r="M830" s="14"/>
      <c r="N830" s="11"/>
      <c r="O830" s="11"/>
      <c r="P830" s="11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s="22" customFormat="1" ht="36" customHeight="1" thickTop="1" thickBot="1" x14ac:dyDescent="0.35">
      <c r="A831" s="16"/>
      <c r="B831" s="80"/>
      <c r="C831" s="17"/>
      <c r="D831" s="18"/>
      <c r="E831" s="19"/>
      <c r="F831" s="19"/>
      <c r="G831" s="17"/>
      <c r="H831" s="81"/>
      <c r="I831" s="20"/>
      <c r="L831" s="17"/>
      <c r="M831" s="21"/>
      <c r="N831" s="17"/>
      <c r="O831" s="17"/>
      <c r="P831" s="17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s="15" customFormat="1" ht="36" customHeight="1" thickTop="1" thickBot="1" x14ac:dyDescent="0.35">
      <c r="A832" s="10"/>
      <c r="B832" s="115"/>
      <c r="C832" s="11"/>
      <c r="D832" s="12"/>
      <c r="E832" s="13"/>
      <c r="F832" s="13"/>
      <c r="G832" s="11"/>
      <c r="H832" s="252"/>
      <c r="I832" s="23"/>
      <c r="L832" s="11"/>
      <c r="M832" s="14"/>
      <c r="N832" s="11"/>
      <c r="O832" s="11"/>
      <c r="P832" s="11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s="22" customFormat="1" ht="36" customHeight="1" thickTop="1" thickBot="1" x14ac:dyDescent="0.35">
      <c r="A833" s="16"/>
      <c r="B833" s="80"/>
      <c r="C833" s="17"/>
      <c r="D833" s="18"/>
      <c r="E833" s="19"/>
      <c r="F833" s="19"/>
      <c r="G833" s="17"/>
      <c r="H833" s="81"/>
      <c r="I833" s="20"/>
      <c r="L833" s="17"/>
      <c r="M833" s="21"/>
      <c r="N833" s="17"/>
      <c r="O833" s="17"/>
      <c r="P833" s="17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s="15" customFormat="1" ht="36" customHeight="1" thickTop="1" thickBot="1" x14ac:dyDescent="0.35">
      <c r="A834" s="10"/>
      <c r="B834" s="115"/>
      <c r="C834" s="11"/>
      <c r="D834" s="12"/>
      <c r="E834" s="13"/>
      <c r="F834" s="13"/>
      <c r="G834" s="11"/>
      <c r="H834" s="252"/>
      <c r="I834" s="23"/>
      <c r="L834" s="11"/>
      <c r="M834" s="14"/>
      <c r="N834" s="11"/>
      <c r="O834" s="11"/>
      <c r="P834" s="11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s="22" customFormat="1" ht="36" customHeight="1" thickTop="1" thickBot="1" x14ac:dyDescent="0.35">
      <c r="A835" s="16"/>
      <c r="B835" s="80"/>
      <c r="C835" s="17"/>
      <c r="D835" s="18"/>
      <c r="E835" s="19"/>
      <c r="F835" s="19"/>
      <c r="G835" s="17"/>
      <c r="H835" s="81"/>
      <c r="I835" s="20"/>
      <c r="L835" s="17"/>
      <c r="M835" s="21"/>
      <c r="N835" s="17"/>
      <c r="O835" s="17"/>
      <c r="P835" s="17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s="15" customFormat="1" ht="36" customHeight="1" thickTop="1" thickBot="1" x14ac:dyDescent="0.35">
      <c r="A836" s="10"/>
      <c r="B836" s="115"/>
      <c r="C836" s="11"/>
      <c r="D836" s="12"/>
      <c r="E836" s="13"/>
      <c r="F836" s="13"/>
      <c r="G836" s="11"/>
      <c r="H836" s="252"/>
      <c r="I836" s="23"/>
      <c r="L836" s="11"/>
      <c r="M836" s="14"/>
      <c r="N836" s="11"/>
      <c r="O836" s="11"/>
      <c r="P836" s="11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s="22" customFormat="1" ht="36" customHeight="1" thickTop="1" thickBot="1" x14ac:dyDescent="0.35">
      <c r="A837" s="16"/>
      <c r="B837" s="80"/>
      <c r="C837" s="17"/>
      <c r="D837" s="18"/>
      <c r="E837" s="19"/>
      <c r="F837" s="19"/>
      <c r="G837" s="17"/>
      <c r="H837" s="81"/>
      <c r="I837" s="20"/>
      <c r="L837" s="17"/>
      <c r="M837" s="21"/>
      <c r="N837" s="17"/>
      <c r="O837" s="17"/>
      <c r="P837" s="17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s="15" customFormat="1" ht="36" customHeight="1" thickTop="1" thickBot="1" x14ac:dyDescent="0.35">
      <c r="A838" s="10"/>
      <c r="B838" s="115"/>
      <c r="C838" s="11"/>
      <c r="D838" s="12"/>
      <c r="E838" s="13"/>
      <c r="F838" s="13"/>
      <c r="G838" s="11"/>
      <c r="H838" s="252"/>
      <c r="I838" s="23"/>
      <c r="L838" s="11"/>
      <c r="M838" s="14"/>
      <c r="N838" s="11"/>
      <c r="O838" s="11"/>
      <c r="P838" s="11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s="22" customFormat="1" ht="36" customHeight="1" thickTop="1" thickBot="1" x14ac:dyDescent="0.35">
      <c r="A839" s="16"/>
      <c r="B839" s="80"/>
      <c r="C839" s="17"/>
      <c r="D839" s="18"/>
      <c r="E839" s="19"/>
      <c r="F839" s="19"/>
      <c r="G839" s="17"/>
      <c r="H839" s="81"/>
      <c r="I839" s="20"/>
      <c r="L839" s="17"/>
      <c r="M839" s="21"/>
      <c r="N839" s="17"/>
      <c r="O839" s="17"/>
      <c r="P839" s="17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s="15" customFormat="1" ht="36" customHeight="1" thickTop="1" thickBot="1" x14ac:dyDescent="0.35">
      <c r="A840" s="10"/>
      <c r="B840" s="115"/>
      <c r="C840" s="11"/>
      <c r="D840" s="12"/>
      <c r="E840" s="13"/>
      <c r="F840" s="13"/>
      <c r="G840" s="11"/>
      <c r="H840" s="252"/>
      <c r="I840" s="23"/>
      <c r="L840" s="11"/>
      <c r="M840" s="14"/>
      <c r="N840" s="11"/>
      <c r="O840" s="11"/>
      <c r="P840" s="11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s="22" customFormat="1" ht="36" customHeight="1" thickTop="1" thickBot="1" x14ac:dyDescent="0.35">
      <c r="A841" s="16"/>
      <c r="B841" s="80"/>
      <c r="C841" s="17"/>
      <c r="D841" s="18"/>
      <c r="E841" s="19"/>
      <c r="F841" s="19"/>
      <c r="G841" s="17"/>
      <c r="H841" s="81"/>
      <c r="I841" s="20"/>
      <c r="L841" s="17"/>
      <c r="M841" s="21"/>
      <c r="N841" s="17"/>
      <c r="O841" s="17"/>
      <c r="P841" s="17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s="15" customFormat="1" ht="36" customHeight="1" thickTop="1" thickBot="1" x14ac:dyDescent="0.35">
      <c r="A842" s="10"/>
      <c r="B842" s="115"/>
      <c r="C842" s="11"/>
      <c r="D842" s="12"/>
      <c r="E842" s="13"/>
      <c r="F842" s="13"/>
      <c r="G842" s="11"/>
      <c r="H842" s="252"/>
      <c r="I842" s="23"/>
      <c r="L842" s="11"/>
      <c r="M842" s="14"/>
      <c r="N842" s="11"/>
      <c r="O842" s="11"/>
      <c r="P842" s="11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s="22" customFormat="1" ht="36" customHeight="1" thickTop="1" thickBot="1" x14ac:dyDescent="0.35">
      <c r="A843" s="16"/>
      <c r="B843" s="80"/>
      <c r="C843" s="17"/>
      <c r="D843" s="18"/>
      <c r="E843" s="19"/>
      <c r="F843" s="19"/>
      <c r="G843" s="17"/>
      <c r="H843" s="81"/>
      <c r="I843" s="20"/>
      <c r="L843" s="17"/>
      <c r="M843" s="21"/>
      <c r="N843" s="17"/>
      <c r="O843" s="17"/>
      <c r="P843" s="17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s="15" customFormat="1" ht="36" customHeight="1" thickTop="1" thickBot="1" x14ac:dyDescent="0.35">
      <c r="A844" s="10"/>
      <c r="B844" s="115"/>
      <c r="C844" s="11"/>
      <c r="D844" s="12"/>
      <c r="E844" s="13"/>
      <c r="F844" s="13"/>
      <c r="G844" s="11"/>
      <c r="H844" s="252"/>
      <c r="I844" s="23"/>
      <c r="L844" s="11"/>
      <c r="M844" s="14"/>
      <c r="N844" s="11"/>
      <c r="O844" s="11"/>
      <c r="P844" s="11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s="22" customFormat="1" ht="36" customHeight="1" thickTop="1" thickBot="1" x14ac:dyDescent="0.35">
      <c r="A845" s="16"/>
      <c r="B845" s="80"/>
      <c r="C845" s="17"/>
      <c r="D845" s="18"/>
      <c r="E845" s="19"/>
      <c r="F845" s="19"/>
      <c r="G845" s="17"/>
      <c r="H845" s="81"/>
      <c r="I845" s="20"/>
      <c r="L845" s="17"/>
      <c r="M845" s="21"/>
      <c r="N845" s="17"/>
      <c r="O845" s="17"/>
      <c r="P845" s="17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s="15" customFormat="1" ht="36" customHeight="1" thickTop="1" thickBot="1" x14ac:dyDescent="0.35">
      <c r="A846" s="10"/>
      <c r="B846" s="115"/>
      <c r="C846" s="11"/>
      <c r="D846" s="12"/>
      <c r="E846" s="13"/>
      <c r="F846" s="13"/>
      <c r="G846" s="11"/>
      <c r="H846" s="252"/>
      <c r="I846" s="23"/>
      <c r="L846" s="11"/>
      <c r="M846" s="14"/>
      <c r="N846" s="11"/>
      <c r="O846" s="11"/>
      <c r="P846" s="11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s="22" customFormat="1" ht="36" customHeight="1" thickTop="1" thickBot="1" x14ac:dyDescent="0.35">
      <c r="A847" s="16"/>
      <c r="B847" s="80"/>
      <c r="C847" s="17"/>
      <c r="D847" s="18"/>
      <c r="E847" s="19"/>
      <c r="F847" s="19"/>
      <c r="G847" s="17"/>
      <c r="H847" s="81"/>
      <c r="I847" s="20"/>
      <c r="L847" s="17"/>
      <c r="M847" s="21"/>
      <c r="N847" s="17"/>
      <c r="O847" s="17"/>
      <c r="P847" s="17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s="15" customFormat="1" ht="36" customHeight="1" thickTop="1" thickBot="1" x14ac:dyDescent="0.35">
      <c r="A848" s="10"/>
      <c r="B848" s="115"/>
      <c r="C848" s="11"/>
      <c r="D848" s="12"/>
      <c r="E848" s="13"/>
      <c r="F848" s="13"/>
      <c r="G848" s="11"/>
      <c r="H848" s="252"/>
      <c r="I848" s="23"/>
      <c r="L848" s="11"/>
      <c r="M848" s="14"/>
      <c r="N848" s="11"/>
      <c r="O848" s="11"/>
      <c r="P848" s="11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s="22" customFormat="1" ht="36" customHeight="1" thickTop="1" thickBot="1" x14ac:dyDescent="0.35">
      <c r="A849" s="16"/>
      <c r="B849" s="80"/>
      <c r="C849" s="17"/>
      <c r="D849" s="18"/>
      <c r="E849" s="19"/>
      <c r="F849" s="19"/>
      <c r="G849" s="17"/>
      <c r="H849" s="81"/>
      <c r="I849" s="20"/>
      <c r="L849" s="17"/>
      <c r="M849" s="21"/>
      <c r="N849" s="17"/>
      <c r="O849" s="17"/>
      <c r="P849" s="17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s="15" customFormat="1" ht="36" customHeight="1" thickTop="1" thickBot="1" x14ac:dyDescent="0.35">
      <c r="A850" s="10"/>
      <c r="B850" s="115"/>
      <c r="C850" s="11"/>
      <c r="D850" s="12"/>
      <c r="E850" s="13"/>
      <c r="F850" s="13"/>
      <c r="G850" s="11"/>
      <c r="H850" s="252"/>
      <c r="I850" s="23"/>
      <c r="L850" s="11"/>
      <c r="M850" s="14"/>
      <c r="N850" s="11"/>
      <c r="O850" s="11"/>
      <c r="P850" s="11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s="22" customFormat="1" ht="36" customHeight="1" thickTop="1" thickBot="1" x14ac:dyDescent="0.35">
      <c r="A851" s="16"/>
      <c r="B851" s="80"/>
      <c r="C851" s="17"/>
      <c r="D851" s="18"/>
      <c r="E851" s="19"/>
      <c r="F851" s="19"/>
      <c r="G851" s="17"/>
      <c r="H851" s="81"/>
      <c r="I851" s="20"/>
      <c r="L851" s="17"/>
      <c r="M851" s="21"/>
      <c r="N851" s="17"/>
      <c r="O851" s="17"/>
      <c r="P851" s="17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s="15" customFormat="1" ht="36" customHeight="1" thickTop="1" thickBot="1" x14ac:dyDescent="0.35">
      <c r="A852" s="10"/>
      <c r="B852" s="115"/>
      <c r="C852" s="11"/>
      <c r="D852" s="12"/>
      <c r="E852" s="13"/>
      <c r="F852" s="13"/>
      <c r="G852" s="11"/>
      <c r="H852" s="252"/>
      <c r="I852" s="23"/>
      <c r="L852" s="11"/>
      <c r="M852" s="14"/>
      <c r="N852" s="11"/>
      <c r="O852" s="11"/>
      <c r="P852" s="11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s="22" customFormat="1" ht="36" customHeight="1" thickTop="1" thickBot="1" x14ac:dyDescent="0.35">
      <c r="A853" s="16"/>
      <c r="B853" s="80"/>
      <c r="C853" s="17"/>
      <c r="D853" s="18"/>
      <c r="E853" s="19"/>
      <c r="F853" s="19"/>
      <c r="G853" s="17"/>
      <c r="H853" s="81"/>
      <c r="I853" s="20"/>
      <c r="L853" s="17"/>
      <c r="M853" s="21"/>
      <c r="N853" s="17"/>
      <c r="O853" s="17"/>
      <c r="P853" s="17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s="15" customFormat="1" ht="36" customHeight="1" thickTop="1" thickBot="1" x14ac:dyDescent="0.35">
      <c r="A854" s="10"/>
      <c r="B854" s="115"/>
      <c r="C854" s="11"/>
      <c r="D854" s="12"/>
      <c r="E854" s="13"/>
      <c r="F854" s="13"/>
      <c r="G854" s="11"/>
      <c r="H854" s="252"/>
      <c r="I854" s="23"/>
      <c r="L854" s="11"/>
      <c r="M854" s="14"/>
      <c r="N854" s="11"/>
      <c r="O854" s="11"/>
      <c r="P854" s="11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s="22" customFormat="1" ht="36" customHeight="1" thickTop="1" thickBot="1" x14ac:dyDescent="0.35">
      <c r="A855" s="16"/>
      <c r="B855" s="80"/>
      <c r="C855" s="17"/>
      <c r="D855" s="18"/>
      <c r="E855" s="19"/>
      <c r="F855" s="19"/>
      <c r="G855" s="17"/>
      <c r="H855" s="81"/>
      <c r="I855" s="20"/>
      <c r="L855" s="17"/>
      <c r="M855" s="21"/>
      <c r="N855" s="17"/>
      <c r="O855" s="17"/>
      <c r="P855" s="17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s="15" customFormat="1" ht="36" customHeight="1" thickTop="1" thickBot="1" x14ac:dyDescent="0.35">
      <c r="A856" s="10"/>
      <c r="B856" s="115"/>
      <c r="C856" s="11"/>
      <c r="D856" s="12"/>
      <c r="E856" s="13"/>
      <c r="F856" s="13"/>
      <c r="G856" s="11"/>
      <c r="H856" s="252"/>
      <c r="I856" s="23"/>
      <c r="L856" s="11"/>
      <c r="M856" s="14"/>
      <c r="N856" s="11"/>
      <c r="O856" s="11"/>
      <c r="P856" s="11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s="22" customFormat="1" ht="36" customHeight="1" thickTop="1" thickBot="1" x14ac:dyDescent="0.35">
      <c r="A857" s="16"/>
      <c r="B857" s="80"/>
      <c r="C857" s="17"/>
      <c r="D857" s="18"/>
      <c r="E857" s="19"/>
      <c r="F857" s="19"/>
      <c r="G857" s="17"/>
      <c r="H857" s="81"/>
      <c r="I857" s="20"/>
      <c r="L857" s="17"/>
      <c r="M857" s="21"/>
      <c r="N857" s="17"/>
      <c r="O857" s="17"/>
      <c r="P857" s="17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s="15" customFormat="1" ht="36" customHeight="1" thickTop="1" thickBot="1" x14ac:dyDescent="0.35">
      <c r="A858" s="10"/>
      <c r="B858" s="115"/>
      <c r="C858" s="11"/>
      <c r="D858" s="12"/>
      <c r="E858" s="13"/>
      <c r="F858" s="13"/>
      <c r="G858" s="11"/>
      <c r="H858" s="252"/>
      <c r="I858" s="23"/>
      <c r="L858" s="11"/>
      <c r="M858" s="14"/>
      <c r="N858" s="11"/>
      <c r="O858" s="11"/>
      <c r="P858" s="11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s="22" customFormat="1" ht="36" customHeight="1" thickTop="1" thickBot="1" x14ac:dyDescent="0.35">
      <c r="A859" s="16"/>
      <c r="B859" s="80"/>
      <c r="C859" s="17"/>
      <c r="D859" s="18"/>
      <c r="E859" s="19"/>
      <c r="F859" s="19"/>
      <c r="G859" s="17"/>
      <c r="H859" s="81"/>
      <c r="I859" s="20"/>
      <c r="L859" s="17"/>
      <c r="M859" s="21"/>
      <c r="N859" s="17"/>
      <c r="O859" s="17"/>
      <c r="P859" s="17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s="15" customFormat="1" ht="36" customHeight="1" thickTop="1" thickBot="1" x14ac:dyDescent="0.35">
      <c r="A860" s="10"/>
      <c r="B860" s="115"/>
      <c r="C860" s="11"/>
      <c r="D860" s="12"/>
      <c r="E860" s="13"/>
      <c r="F860" s="13"/>
      <c r="G860" s="11"/>
      <c r="H860" s="252"/>
      <c r="I860" s="23"/>
      <c r="L860" s="11"/>
      <c r="M860" s="14"/>
      <c r="N860" s="11"/>
      <c r="O860" s="11"/>
      <c r="P860" s="11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s="22" customFormat="1" ht="36" customHeight="1" thickTop="1" thickBot="1" x14ac:dyDescent="0.35">
      <c r="A861" s="16"/>
      <c r="B861" s="80"/>
      <c r="C861" s="17"/>
      <c r="D861" s="18"/>
      <c r="E861" s="19"/>
      <c r="F861" s="19"/>
      <c r="G861" s="17"/>
      <c r="H861" s="81"/>
      <c r="I861" s="20"/>
      <c r="L861" s="17"/>
      <c r="M861" s="21"/>
      <c r="N861" s="17"/>
      <c r="O861" s="17"/>
      <c r="P861" s="17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s="15" customFormat="1" ht="36" customHeight="1" thickTop="1" thickBot="1" x14ac:dyDescent="0.35">
      <c r="A862" s="10"/>
      <c r="B862" s="115"/>
      <c r="C862" s="11"/>
      <c r="D862" s="12"/>
      <c r="E862" s="13"/>
      <c r="F862" s="13"/>
      <c r="G862" s="11"/>
      <c r="H862" s="252"/>
      <c r="I862" s="23"/>
      <c r="L862" s="11"/>
      <c r="M862" s="14"/>
      <c r="N862" s="11"/>
      <c r="O862" s="11"/>
      <c r="P862" s="11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s="22" customFormat="1" ht="36" customHeight="1" thickTop="1" thickBot="1" x14ac:dyDescent="0.35">
      <c r="A863" s="16"/>
      <c r="B863" s="80"/>
      <c r="C863" s="17"/>
      <c r="D863" s="18"/>
      <c r="E863" s="19"/>
      <c r="F863" s="19"/>
      <c r="G863" s="17"/>
      <c r="H863" s="81"/>
      <c r="I863" s="20"/>
      <c r="L863" s="17"/>
      <c r="M863" s="21"/>
      <c r="N863" s="17"/>
      <c r="O863" s="17"/>
      <c r="P863" s="17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s="15" customFormat="1" ht="36" customHeight="1" thickTop="1" thickBot="1" x14ac:dyDescent="0.35">
      <c r="A864" s="10"/>
      <c r="B864" s="115"/>
      <c r="C864" s="11"/>
      <c r="D864" s="12"/>
      <c r="E864" s="13"/>
      <c r="F864" s="13"/>
      <c r="G864" s="11"/>
      <c r="H864" s="252"/>
      <c r="I864" s="23"/>
      <c r="L864" s="11"/>
      <c r="M864" s="14"/>
      <c r="N864" s="11"/>
      <c r="O864" s="11"/>
      <c r="P864" s="11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s="22" customFormat="1" ht="36" customHeight="1" thickTop="1" thickBot="1" x14ac:dyDescent="0.35">
      <c r="A865" s="16"/>
      <c r="B865" s="80"/>
      <c r="C865" s="17"/>
      <c r="D865" s="18"/>
      <c r="E865" s="19"/>
      <c r="F865" s="19"/>
      <c r="G865" s="17"/>
      <c r="H865" s="81"/>
      <c r="I865" s="20"/>
      <c r="L865" s="17"/>
      <c r="M865" s="21"/>
      <c r="N865" s="17"/>
      <c r="O865" s="17"/>
      <c r="P865" s="17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s="15" customFormat="1" ht="36" customHeight="1" thickTop="1" thickBot="1" x14ac:dyDescent="0.35">
      <c r="A866" s="10"/>
      <c r="B866" s="115"/>
      <c r="C866" s="11"/>
      <c r="D866" s="12"/>
      <c r="E866" s="13"/>
      <c r="F866" s="13"/>
      <c r="G866" s="11"/>
      <c r="H866" s="252"/>
      <c r="I866" s="23"/>
      <c r="L866" s="11"/>
      <c r="M866" s="14"/>
      <c r="N866" s="11"/>
      <c r="O866" s="11"/>
      <c r="P866" s="11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s="22" customFormat="1" ht="36" customHeight="1" thickTop="1" thickBot="1" x14ac:dyDescent="0.35">
      <c r="A867" s="16"/>
      <c r="B867" s="80"/>
      <c r="C867" s="17"/>
      <c r="D867" s="18"/>
      <c r="E867" s="19"/>
      <c r="F867" s="19"/>
      <c r="G867" s="17"/>
      <c r="H867" s="81"/>
      <c r="I867" s="20"/>
      <c r="L867" s="17"/>
      <c r="M867" s="21"/>
      <c r="N867" s="17"/>
      <c r="O867" s="17"/>
      <c r="P867" s="17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s="15" customFormat="1" ht="36" customHeight="1" thickTop="1" thickBot="1" x14ac:dyDescent="0.35">
      <c r="A868" s="10"/>
      <c r="B868" s="115"/>
      <c r="C868" s="11"/>
      <c r="D868" s="12"/>
      <c r="E868" s="13"/>
      <c r="F868" s="13"/>
      <c r="G868" s="11"/>
      <c r="H868" s="252"/>
      <c r="I868" s="23"/>
      <c r="L868" s="11"/>
      <c r="M868" s="14"/>
      <c r="N868" s="11"/>
      <c r="O868" s="11"/>
      <c r="P868" s="11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s="22" customFormat="1" ht="36" customHeight="1" thickTop="1" thickBot="1" x14ac:dyDescent="0.35">
      <c r="A869" s="16"/>
      <c r="B869" s="80"/>
      <c r="C869" s="17"/>
      <c r="D869" s="18"/>
      <c r="E869" s="19"/>
      <c r="F869" s="19"/>
      <c r="G869" s="17"/>
      <c r="H869" s="81"/>
      <c r="I869" s="20"/>
      <c r="L869" s="17"/>
      <c r="M869" s="21"/>
      <c r="N869" s="17"/>
      <c r="O869" s="17"/>
      <c r="P869" s="17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s="15" customFormat="1" ht="36" customHeight="1" thickTop="1" thickBot="1" x14ac:dyDescent="0.35">
      <c r="A870" s="10"/>
      <c r="B870" s="115"/>
      <c r="C870" s="11"/>
      <c r="D870" s="12"/>
      <c r="E870" s="13"/>
      <c r="F870" s="13"/>
      <c r="G870" s="11"/>
      <c r="H870" s="252"/>
      <c r="I870" s="23"/>
      <c r="L870" s="11"/>
      <c r="M870" s="14"/>
      <c r="N870" s="11"/>
      <c r="O870" s="11"/>
      <c r="P870" s="11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s="22" customFormat="1" ht="36" customHeight="1" thickTop="1" thickBot="1" x14ac:dyDescent="0.35">
      <c r="A871" s="16"/>
      <c r="B871" s="80"/>
      <c r="C871" s="17"/>
      <c r="D871" s="18"/>
      <c r="E871" s="19"/>
      <c r="F871" s="19"/>
      <c r="G871" s="17"/>
      <c r="H871" s="81"/>
      <c r="I871" s="20"/>
      <c r="L871" s="17"/>
      <c r="M871" s="21"/>
      <c r="N871" s="17"/>
      <c r="O871" s="17"/>
      <c r="P871" s="17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s="15" customFormat="1" ht="36" customHeight="1" thickTop="1" thickBot="1" x14ac:dyDescent="0.35">
      <c r="A872" s="10"/>
      <c r="B872" s="115"/>
      <c r="C872" s="11"/>
      <c r="D872" s="12"/>
      <c r="E872" s="13"/>
      <c r="F872" s="13"/>
      <c r="G872" s="11"/>
      <c r="H872" s="252"/>
      <c r="I872" s="23"/>
      <c r="L872" s="11"/>
      <c r="M872" s="14"/>
      <c r="N872" s="11"/>
      <c r="O872" s="11"/>
      <c r="P872" s="11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s="22" customFormat="1" ht="36" customHeight="1" thickTop="1" thickBot="1" x14ac:dyDescent="0.35">
      <c r="A873" s="16"/>
      <c r="B873" s="80"/>
      <c r="C873" s="17"/>
      <c r="D873" s="18"/>
      <c r="E873" s="19"/>
      <c r="F873" s="19"/>
      <c r="G873" s="17"/>
      <c r="H873" s="81"/>
      <c r="I873" s="20"/>
      <c r="L873" s="17"/>
      <c r="M873" s="21"/>
      <c r="N873" s="17"/>
      <c r="O873" s="17"/>
      <c r="P873" s="17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s="15" customFormat="1" ht="36" customHeight="1" thickTop="1" thickBot="1" x14ac:dyDescent="0.35">
      <c r="A874" s="10"/>
      <c r="B874" s="115"/>
      <c r="C874" s="11"/>
      <c r="D874" s="12"/>
      <c r="E874" s="13"/>
      <c r="F874" s="13"/>
      <c r="G874" s="11"/>
      <c r="H874" s="252"/>
      <c r="I874" s="23"/>
      <c r="L874" s="11"/>
      <c r="M874" s="14"/>
      <c r="N874" s="11"/>
      <c r="O874" s="11"/>
      <c r="P874" s="11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s="22" customFormat="1" ht="36" customHeight="1" thickTop="1" thickBot="1" x14ac:dyDescent="0.35">
      <c r="A875" s="16"/>
      <c r="B875" s="80"/>
      <c r="C875" s="17"/>
      <c r="D875" s="18"/>
      <c r="E875" s="19"/>
      <c r="F875" s="19"/>
      <c r="G875" s="17"/>
      <c r="H875" s="81"/>
      <c r="I875" s="20"/>
      <c r="L875" s="17"/>
      <c r="M875" s="21"/>
      <c r="N875" s="17"/>
      <c r="O875" s="17"/>
      <c r="P875" s="17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s="15" customFormat="1" ht="36" customHeight="1" thickTop="1" thickBot="1" x14ac:dyDescent="0.35">
      <c r="A876" s="10"/>
      <c r="B876" s="115"/>
      <c r="C876" s="11"/>
      <c r="D876" s="12"/>
      <c r="E876" s="13"/>
      <c r="F876" s="13"/>
      <c r="G876" s="11"/>
      <c r="H876" s="252"/>
      <c r="I876" s="23"/>
      <c r="L876" s="11"/>
      <c r="M876" s="14"/>
      <c r="N876" s="11"/>
      <c r="O876" s="11"/>
      <c r="P876" s="11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s="22" customFormat="1" ht="36" customHeight="1" thickTop="1" thickBot="1" x14ac:dyDescent="0.35">
      <c r="A877" s="16"/>
      <c r="B877" s="80"/>
      <c r="C877" s="17"/>
      <c r="D877" s="18"/>
      <c r="E877" s="19"/>
      <c r="F877" s="19"/>
      <c r="G877" s="17"/>
      <c r="H877" s="81"/>
      <c r="I877" s="20"/>
      <c r="L877" s="17"/>
      <c r="M877" s="21"/>
      <c r="N877" s="17"/>
      <c r="O877" s="17"/>
      <c r="P877" s="17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s="15" customFormat="1" ht="36" customHeight="1" thickTop="1" thickBot="1" x14ac:dyDescent="0.35">
      <c r="A878" s="10"/>
      <c r="B878" s="115"/>
      <c r="C878" s="11"/>
      <c r="D878" s="12"/>
      <c r="E878" s="13"/>
      <c r="F878" s="13"/>
      <c r="G878" s="11"/>
      <c r="H878" s="252"/>
      <c r="I878" s="23"/>
      <c r="L878" s="11"/>
      <c r="M878" s="14"/>
      <c r="N878" s="11"/>
      <c r="O878" s="11"/>
      <c r="P878" s="11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s="22" customFormat="1" ht="36" customHeight="1" thickTop="1" thickBot="1" x14ac:dyDescent="0.35">
      <c r="A879" s="16"/>
      <c r="B879" s="80"/>
      <c r="C879" s="17"/>
      <c r="D879" s="18"/>
      <c r="E879" s="19"/>
      <c r="F879" s="19"/>
      <c r="G879" s="17"/>
      <c r="H879" s="81"/>
      <c r="I879" s="20"/>
      <c r="L879" s="17"/>
      <c r="M879" s="21"/>
      <c r="N879" s="17"/>
      <c r="O879" s="17"/>
      <c r="P879" s="17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s="15" customFormat="1" ht="36" customHeight="1" thickTop="1" thickBot="1" x14ac:dyDescent="0.35">
      <c r="A880" s="10"/>
      <c r="B880" s="115"/>
      <c r="C880" s="11"/>
      <c r="D880" s="12"/>
      <c r="E880" s="13"/>
      <c r="F880" s="13"/>
      <c r="G880" s="11"/>
      <c r="H880" s="252"/>
      <c r="I880" s="23"/>
      <c r="L880" s="11"/>
      <c r="M880" s="14"/>
      <c r="N880" s="11"/>
      <c r="O880" s="11"/>
      <c r="P880" s="11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s="22" customFormat="1" ht="36" customHeight="1" thickTop="1" thickBot="1" x14ac:dyDescent="0.35">
      <c r="A881" s="16"/>
      <c r="B881" s="80"/>
      <c r="C881" s="17"/>
      <c r="D881" s="18"/>
      <c r="E881" s="19"/>
      <c r="F881" s="19"/>
      <c r="G881" s="17"/>
      <c r="H881" s="81"/>
      <c r="I881" s="20"/>
      <c r="L881" s="17"/>
      <c r="M881" s="21"/>
      <c r="N881" s="17"/>
      <c r="O881" s="17"/>
      <c r="P881" s="17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s="15" customFormat="1" ht="36" customHeight="1" thickTop="1" thickBot="1" x14ac:dyDescent="0.35">
      <c r="A882" s="10"/>
      <c r="B882" s="115"/>
      <c r="C882" s="11"/>
      <c r="D882" s="12"/>
      <c r="E882" s="13"/>
      <c r="F882" s="13"/>
      <c r="G882" s="11"/>
      <c r="H882" s="252"/>
      <c r="I882" s="23"/>
      <c r="L882" s="11"/>
      <c r="M882" s="14"/>
      <c r="N882" s="11"/>
      <c r="O882" s="11"/>
      <c r="P882" s="11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s="22" customFormat="1" ht="36" customHeight="1" thickTop="1" thickBot="1" x14ac:dyDescent="0.35">
      <c r="A883" s="16"/>
      <c r="B883" s="80"/>
      <c r="C883" s="17"/>
      <c r="D883" s="18"/>
      <c r="E883" s="19"/>
      <c r="F883" s="19"/>
      <c r="G883" s="17"/>
      <c r="H883" s="81"/>
      <c r="I883" s="20"/>
      <c r="L883" s="17"/>
      <c r="M883" s="21"/>
      <c r="N883" s="17"/>
      <c r="O883" s="17"/>
      <c r="P883" s="17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s="15" customFormat="1" ht="36" customHeight="1" thickTop="1" thickBot="1" x14ac:dyDescent="0.35">
      <c r="A884" s="10"/>
      <c r="B884" s="115"/>
      <c r="C884" s="11"/>
      <c r="D884" s="12"/>
      <c r="E884" s="13"/>
      <c r="F884" s="13"/>
      <c r="G884" s="11"/>
      <c r="H884" s="252"/>
      <c r="I884" s="23"/>
      <c r="L884" s="11"/>
      <c r="M884" s="14"/>
      <c r="N884" s="11"/>
      <c r="O884" s="11"/>
      <c r="P884" s="11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s="22" customFormat="1" ht="36" customHeight="1" thickTop="1" thickBot="1" x14ac:dyDescent="0.35">
      <c r="A885" s="16"/>
      <c r="B885" s="80"/>
      <c r="C885" s="17"/>
      <c r="D885" s="18"/>
      <c r="E885" s="19"/>
      <c r="F885" s="19"/>
      <c r="G885" s="17"/>
      <c r="H885" s="81"/>
      <c r="I885" s="20"/>
      <c r="L885" s="17"/>
      <c r="M885" s="21"/>
      <c r="N885" s="17"/>
      <c r="O885" s="17"/>
      <c r="P885" s="17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s="15" customFormat="1" ht="36" customHeight="1" thickTop="1" thickBot="1" x14ac:dyDescent="0.35">
      <c r="A886" s="10"/>
      <c r="B886" s="115"/>
      <c r="C886" s="11"/>
      <c r="D886" s="12"/>
      <c r="E886" s="13"/>
      <c r="F886" s="13"/>
      <c r="G886" s="11"/>
      <c r="H886" s="252"/>
      <c r="I886" s="23"/>
      <c r="L886" s="11"/>
      <c r="M886" s="14"/>
      <c r="N886" s="11"/>
      <c r="O886" s="11"/>
      <c r="P886" s="11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s="22" customFormat="1" ht="36" customHeight="1" thickTop="1" thickBot="1" x14ac:dyDescent="0.35">
      <c r="A887" s="16"/>
      <c r="B887" s="80"/>
      <c r="C887" s="17"/>
      <c r="D887" s="18"/>
      <c r="E887" s="19"/>
      <c r="F887" s="19"/>
      <c r="G887" s="17"/>
      <c r="H887" s="81"/>
      <c r="I887" s="20"/>
      <c r="L887" s="17"/>
      <c r="M887" s="21"/>
      <c r="N887" s="17"/>
      <c r="O887" s="17"/>
      <c r="P887" s="17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s="15" customFormat="1" ht="36" customHeight="1" thickTop="1" thickBot="1" x14ac:dyDescent="0.35">
      <c r="A888" s="10"/>
      <c r="B888" s="115"/>
      <c r="C888" s="11"/>
      <c r="D888" s="12"/>
      <c r="E888" s="13"/>
      <c r="F888" s="13"/>
      <c r="G888" s="11"/>
      <c r="H888" s="252"/>
      <c r="I888" s="23"/>
      <c r="L888" s="11"/>
      <c r="M888" s="14"/>
      <c r="N888" s="11"/>
      <c r="O888" s="11"/>
      <c r="P888" s="11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s="22" customFormat="1" ht="36" customHeight="1" thickTop="1" thickBot="1" x14ac:dyDescent="0.35">
      <c r="A889" s="16"/>
      <c r="B889" s="80"/>
      <c r="C889" s="17"/>
      <c r="D889" s="18"/>
      <c r="E889" s="19"/>
      <c r="F889" s="19"/>
      <c r="G889" s="17"/>
      <c r="H889" s="81"/>
      <c r="I889" s="20"/>
      <c r="L889" s="17"/>
      <c r="M889" s="21"/>
      <c r="N889" s="17"/>
      <c r="O889" s="17"/>
      <c r="P889" s="17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s="15" customFormat="1" ht="36" customHeight="1" thickTop="1" thickBot="1" x14ac:dyDescent="0.35">
      <c r="A890" s="10"/>
      <c r="B890" s="115"/>
      <c r="C890" s="11"/>
      <c r="D890" s="12"/>
      <c r="E890" s="13"/>
      <c r="F890" s="13"/>
      <c r="G890" s="11"/>
      <c r="H890" s="252"/>
      <c r="I890" s="23"/>
      <c r="L890" s="11"/>
      <c r="M890" s="14"/>
      <c r="N890" s="11"/>
      <c r="O890" s="11"/>
      <c r="P890" s="11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s="22" customFormat="1" ht="36" customHeight="1" thickTop="1" thickBot="1" x14ac:dyDescent="0.35">
      <c r="A891" s="16"/>
      <c r="B891" s="80"/>
      <c r="C891" s="17"/>
      <c r="D891" s="18"/>
      <c r="E891" s="19"/>
      <c r="F891" s="19"/>
      <c r="G891" s="17"/>
      <c r="H891" s="81"/>
      <c r="I891" s="20"/>
      <c r="L891" s="17"/>
      <c r="M891" s="21"/>
      <c r="N891" s="17"/>
      <c r="O891" s="17"/>
      <c r="P891" s="17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s="15" customFormat="1" ht="36" customHeight="1" thickTop="1" thickBot="1" x14ac:dyDescent="0.35">
      <c r="A892" s="10"/>
      <c r="B892" s="115"/>
      <c r="C892" s="11"/>
      <c r="D892" s="12"/>
      <c r="E892" s="13"/>
      <c r="F892" s="13"/>
      <c r="G892" s="11"/>
      <c r="H892" s="252"/>
      <c r="I892" s="23"/>
      <c r="L892" s="11"/>
      <c r="M892" s="14"/>
      <c r="N892" s="11"/>
      <c r="O892" s="11"/>
      <c r="P892" s="11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s="22" customFormat="1" ht="36" customHeight="1" thickTop="1" thickBot="1" x14ac:dyDescent="0.35">
      <c r="A893" s="16"/>
      <c r="B893" s="80"/>
      <c r="C893" s="17"/>
      <c r="D893" s="18"/>
      <c r="E893" s="19"/>
      <c r="F893" s="19"/>
      <c r="G893" s="17"/>
      <c r="H893" s="81"/>
      <c r="I893" s="20"/>
      <c r="L893" s="17"/>
      <c r="M893" s="21"/>
      <c r="N893" s="17"/>
      <c r="O893" s="17"/>
      <c r="P893" s="17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s="15" customFormat="1" ht="36" customHeight="1" thickTop="1" thickBot="1" x14ac:dyDescent="0.35">
      <c r="A894" s="10"/>
      <c r="B894" s="115"/>
      <c r="C894" s="11"/>
      <c r="D894" s="12"/>
      <c r="E894" s="13"/>
      <c r="F894" s="13"/>
      <c r="G894" s="11"/>
      <c r="H894" s="252"/>
      <c r="I894" s="23"/>
      <c r="L894" s="11"/>
      <c r="M894" s="14"/>
      <c r="N894" s="11"/>
      <c r="O894" s="11"/>
      <c r="P894" s="11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s="22" customFormat="1" ht="36" customHeight="1" thickTop="1" thickBot="1" x14ac:dyDescent="0.35">
      <c r="A895" s="16"/>
      <c r="B895" s="80"/>
      <c r="C895" s="17"/>
      <c r="D895" s="18"/>
      <c r="E895" s="19"/>
      <c r="F895" s="19"/>
      <c r="G895" s="17"/>
      <c r="H895" s="81"/>
      <c r="I895" s="20"/>
      <c r="L895" s="17"/>
      <c r="M895" s="21"/>
      <c r="N895" s="17"/>
      <c r="O895" s="17"/>
      <c r="P895" s="17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s="15" customFormat="1" ht="36" customHeight="1" thickTop="1" thickBot="1" x14ac:dyDescent="0.35">
      <c r="A896" s="10"/>
      <c r="B896" s="115"/>
      <c r="C896" s="11"/>
      <c r="D896" s="12"/>
      <c r="E896" s="13"/>
      <c r="F896" s="13"/>
      <c r="G896" s="11"/>
      <c r="H896" s="252"/>
      <c r="I896" s="23"/>
      <c r="L896" s="11"/>
      <c r="M896" s="14"/>
      <c r="N896" s="11"/>
      <c r="O896" s="11"/>
      <c r="P896" s="11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s="22" customFormat="1" ht="36" customHeight="1" thickTop="1" thickBot="1" x14ac:dyDescent="0.35">
      <c r="A897" s="16"/>
      <c r="B897" s="80"/>
      <c r="C897" s="17"/>
      <c r="D897" s="18"/>
      <c r="E897" s="19"/>
      <c r="F897" s="19"/>
      <c r="G897" s="17"/>
      <c r="H897" s="81"/>
      <c r="I897" s="20"/>
      <c r="L897" s="17"/>
      <c r="M897" s="21"/>
      <c r="N897" s="17"/>
      <c r="O897" s="17"/>
      <c r="P897" s="17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s="15" customFormat="1" ht="36" customHeight="1" thickTop="1" thickBot="1" x14ac:dyDescent="0.35">
      <c r="A898" s="10"/>
      <c r="B898" s="115"/>
      <c r="C898" s="11"/>
      <c r="D898" s="12"/>
      <c r="E898" s="13"/>
      <c r="F898" s="13"/>
      <c r="G898" s="11"/>
      <c r="H898" s="252"/>
      <c r="I898" s="23"/>
      <c r="L898" s="11"/>
      <c r="M898" s="14"/>
      <c r="N898" s="11"/>
      <c r="O898" s="11"/>
      <c r="P898" s="11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s="22" customFormat="1" ht="36" customHeight="1" thickTop="1" thickBot="1" x14ac:dyDescent="0.35">
      <c r="A899" s="16"/>
      <c r="B899" s="80"/>
      <c r="C899" s="17"/>
      <c r="D899" s="18"/>
      <c r="E899" s="19"/>
      <c r="F899" s="19"/>
      <c r="G899" s="17"/>
      <c r="H899" s="81"/>
      <c r="I899" s="20"/>
      <c r="L899" s="17"/>
      <c r="M899" s="21"/>
      <c r="N899" s="17"/>
      <c r="O899" s="17"/>
      <c r="P899" s="17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s="15" customFormat="1" ht="36" customHeight="1" thickTop="1" thickBot="1" x14ac:dyDescent="0.35">
      <c r="A900" s="10"/>
      <c r="B900" s="115"/>
      <c r="C900" s="11"/>
      <c r="D900" s="12"/>
      <c r="E900" s="13"/>
      <c r="F900" s="13"/>
      <c r="G900" s="11"/>
      <c r="H900" s="252"/>
      <c r="I900" s="23"/>
      <c r="L900" s="11"/>
      <c r="M900" s="14"/>
      <c r="N900" s="11"/>
      <c r="O900" s="11"/>
      <c r="P900" s="11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s="22" customFormat="1" ht="36" customHeight="1" thickTop="1" thickBot="1" x14ac:dyDescent="0.35">
      <c r="A901" s="16"/>
      <c r="B901" s="80"/>
      <c r="C901" s="17"/>
      <c r="D901" s="18"/>
      <c r="E901" s="19"/>
      <c r="F901" s="19"/>
      <c r="G901" s="17"/>
      <c r="H901" s="81"/>
      <c r="I901" s="20"/>
      <c r="L901" s="17"/>
      <c r="M901" s="21"/>
      <c r="N901" s="17"/>
      <c r="O901" s="17"/>
      <c r="P901" s="17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s="15" customFormat="1" ht="36" customHeight="1" thickTop="1" thickBot="1" x14ac:dyDescent="0.35">
      <c r="A902" s="10"/>
      <c r="B902" s="115"/>
      <c r="C902" s="11"/>
      <c r="D902" s="12"/>
      <c r="E902" s="13"/>
      <c r="F902" s="13"/>
      <c r="G902" s="11"/>
      <c r="H902" s="252"/>
      <c r="I902" s="23"/>
      <c r="L902" s="11"/>
      <c r="M902" s="14"/>
      <c r="N902" s="11"/>
      <c r="O902" s="11"/>
      <c r="P902" s="11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s="22" customFormat="1" ht="36" customHeight="1" thickTop="1" thickBot="1" x14ac:dyDescent="0.35">
      <c r="A903" s="16"/>
      <c r="B903" s="80"/>
      <c r="C903" s="17"/>
      <c r="D903" s="18"/>
      <c r="E903" s="19"/>
      <c r="F903" s="19"/>
      <c r="G903" s="17"/>
      <c r="H903" s="81"/>
      <c r="I903" s="20"/>
      <c r="L903" s="17"/>
      <c r="M903" s="21"/>
      <c r="N903" s="17"/>
      <c r="O903" s="17"/>
      <c r="P903" s="17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s="15" customFormat="1" ht="36" customHeight="1" thickTop="1" thickBot="1" x14ac:dyDescent="0.35">
      <c r="A904" s="10"/>
      <c r="B904" s="115"/>
      <c r="C904" s="11"/>
      <c r="D904" s="12"/>
      <c r="E904" s="13"/>
      <c r="F904" s="13"/>
      <c r="G904" s="11"/>
      <c r="H904" s="252"/>
      <c r="I904" s="23"/>
      <c r="L904" s="11"/>
      <c r="M904" s="14"/>
      <c r="N904" s="11"/>
      <c r="O904" s="11"/>
      <c r="P904" s="11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s="22" customFormat="1" ht="36" customHeight="1" thickTop="1" thickBot="1" x14ac:dyDescent="0.35">
      <c r="A905" s="16"/>
      <c r="B905" s="80"/>
      <c r="C905" s="17"/>
      <c r="D905" s="18"/>
      <c r="E905" s="19"/>
      <c r="F905" s="19"/>
      <c r="G905" s="17"/>
      <c r="H905" s="81"/>
      <c r="I905" s="20"/>
      <c r="L905" s="17"/>
      <c r="M905" s="21"/>
      <c r="N905" s="17"/>
      <c r="O905" s="17"/>
      <c r="P905" s="17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s="15" customFormat="1" ht="36" customHeight="1" thickTop="1" thickBot="1" x14ac:dyDescent="0.35">
      <c r="A906" s="10"/>
      <c r="B906" s="115"/>
      <c r="C906" s="11"/>
      <c r="D906" s="12"/>
      <c r="E906" s="13"/>
      <c r="F906" s="13"/>
      <c r="G906" s="11"/>
      <c r="H906" s="252"/>
      <c r="I906" s="23"/>
      <c r="L906" s="11"/>
      <c r="M906" s="14"/>
      <c r="N906" s="11"/>
      <c r="O906" s="11"/>
      <c r="P906" s="11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s="22" customFormat="1" ht="36" customHeight="1" thickTop="1" thickBot="1" x14ac:dyDescent="0.35">
      <c r="A907" s="16"/>
      <c r="B907" s="80"/>
      <c r="C907" s="17"/>
      <c r="D907" s="18"/>
      <c r="E907" s="19"/>
      <c r="F907" s="19"/>
      <c r="G907" s="17"/>
      <c r="H907" s="81"/>
      <c r="I907" s="20"/>
      <c r="L907" s="17"/>
      <c r="M907" s="21"/>
      <c r="N907" s="17"/>
      <c r="O907" s="17"/>
      <c r="P907" s="17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s="15" customFormat="1" ht="36" customHeight="1" thickTop="1" thickBot="1" x14ac:dyDescent="0.35">
      <c r="A908" s="10"/>
      <c r="B908" s="115"/>
      <c r="C908" s="11"/>
      <c r="D908" s="12"/>
      <c r="E908" s="13"/>
      <c r="F908" s="13"/>
      <c r="G908" s="11"/>
      <c r="H908" s="252"/>
      <c r="I908" s="23"/>
      <c r="L908" s="11"/>
      <c r="M908" s="14"/>
      <c r="N908" s="11"/>
      <c r="O908" s="11"/>
      <c r="P908" s="11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s="22" customFormat="1" ht="36" customHeight="1" thickTop="1" thickBot="1" x14ac:dyDescent="0.35">
      <c r="A909" s="16"/>
      <c r="B909" s="80"/>
      <c r="C909" s="17"/>
      <c r="D909" s="18"/>
      <c r="E909" s="19"/>
      <c r="F909" s="19"/>
      <c r="G909" s="17"/>
      <c r="H909" s="81"/>
      <c r="I909" s="20"/>
      <c r="L909" s="17"/>
      <c r="M909" s="21"/>
      <c r="N909" s="17"/>
      <c r="O909" s="17"/>
      <c r="P909" s="17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s="15" customFormat="1" ht="36" customHeight="1" thickTop="1" thickBot="1" x14ac:dyDescent="0.35">
      <c r="A910" s="10"/>
      <c r="B910" s="115"/>
      <c r="C910" s="11"/>
      <c r="D910" s="12"/>
      <c r="E910" s="13"/>
      <c r="F910" s="13"/>
      <c r="G910" s="11"/>
      <c r="H910" s="252"/>
      <c r="I910" s="23"/>
      <c r="L910" s="11"/>
      <c r="M910" s="14"/>
      <c r="N910" s="11"/>
      <c r="O910" s="11"/>
      <c r="P910" s="11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s="22" customFormat="1" ht="36" customHeight="1" thickTop="1" thickBot="1" x14ac:dyDescent="0.35">
      <c r="A911" s="16"/>
      <c r="B911" s="80"/>
      <c r="C911" s="17"/>
      <c r="D911" s="18"/>
      <c r="E911" s="19"/>
      <c r="F911" s="19"/>
      <c r="G911" s="17"/>
      <c r="H911" s="81"/>
      <c r="I911" s="20"/>
      <c r="L911" s="17"/>
      <c r="M911" s="21"/>
      <c r="N911" s="17"/>
      <c r="O911" s="17"/>
      <c r="P911" s="17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s="15" customFormat="1" ht="36" customHeight="1" thickTop="1" thickBot="1" x14ac:dyDescent="0.35">
      <c r="A912" s="10"/>
      <c r="B912" s="115"/>
      <c r="C912" s="11"/>
      <c r="D912" s="12"/>
      <c r="E912" s="13"/>
      <c r="F912" s="13"/>
      <c r="G912" s="11"/>
      <c r="H912" s="252"/>
      <c r="I912" s="23"/>
      <c r="L912" s="11"/>
      <c r="M912" s="14"/>
      <c r="N912" s="11"/>
      <c r="O912" s="11"/>
      <c r="P912" s="11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s="22" customFormat="1" ht="36" customHeight="1" thickTop="1" thickBot="1" x14ac:dyDescent="0.35">
      <c r="A913" s="16"/>
      <c r="B913" s="80"/>
      <c r="C913" s="17"/>
      <c r="D913" s="18"/>
      <c r="E913" s="19"/>
      <c r="F913" s="19"/>
      <c r="G913" s="17"/>
      <c r="H913" s="81"/>
      <c r="I913" s="20"/>
      <c r="L913" s="17"/>
      <c r="M913" s="21"/>
      <c r="N913" s="17"/>
      <c r="O913" s="17"/>
      <c r="P913" s="17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s="15" customFormat="1" ht="36" customHeight="1" thickTop="1" thickBot="1" x14ac:dyDescent="0.35">
      <c r="A914" s="10"/>
      <c r="B914" s="115"/>
      <c r="C914" s="11"/>
      <c r="D914" s="12"/>
      <c r="E914" s="13"/>
      <c r="F914" s="13"/>
      <c r="G914" s="11"/>
      <c r="H914" s="252"/>
      <c r="I914" s="23"/>
      <c r="L914" s="11"/>
      <c r="M914" s="14"/>
      <c r="N914" s="11"/>
      <c r="O914" s="11"/>
      <c r="P914" s="11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s="22" customFormat="1" ht="36" customHeight="1" thickTop="1" thickBot="1" x14ac:dyDescent="0.35">
      <c r="A915" s="16"/>
      <c r="B915" s="80"/>
      <c r="C915" s="17"/>
      <c r="D915" s="18"/>
      <c r="E915" s="19"/>
      <c r="F915" s="19"/>
      <c r="G915" s="17"/>
      <c r="H915" s="81"/>
      <c r="I915" s="20"/>
      <c r="L915" s="17"/>
      <c r="M915" s="21"/>
      <c r="N915" s="17"/>
      <c r="O915" s="17"/>
      <c r="P915" s="17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s="15" customFormat="1" ht="36" customHeight="1" thickTop="1" thickBot="1" x14ac:dyDescent="0.35">
      <c r="A916" s="10"/>
      <c r="B916" s="115"/>
      <c r="C916" s="11"/>
      <c r="D916" s="12"/>
      <c r="E916" s="13"/>
      <c r="F916" s="13"/>
      <c r="G916" s="11"/>
      <c r="H916" s="252"/>
      <c r="I916" s="23"/>
      <c r="L916" s="11"/>
      <c r="M916" s="14"/>
      <c r="N916" s="11"/>
      <c r="O916" s="11"/>
      <c r="P916" s="11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s="22" customFormat="1" ht="36" customHeight="1" thickTop="1" thickBot="1" x14ac:dyDescent="0.35">
      <c r="A917" s="16"/>
      <c r="B917" s="80"/>
      <c r="C917" s="17"/>
      <c r="D917" s="18"/>
      <c r="E917" s="19"/>
      <c r="F917" s="19"/>
      <c r="G917" s="17"/>
      <c r="H917" s="81"/>
      <c r="I917" s="20"/>
      <c r="L917" s="17"/>
      <c r="M917" s="21"/>
      <c r="N917" s="17"/>
      <c r="O917" s="17"/>
      <c r="P917" s="17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s="15" customFormat="1" ht="36" customHeight="1" thickTop="1" thickBot="1" x14ac:dyDescent="0.35">
      <c r="A918" s="10"/>
      <c r="B918" s="115"/>
      <c r="C918" s="11"/>
      <c r="D918" s="12"/>
      <c r="E918" s="13"/>
      <c r="F918" s="13"/>
      <c r="G918" s="11"/>
      <c r="H918" s="252"/>
      <c r="I918" s="23"/>
      <c r="L918" s="11"/>
      <c r="M918" s="14"/>
      <c r="N918" s="11"/>
      <c r="O918" s="11"/>
      <c r="P918" s="11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s="22" customFormat="1" ht="36" customHeight="1" thickTop="1" thickBot="1" x14ac:dyDescent="0.35">
      <c r="A919" s="16"/>
      <c r="B919" s="80"/>
      <c r="C919" s="17"/>
      <c r="D919" s="18"/>
      <c r="E919" s="19"/>
      <c r="F919" s="19"/>
      <c r="G919" s="17"/>
      <c r="H919" s="81"/>
      <c r="I919" s="20"/>
      <c r="L919" s="17"/>
      <c r="M919" s="21"/>
      <c r="N919" s="17"/>
      <c r="O919" s="17"/>
      <c r="P919" s="17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s="15" customFormat="1" ht="36" customHeight="1" thickTop="1" thickBot="1" x14ac:dyDescent="0.35">
      <c r="A920" s="10"/>
      <c r="B920" s="115"/>
      <c r="C920" s="11"/>
      <c r="D920" s="12"/>
      <c r="E920" s="13"/>
      <c r="F920" s="13"/>
      <c r="G920" s="11"/>
      <c r="H920" s="252"/>
      <c r="I920" s="23"/>
      <c r="L920" s="11"/>
      <c r="M920" s="14"/>
      <c r="N920" s="11"/>
      <c r="O920" s="11"/>
      <c r="P920" s="11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s="22" customFormat="1" ht="36" customHeight="1" thickTop="1" thickBot="1" x14ac:dyDescent="0.35">
      <c r="A921" s="16"/>
      <c r="B921" s="80"/>
      <c r="C921" s="17"/>
      <c r="D921" s="18"/>
      <c r="E921" s="19"/>
      <c r="F921" s="19"/>
      <c r="G921" s="17"/>
      <c r="H921" s="81"/>
      <c r="I921" s="20"/>
      <c r="L921" s="17"/>
      <c r="M921" s="21"/>
      <c r="N921" s="17"/>
      <c r="O921" s="17"/>
      <c r="P921" s="17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s="15" customFormat="1" ht="36" customHeight="1" thickTop="1" thickBot="1" x14ac:dyDescent="0.35">
      <c r="A922" s="10"/>
      <c r="B922" s="115"/>
      <c r="C922" s="11"/>
      <c r="D922" s="12"/>
      <c r="E922" s="13"/>
      <c r="F922" s="13"/>
      <c r="G922" s="11"/>
      <c r="H922" s="252"/>
      <c r="I922" s="23"/>
      <c r="L922" s="11"/>
      <c r="M922" s="14"/>
      <c r="N922" s="11"/>
      <c r="O922" s="11"/>
      <c r="P922" s="11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s="22" customFormat="1" ht="36" customHeight="1" thickTop="1" thickBot="1" x14ac:dyDescent="0.35">
      <c r="A923" s="16"/>
      <c r="B923" s="80"/>
      <c r="C923" s="17"/>
      <c r="D923" s="18"/>
      <c r="E923" s="19"/>
      <c r="F923" s="19"/>
      <c r="G923" s="17"/>
      <c r="H923" s="81"/>
      <c r="I923" s="20"/>
      <c r="L923" s="17"/>
      <c r="M923" s="21"/>
      <c r="N923" s="17"/>
      <c r="O923" s="17"/>
      <c r="P923" s="17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s="15" customFormat="1" ht="36" customHeight="1" thickTop="1" thickBot="1" x14ac:dyDescent="0.35">
      <c r="A924" s="10"/>
      <c r="B924" s="115"/>
      <c r="C924" s="11"/>
      <c r="D924" s="12"/>
      <c r="E924" s="13"/>
      <c r="F924" s="13"/>
      <c r="G924" s="11"/>
      <c r="H924" s="252"/>
      <c r="I924" s="23"/>
      <c r="L924" s="11"/>
      <c r="M924" s="14"/>
      <c r="N924" s="11"/>
      <c r="O924" s="11"/>
      <c r="P924" s="11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s="22" customFormat="1" ht="36" customHeight="1" thickTop="1" thickBot="1" x14ac:dyDescent="0.35">
      <c r="A925" s="16"/>
      <c r="B925" s="80"/>
      <c r="C925" s="17"/>
      <c r="D925" s="18"/>
      <c r="E925" s="19"/>
      <c r="F925" s="19"/>
      <c r="G925" s="17"/>
      <c r="H925" s="81"/>
      <c r="I925" s="20"/>
      <c r="L925" s="17"/>
      <c r="M925" s="21"/>
      <c r="N925" s="17"/>
      <c r="O925" s="17"/>
      <c r="P925" s="17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s="15" customFormat="1" ht="36" customHeight="1" thickTop="1" thickBot="1" x14ac:dyDescent="0.35">
      <c r="A926" s="10"/>
      <c r="B926" s="115"/>
      <c r="C926" s="11"/>
      <c r="D926" s="12"/>
      <c r="E926" s="13"/>
      <c r="F926" s="13"/>
      <c r="G926" s="11"/>
      <c r="H926" s="252"/>
      <c r="I926" s="23"/>
      <c r="L926" s="11"/>
      <c r="M926" s="14"/>
      <c r="N926" s="11"/>
      <c r="O926" s="11"/>
      <c r="P926" s="11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s="22" customFormat="1" ht="36" customHeight="1" thickTop="1" thickBot="1" x14ac:dyDescent="0.35">
      <c r="A927" s="16"/>
      <c r="B927" s="80"/>
      <c r="C927" s="17"/>
      <c r="D927" s="18"/>
      <c r="E927" s="19"/>
      <c r="F927" s="19"/>
      <c r="G927" s="17"/>
      <c r="H927" s="81"/>
      <c r="I927" s="20"/>
      <c r="L927" s="17"/>
      <c r="M927" s="21"/>
      <c r="N927" s="17"/>
      <c r="O927" s="17"/>
      <c r="P927" s="17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s="15" customFormat="1" ht="36" customHeight="1" thickTop="1" thickBot="1" x14ac:dyDescent="0.35">
      <c r="A928" s="10"/>
      <c r="B928" s="115"/>
      <c r="C928" s="11"/>
      <c r="D928" s="12"/>
      <c r="E928" s="13"/>
      <c r="F928" s="13"/>
      <c r="G928" s="11"/>
      <c r="H928" s="252"/>
      <c r="I928" s="23"/>
      <c r="L928" s="11"/>
      <c r="M928" s="14"/>
      <c r="N928" s="11"/>
      <c r="O928" s="11"/>
      <c r="P928" s="11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s="22" customFormat="1" ht="36" customHeight="1" thickTop="1" thickBot="1" x14ac:dyDescent="0.35">
      <c r="A929" s="16"/>
      <c r="B929" s="80"/>
      <c r="C929" s="17"/>
      <c r="D929" s="18"/>
      <c r="E929" s="19"/>
      <c r="F929" s="19"/>
      <c r="G929" s="17"/>
      <c r="H929" s="81"/>
      <c r="I929" s="20"/>
      <c r="L929" s="17"/>
      <c r="M929" s="21"/>
      <c r="N929" s="17"/>
      <c r="O929" s="17"/>
      <c r="P929" s="17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s="15" customFormat="1" ht="36" customHeight="1" thickTop="1" thickBot="1" x14ac:dyDescent="0.35">
      <c r="A930" s="10"/>
      <c r="B930" s="115"/>
      <c r="C930" s="11"/>
      <c r="D930" s="12"/>
      <c r="E930" s="13"/>
      <c r="F930" s="13"/>
      <c r="G930" s="11"/>
      <c r="H930" s="252"/>
      <c r="I930" s="23"/>
      <c r="L930" s="11"/>
      <c r="M930" s="14"/>
      <c r="N930" s="11"/>
      <c r="O930" s="11"/>
      <c r="P930" s="11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s="22" customFormat="1" ht="36" customHeight="1" thickTop="1" thickBot="1" x14ac:dyDescent="0.35">
      <c r="A931" s="16"/>
      <c r="B931" s="80"/>
      <c r="C931" s="17"/>
      <c r="D931" s="18"/>
      <c r="E931" s="19"/>
      <c r="F931" s="19"/>
      <c r="G931" s="17"/>
      <c r="H931" s="81"/>
      <c r="I931" s="20"/>
      <c r="L931" s="17"/>
      <c r="M931" s="21"/>
      <c r="N931" s="17"/>
      <c r="O931" s="17"/>
      <c r="P931" s="17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s="15" customFormat="1" ht="36" customHeight="1" thickTop="1" thickBot="1" x14ac:dyDescent="0.35">
      <c r="A932" s="10"/>
      <c r="B932" s="115"/>
      <c r="C932" s="11"/>
      <c r="D932" s="12"/>
      <c r="E932" s="13"/>
      <c r="F932" s="13"/>
      <c r="G932" s="11"/>
      <c r="H932" s="252"/>
      <c r="I932" s="23"/>
      <c r="L932" s="11"/>
      <c r="M932" s="14"/>
      <c r="N932" s="11"/>
      <c r="O932" s="11"/>
      <c r="P932" s="11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s="22" customFormat="1" ht="36" customHeight="1" thickTop="1" thickBot="1" x14ac:dyDescent="0.35">
      <c r="A933" s="16"/>
      <c r="B933" s="80"/>
      <c r="C933" s="17"/>
      <c r="D933" s="18"/>
      <c r="E933" s="19"/>
      <c r="F933" s="19"/>
      <c r="G933" s="17"/>
      <c r="H933" s="81"/>
      <c r="I933" s="20"/>
      <c r="L933" s="17"/>
      <c r="M933" s="21"/>
      <c r="N933" s="17"/>
      <c r="O933" s="17"/>
      <c r="P933" s="17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s="15" customFormat="1" ht="36" customHeight="1" thickTop="1" thickBot="1" x14ac:dyDescent="0.35">
      <c r="A934" s="10"/>
      <c r="B934" s="115"/>
      <c r="C934" s="11"/>
      <c r="D934" s="12"/>
      <c r="E934" s="13"/>
      <c r="F934" s="13"/>
      <c r="G934" s="11"/>
      <c r="H934" s="252"/>
      <c r="I934" s="23"/>
      <c r="L934" s="11"/>
      <c r="M934" s="14"/>
      <c r="N934" s="11"/>
      <c r="O934" s="11"/>
      <c r="P934" s="11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s="22" customFormat="1" ht="36" customHeight="1" thickTop="1" thickBot="1" x14ac:dyDescent="0.35">
      <c r="A935" s="16"/>
      <c r="B935" s="80"/>
      <c r="C935" s="17"/>
      <c r="D935" s="18"/>
      <c r="E935" s="19"/>
      <c r="F935" s="19"/>
      <c r="G935" s="17"/>
      <c r="H935" s="81"/>
      <c r="I935" s="20"/>
      <c r="L935" s="17"/>
      <c r="M935" s="21"/>
      <c r="N935" s="17"/>
      <c r="O935" s="17"/>
      <c r="P935" s="17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s="15" customFormat="1" ht="36" customHeight="1" thickTop="1" thickBot="1" x14ac:dyDescent="0.35">
      <c r="A936" s="10"/>
      <c r="B936" s="115"/>
      <c r="C936" s="11"/>
      <c r="D936" s="12"/>
      <c r="E936" s="13"/>
      <c r="F936" s="13"/>
      <c r="G936" s="11"/>
      <c r="H936" s="252"/>
      <c r="I936" s="23"/>
      <c r="L936" s="11"/>
      <c r="M936" s="14"/>
      <c r="N936" s="11"/>
      <c r="O936" s="11"/>
      <c r="P936" s="11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s="22" customFormat="1" ht="36" customHeight="1" thickTop="1" thickBot="1" x14ac:dyDescent="0.35">
      <c r="A937" s="16"/>
      <c r="B937" s="80"/>
      <c r="C937" s="17"/>
      <c r="D937" s="18"/>
      <c r="E937" s="19"/>
      <c r="F937" s="19"/>
      <c r="G937" s="17"/>
      <c r="H937" s="81"/>
      <c r="I937" s="20"/>
      <c r="L937" s="17"/>
      <c r="M937" s="21"/>
      <c r="N937" s="17"/>
      <c r="O937" s="17"/>
      <c r="P937" s="17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s="15" customFormat="1" ht="36" customHeight="1" thickTop="1" thickBot="1" x14ac:dyDescent="0.35">
      <c r="A938" s="10"/>
      <c r="B938" s="115"/>
      <c r="C938" s="11"/>
      <c r="D938" s="12"/>
      <c r="E938" s="13"/>
      <c r="F938" s="13"/>
      <c r="G938" s="11"/>
      <c r="H938" s="252"/>
      <c r="I938" s="23"/>
      <c r="L938" s="11"/>
      <c r="M938" s="14"/>
      <c r="N938" s="11"/>
      <c r="O938" s="11"/>
      <c r="P938" s="11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s="22" customFormat="1" ht="36" customHeight="1" thickTop="1" thickBot="1" x14ac:dyDescent="0.35">
      <c r="A939" s="16"/>
      <c r="B939" s="80"/>
      <c r="C939" s="17"/>
      <c r="D939" s="18"/>
      <c r="E939" s="19"/>
      <c r="F939" s="19"/>
      <c r="G939" s="17"/>
      <c r="H939" s="81"/>
      <c r="I939" s="20"/>
      <c r="L939" s="17"/>
      <c r="M939" s="21"/>
      <c r="N939" s="17"/>
      <c r="O939" s="17"/>
      <c r="P939" s="17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s="15" customFormat="1" ht="36" customHeight="1" thickTop="1" thickBot="1" x14ac:dyDescent="0.35">
      <c r="A940" s="10"/>
      <c r="B940" s="115"/>
      <c r="C940" s="11"/>
      <c r="D940" s="12"/>
      <c r="E940" s="13"/>
      <c r="F940" s="13"/>
      <c r="G940" s="11"/>
      <c r="H940" s="252"/>
      <c r="I940" s="23"/>
      <c r="L940" s="11"/>
      <c r="M940" s="14"/>
      <c r="N940" s="11"/>
      <c r="O940" s="11"/>
      <c r="P940" s="11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s="22" customFormat="1" ht="36" customHeight="1" thickTop="1" thickBot="1" x14ac:dyDescent="0.35">
      <c r="A941" s="16"/>
      <c r="B941" s="80"/>
      <c r="C941" s="17"/>
      <c r="D941" s="18"/>
      <c r="E941" s="19"/>
      <c r="F941" s="19"/>
      <c r="G941" s="17"/>
      <c r="H941" s="81"/>
      <c r="I941" s="20"/>
      <c r="L941" s="17"/>
      <c r="M941" s="21"/>
      <c r="N941" s="17"/>
      <c r="O941" s="17"/>
      <c r="P941" s="17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s="15" customFormat="1" ht="36" customHeight="1" thickTop="1" thickBot="1" x14ac:dyDescent="0.35">
      <c r="A942" s="10"/>
      <c r="B942" s="115"/>
      <c r="C942" s="11"/>
      <c r="D942" s="12"/>
      <c r="E942" s="13"/>
      <c r="F942" s="13"/>
      <c r="G942" s="11"/>
      <c r="H942" s="252"/>
      <c r="I942" s="23"/>
      <c r="L942" s="11"/>
      <c r="M942" s="14"/>
      <c r="N942" s="11"/>
      <c r="O942" s="11"/>
      <c r="P942" s="11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s="22" customFormat="1" ht="36" customHeight="1" thickTop="1" thickBot="1" x14ac:dyDescent="0.35">
      <c r="A943" s="16"/>
      <c r="B943" s="80"/>
      <c r="C943" s="17"/>
      <c r="D943" s="18"/>
      <c r="E943" s="19"/>
      <c r="F943" s="19"/>
      <c r="G943" s="17"/>
      <c r="H943" s="81"/>
      <c r="I943" s="20"/>
      <c r="L943" s="17"/>
      <c r="M943" s="21"/>
      <c r="N943" s="17"/>
      <c r="O943" s="17"/>
      <c r="P943" s="17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s="15" customFormat="1" ht="36" customHeight="1" thickTop="1" thickBot="1" x14ac:dyDescent="0.35">
      <c r="A944" s="10"/>
      <c r="B944" s="115"/>
      <c r="C944" s="11"/>
      <c r="D944" s="12"/>
      <c r="E944" s="13"/>
      <c r="F944" s="13"/>
      <c r="G944" s="11"/>
      <c r="H944" s="252"/>
      <c r="I944" s="23"/>
      <c r="L944" s="11"/>
      <c r="M944" s="14"/>
      <c r="N944" s="11"/>
      <c r="O944" s="11"/>
      <c r="P944" s="11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s="22" customFormat="1" ht="36" customHeight="1" thickTop="1" thickBot="1" x14ac:dyDescent="0.35">
      <c r="A945" s="16"/>
      <c r="B945" s="80"/>
      <c r="C945" s="17"/>
      <c r="D945" s="18"/>
      <c r="E945" s="19"/>
      <c r="F945" s="19"/>
      <c r="G945" s="17"/>
      <c r="H945" s="81"/>
      <c r="I945" s="20"/>
      <c r="L945" s="17"/>
      <c r="M945" s="21"/>
      <c r="N945" s="17"/>
      <c r="O945" s="17"/>
      <c r="P945" s="17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s="15" customFormat="1" ht="36" customHeight="1" thickTop="1" thickBot="1" x14ac:dyDescent="0.35">
      <c r="A946" s="10"/>
      <c r="B946" s="115"/>
      <c r="C946" s="11"/>
      <c r="D946" s="12"/>
      <c r="E946" s="13"/>
      <c r="F946" s="13"/>
      <c r="G946" s="11"/>
      <c r="H946" s="252"/>
      <c r="I946" s="23"/>
      <c r="L946" s="11"/>
      <c r="M946" s="14"/>
      <c r="N946" s="11"/>
      <c r="O946" s="11"/>
      <c r="P946" s="11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s="22" customFormat="1" ht="36" customHeight="1" thickTop="1" thickBot="1" x14ac:dyDescent="0.35">
      <c r="A947" s="16"/>
      <c r="B947" s="80"/>
      <c r="C947" s="17"/>
      <c r="D947" s="18"/>
      <c r="E947" s="19"/>
      <c r="F947" s="19"/>
      <c r="G947" s="17"/>
      <c r="H947" s="81"/>
      <c r="I947" s="20"/>
      <c r="L947" s="17"/>
      <c r="M947" s="21"/>
      <c r="N947" s="17"/>
      <c r="O947" s="17"/>
      <c r="P947" s="17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s="15" customFormat="1" ht="36" customHeight="1" thickTop="1" thickBot="1" x14ac:dyDescent="0.35">
      <c r="A948" s="10"/>
      <c r="B948" s="115"/>
      <c r="C948" s="11"/>
      <c r="D948" s="12"/>
      <c r="E948" s="13"/>
      <c r="F948" s="13"/>
      <c r="G948" s="11"/>
      <c r="H948" s="252"/>
      <c r="I948" s="23"/>
      <c r="L948" s="11"/>
      <c r="M948" s="14"/>
      <c r="N948" s="11"/>
      <c r="O948" s="11"/>
      <c r="P948" s="11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s="22" customFormat="1" ht="36" customHeight="1" thickTop="1" thickBot="1" x14ac:dyDescent="0.35">
      <c r="A949" s="16"/>
      <c r="B949" s="80"/>
      <c r="C949" s="17"/>
      <c r="D949" s="18"/>
      <c r="E949" s="19"/>
      <c r="F949" s="19"/>
      <c r="G949" s="17"/>
      <c r="H949" s="81"/>
      <c r="I949" s="20"/>
      <c r="L949" s="17"/>
      <c r="M949" s="21"/>
      <c r="N949" s="17"/>
      <c r="O949" s="17"/>
      <c r="P949" s="17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s="15" customFormat="1" ht="36" customHeight="1" thickTop="1" thickBot="1" x14ac:dyDescent="0.35">
      <c r="A950" s="10"/>
      <c r="B950" s="115"/>
      <c r="C950" s="11"/>
      <c r="D950" s="12"/>
      <c r="E950" s="13"/>
      <c r="F950" s="13"/>
      <c r="G950" s="11"/>
      <c r="H950" s="252"/>
      <c r="I950" s="23"/>
      <c r="L950" s="11"/>
      <c r="M950" s="14"/>
      <c r="N950" s="11"/>
      <c r="O950" s="11"/>
      <c r="P950" s="11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s="22" customFormat="1" ht="36" customHeight="1" thickTop="1" thickBot="1" x14ac:dyDescent="0.35">
      <c r="A951" s="16"/>
      <c r="B951" s="80"/>
      <c r="C951" s="17"/>
      <c r="D951" s="18"/>
      <c r="E951" s="19"/>
      <c r="F951" s="19"/>
      <c r="G951" s="17"/>
      <c r="H951" s="81"/>
      <c r="I951" s="20"/>
      <c r="L951" s="17"/>
      <c r="M951" s="21"/>
      <c r="N951" s="17"/>
      <c r="O951" s="17"/>
      <c r="P951" s="17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s="15" customFormat="1" ht="36" customHeight="1" thickTop="1" thickBot="1" x14ac:dyDescent="0.35">
      <c r="A952" s="10"/>
      <c r="B952" s="115"/>
      <c r="C952" s="11"/>
      <c r="D952" s="12"/>
      <c r="E952" s="13"/>
      <c r="F952" s="13"/>
      <c r="G952" s="11"/>
      <c r="H952" s="252"/>
      <c r="I952" s="23"/>
      <c r="L952" s="11"/>
      <c r="M952" s="14"/>
      <c r="N952" s="11"/>
      <c r="O952" s="11"/>
      <c r="P952" s="11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s="22" customFormat="1" ht="36" customHeight="1" thickTop="1" thickBot="1" x14ac:dyDescent="0.35">
      <c r="A953" s="16"/>
      <c r="B953" s="80"/>
      <c r="C953" s="17"/>
      <c r="D953" s="18"/>
      <c r="E953" s="19"/>
      <c r="F953" s="19"/>
      <c r="G953" s="17"/>
      <c r="H953" s="81"/>
      <c r="I953" s="20"/>
      <c r="L953" s="17"/>
      <c r="M953" s="21"/>
      <c r="N953" s="17"/>
      <c r="O953" s="17"/>
      <c r="P953" s="17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s="15" customFormat="1" ht="36" customHeight="1" thickTop="1" thickBot="1" x14ac:dyDescent="0.35">
      <c r="A954" s="10"/>
      <c r="B954" s="115"/>
      <c r="C954" s="11"/>
      <c r="D954" s="12"/>
      <c r="E954" s="13"/>
      <c r="F954" s="13"/>
      <c r="G954" s="11"/>
      <c r="H954" s="252"/>
      <c r="I954" s="23"/>
      <c r="L954" s="11"/>
      <c r="M954" s="14"/>
      <c r="N954" s="11"/>
      <c r="O954" s="11"/>
      <c r="P954" s="11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s="22" customFormat="1" ht="36" customHeight="1" thickTop="1" thickBot="1" x14ac:dyDescent="0.35">
      <c r="A955" s="16"/>
      <c r="B955" s="80"/>
      <c r="C955" s="17"/>
      <c r="D955" s="18"/>
      <c r="E955" s="19"/>
      <c r="F955" s="19"/>
      <c r="G955" s="17"/>
      <c r="H955" s="81"/>
      <c r="I955" s="20"/>
      <c r="L955" s="17"/>
      <c r="M955" s="21"/>
      <c r="N955" s="17"/>
      <c r="O955" s="17"/>
      <c r="P955" s="17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s="15" customFormat="1" ht="36" customHeight="1" thickTop="1" thickBot="1" x14ac:dyDescent="0.35">
      <c r="A956" s="10"/>
      <c r="B956" s="115"/>
      <c r="C956" s="11"/>
      <c r="D956" s="12"/>
      <c r="E956" s="13"/>
      <c r="F956" s="13"/>
      <c r="G956" s="11"/>
      <c r="H956" s="252"/>
      <c r="I956" s="23"/>
      <c r="L956" s="11"/>
      <c r="M956" s="14"/>
      <c r="N956" s="11"/>
      <c r="O956" s="11"/>
      <c r="P956" s="11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s="22" customFormat="1" ht="36" customHeight="1" thickTop="1" thickBot="1" x14ac:dyDescent="0.35">
      <c r="A957" s="16"/>
      <c r="B957" s="80"/>
      <c r="C957" s="17"/>
      <c r="D957" s="18"/>
      <c r="E957" s="19"/>
      <c r="F957" s="19"/>
      <c r="G957" s="17"/>
      <c r="H957" s="81"/>
      <c r="I957" s="20"/>
      <c r="L957" s="17"/>
      <c r="M957" s="21"/>
      <c r="N957" s="17"/>
      <c r="O957" s="17"/>
      <c r="P957" s="17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s="15" customFormat="1" ht="36" customHeight="1" thickTop="1" thickBot="1" x14ac:dyDescent="0.35">
      <c r="A958" s="10"/>
      <c r="B958" s="115"/>
      <c r="C958" s="11"/>
      <c r="D958" s="12"/>
      <c r="E958" s="13"/>
      <c r="F958" s="13"/>
      <c r="G958" s="11"/>
      <c r="H958" s="252"/>
      <c r="I958" s="23"/>
      <c r="L958" s="11"/>
      <c r="M958" s="14"/>
      <c r="N958" s="11"/>
      <c r="O958" s="11"/>
      <c r="P958" s="11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s="22" customFormat="1" ht="36" customHeight="1" thickTop="1" thickBot="1" x14ac:dyDescent="0.35">
      <c r="A959" s="16"/>
      <c r="B959" s="80"/>
      <c r="C959" s="17"/>
      <c r="D959" s="18"/>
      <c r="E959" s="19"/>
      <c r="F959" s="19"/>
      <c r="G959" s="17"/>
      <c r="H959" s="81"/>
      <c r="I959" s="20"/>
      <c r="L959" s="17"/>
      <c r="M959" s="21"/>
      <c r="N959" s="17"/>
      <c r="O959" s="17"/>
      <c r="P959" s="17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s="15" customFormat="1" ht="36" customHeight="1" thickTop="1" thickBot="1" x14ac:dyDescent="0.35">
      <c r="A960" s="10"/>
      <c r="B960" s="115"/>
      <c r="C960" s="11"/>
      <c r="D960" s="12"/>
      <c r="E960" s="13"/>
      <c r="F960" s="13"/>
      <c r="G960" s="11"/>
      <c r="H960" s="252"/>
      <c r="I960" s="23"/>
      <c r="L960" s="11"/>
      <c r="M960" s="14"/>
      <c r="N960" s="11"/>
      <c r="O960" s="11"/>
      <c r="P960" s="11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s="22" customFormat="1" ht="36" customHeight="1" thickTop="1" thickBot="1" x14ac:dyDescent="0.35">
      <c r="A961" s="16"/>
      <c r="B961" s="80"/>
      <c r="C961" s="17"/>
      <c r="D961" s="18"/>
      <c r="E961" s="19"/>
      <c r="F961" s="19"/>
      <c r="G961" s="17"/>
      <c r="H961" s="81"/>
      <c r="I961" s="20"/>
      <c r="L961" s="17"/>
      <c r="M961" s="21"/>
      <c r="N961" s="17"/>
      <c r="O961" s="17"/>
      <c r="P961" s="17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s="15" customFormat="1" ht="36" customHeight="1" thickTop="1" thickBot="1" x14ac:dyDescent="0.35">
      <c r="A962" s="10"/>
      <c r="B962" s="115"/>
      <c r="C962" s="11"/>
      <c r="D962" s="12"/>
      <c r="E962" s="13"/>
      <c r="F962" s="13"/>
      <c r="G962" s="11"/>
      <c r="H962" s="252"/>
      <c r="I962" s="23"/>
      <c r="L962" s="11"/>
      <c r="M962" s="14"/>
      <c r="N962" s="11"/>
      <c r="O962" s="11"/>
      <c r="P962" s="11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s="22" customFormat="1" ht="36" customHeight="1" thickTop="1" thickBot="1" x14ac:dyDescent="0.35">
      <c r="A963" s="16"/>
      <c r="B963" s="80"/>
      <c r="C963" s="17"/>
      <c r="D963" s="18"/>
      <c r="E963" s="19"/>
      <c r="F963" s="19"/>
      <c r="G963" s="17"/>
      <c r="H963" s="81"/>
      <c r="I963" s="20"/>
      <c r="L963" s="17"/>
      <c r="M963" s="21"/>
      <c r="N963" s="17"/>
      <c r="O963" s="17"/>
      <c r="P963" s="17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s="15" customFormat="1" ht="36" customHeight="1" thickTop="1" thickBot="1" x14ac:dyDescent="0.35">
      <c r="A964" s="10"/>
      <c r="B964" s="115"/>
      <c r="C964" s="11"/>
      <c r="D964" s="12"/>
      <c r="E964" s="13"/>
      <c r="F964" s="13"/>
      <c r="G964" s="11"/>
      <c r="H964" s="252"/>
      <c r="I964" s="23"/>
      <c r="L964" s="11"/>
      <c r="M964" s="14"/>
      <c r="N964" s="11"/>
      <c r="O964" s="11"/>
      <c r="P964" s="11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s="22" customFormat="1" ht="36" customHeight="1" thickTop="1" thickBot="1" x14ac:dyDescent="0.35">
      <c r="A965" s="16"/>
      <c r="B965" s="80"/>
      <c r="C965" s="17"/>
      <c r="D965" s="18"/>
      <c r="E965" s="19"/>
      <c r="F965" s="19"/>
      <c r="G965" s="17"/>
      <c r="H965" s="81"/>
      <c r="I965" s="20"/>
      <c r="L965" s="17"/>
      <c r="M965" s="21"/>
      <c r="N965" s="17"/>
      <c r="O965" s="17"/>
      <c r="P965" s="17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s="15" customFormat="1" ht="36" customHeight="1" thickTop="1" thickBot="1" x14ac:dyDescent="0.35">
      <c r="A966" s="10"/>
      <c r="B966" s="115"/>
      <c r="C966" s="11"/>
      <c r="D966" s="12"/>
      <c r="E966" s="13"/>
      <c r="F966" s="13"/>
      <c r="G966" s="11"/>
      <c r="H966" s="252"/>
      <c r="I966" s="23"/>
      <c r="L966" s="11"/>
      <c r="M966" s="14"/>
      <c r="N966" s="11"/>
      <c r="O966" s="11"/>
      <c r="P966" s="11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s="22" customFormat="1" ht="36" customHeight="1" thickTop="1" thickBot="1" x14ac:dyDescent="0.35">
      <c r="A967" s="16"/>
      <c r="B967" s="80"/>
      <c r="C967" s="17"/>
      <c r="D967" s="18"/>
      <c r="E967" s="19"/>
      <c r="F967" s="19"/>
      <c r="G967" s="17"/>
      <c r="H967" s="81"/>
      <c r="I967" s="20"/>
      <c r="L967" s="17"/>
      <c r="M967" s="21"/>
      <c r="N967" s="17"/>
      <c r="O967" s="17"/>
      <c r="P967" s="17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s="15" customFormat="1" ht="36" customHeight="1" thickTop="1" thickBot="1" x14ac:dyDescent="0.35">
      <c r="A968" s="10"/>
      <c r="B968" s="115"/>
      <c r="C968" s="11"/>
      <c r="D968" s="12"/>
      <c r="E968" s="13"/>
      <c r="F968" s="13"/>
      <c r="G968" s="11"/>
      <c r="H968" s="252"/>
      <c r="I968" s="23"/>
      <c r="L968" s="11"/>
      <c r="M968" s="14"/>
      <c r="N968" s="11"/>
      <c r="O968" s="11"/>
      <c r="P968" s="11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s="22" customFormat="1" ht="36" customHeight="1" thickTop="1" thickBot="1" x14ac:dyDescent="0.35">
      <c r="A969" s="16"/>
      <c r="B969" s="80"/>
      <c r="C969" s="17"/>
      <c r="D969" s="18"/>
      <c r="E969" s="19"/>
      <c r="F969" s="19"/>
      <c r="G969" s="17"/>
      <c r="H969" s="81"/>
      <c r="I969" s="20"/>
      <c r="L969" s="17"/>
      <c r="M969" s="21"/>
      <c r="N969" s="17"/>
      <c r="O969" s="17"/>
      <c r="P969" s="17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s="15" customFormat="1" ht="36" customHeight="1" thickTop="1" thickBot="1" x14ac:dyDescent="0.35">
      <c r="A970" s="10"/>
      <c r="B970" s="115"/>
      <c r="C970" s="11"/>
      <c r="D970" s="12"/>
      <c r="E970" s="13"/>
      <c r="F970" s="13"/>
      <c r="G970" s="11"/>
      <c r="H970" s="252"/>
      <c r="I970" s="23"/>
      <c r="L970" s="11"/>
      <c r="M970" s="14"/>
      <c r="N970" s="11"/>
      <c r="O970" s="11"/>
      <c r="P970" s="11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s="22" customFormat="1" ht="36" customHeight="1" thickTop="1" thickBot="1" x14ac:dyDescent="0.35">
      <c r="A971" s="16"/>
      <c r="B971" s="80"/>
      <c r="C971" s="17"/>
      <c r="D971" s="18"/>
      <c r="E971" s="19"/>
      <c r="F971" s="19"/>
      <c r="G971" s="17"/>
      <c r="H971" s="81"/>
      <c r="I971" s="20"/>
      <c r="L971" s="17"/>
      <c r="M971" s="21"/>
      <c r="N971" s="17"/>
      <c r="O971" s="17"/>
      <c r="P971" s="17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s="15" customFormat="1" ht="36" customHeight="1" thickTop="1" thickBot="1" x14ac:dyDescent="0.35">
      <c r="A972" s="10"/>
      <c r="B972" s="115"/>
      <c r="C972" s="11"/>
      <c r="D972" s="12"/>
      <c r="E972" s="13"/>
      <c r="F972" s="13"/>
      <c r="G972" s="11"/>
      <c r="H972" s="252"/>
      <c r="I972" s="23"/>
      <c r="L972" s="11"/>
      <c r="M972" s="14"/>
      <c r="N972" s="11"/>
      <c r="O972" s="11"/>
      <c r="P972" s="11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s="22" customFormat="1" ht="36" customHeight="1" thickTop="1" thickBot="1" x14ac:dyDescent="0.35">
      <c r="A973" s="16"/>
      <c r="B973" s="80"/>
      <c r="C973" s="17"/>
      <c r="D973" s="18"/>
      <c r="E973" s="19"/>
      <c r="F973" s="19"/>
      <c r="G973" s="17"/>
      <c r="H973" s="81"/>
      <c r="I973" s="20"/>
      <c r="L973" s="17"/>
      <c r="M973" s="21"/>
      <c r="N973" s="17"/>
      <c r="O973" s="17"/>
      <c r="P973" s="17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s="15" customFormat="1" ht="36" customHeight="1" thickTop="1" thickBot="1" x14ac:dyDescent="0.35">
      <c r="A974" s="10"/>
      <c r="B974" s="115"/>
      <c r="C974" s="11"/>
      <c r="D974" s="12"/>
      <c r="E974" s="13"/>
      <c r="F974" s="13"/>
      <c r="G974" s="11"/>
      <c r="H974" s="252"/>
      <c r="I974" s="23"/>
      <c r="L974" s="11"/>
      <c r="M974" s="14"/>
      <c r="N974" s="11"/>
      <c r="O974" s="11"/>
      <c r="P974" s="11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s="22" customFormat="1" ht="36" customHeight="1" thickTop="1" thickBot="1" x14ac:dyDescent="0.35">
      <c r="A975" s="16"/>
      <c r="B975" s="80"/>
      <c r="C975" s="17"/>
      <c r="D975" s="18"/>
      <c r="E975" s="19"/>
      <c r="F975" s="19"/>
      <c r="G975" s="17"/>
      <c r="H975" s="81"/>
      <c r="I975" s="20"/>
      <c r="L975" s="17"/>
      <c r="M975" s="21"/>
      <c r="N975" s="17"/>
      <c r="O975" s="17"/>
      <c r="P975" s="17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s="15" customFormat="1" ht="36" customHeight="1" thickTop="1" thickBot="1" x14ac:dyDescent="0.35">
      <c r="A976" s="10"/>
      <c r="B976" s="115"/>
      <c r="C976" s="11"/>
      <c r="D976" s="12"/>
      <c r="E976" s="13"/>
      <c r="F976" s="13"/>
      <c r="G976" s="11"/>
      <c r="H976" s="252"/>
      <c r="I976" s="23"/>
      <c r="L976" s="11"/>
      <c r="M976" s="14"/>
      <c r="N976" s="11"/>
      <c r="O976" s="11"/>
      <c r="P976" s="11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s="22" customFormat="1" ht="36" customHeight="1" thickTop="1" thickBot="1" x14ac:dyDescent="0.35">
      <c r="A977" s="16"/>
      <c r="B977" s="80"/>
      <c r="C977" s="17"/>
      <c r="D977" s="18"/>
      <c r="E977" s="19"/>
      <c r="F977" s="19"/>
      <c r="G977" s="17"/>
      <c r="H977" s="81"/>
      <c r="I977" s="20"/>
      <c r="L977" s="17"/>
      <c r="M977" s="21"/>
      <c r="N977" s="17"/>
      <c r="O977" s="17"/>
      <c r="P977" s="17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s="15" customFormat="1" ht="36" customHeight="1" thickTop="1" thickBot="1" x14ac:dyDescent="0.35">
      <c r="A978" s="10"/>
      <c r="B978" s="115"/>
      <c r="C978" s="11"/>
      <c r="D978" s="12"/>
      <c r="E978" s="13"/>
      <c r="F978" s="13"/>
      <c r="G978" s="11"/>
      <c r="H978" s="252"/>
      <c r="I978" s="23"/>
      <c r="L978" s="11"/>
      <c r="M978" s="14"/>
      <c r="N978" s="11"/>
      <c r="O978" s="11"/>
      <c r="P978" s="11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s="22" customFormat="1" ht="36" customHeight="1" thickTop="1" thickBot="1" x14ac:dyDescent="0.35">
      <c r="A979" s="16"/>
      <c r="B979" s="80"/>
      <c r="C979" s="17"/>
      <c r="D979" s="18"/>
      <c r="E979" s="19"/>
      <c r="F979" s="19"/>
      <c r="G979" s="17"/>
      <c r="H979" s="81"/>
      <c r="I979" s="20"/>
      <c r="L979" s="17"/>
      <c r="M979" s="21"/>
      <c r="N979" s="17"/>
      <c r="O979" s="17"/>
      <c r="P979" s="17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s="15" customFormat="1" ht="36" customHeight="1" thickTop="1" thickBot="1" x14ac:dyDescent="0.35">
      <c r="A980" s="10"/>
      <c r="B980" s="115"/>
      <c r="C980" s="11"/>
      <c r="D980" s="12"/>
      <c r="E980" s="13"/>
      <c r="F980" s="13"/>
      <c r="G980" s="11"/>
      <c r="H980" s="252"/>
      <c r="I980" s="23"/>
      <c r="L980" s="11"/>
      <c r="M980" s="14"/>
      <c r="N980" s="11"/>
      <c r="O980" s="11"/>
      <c r="P980" s="11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s="22" customFormat="1" ht="36" customHeight="1" thickTop="1" thickBot="1" x14ac:dyDescent="0.35">
      <c r="A981" s="16"/>
      <c r="B981" s="80"/>
      <c r="C981" s="17"/>
      <c r="D981" s="18"/>
      <c r="E981" s="19"/>
      <c r="F981" s="19"/>
      <c r="G981" s="17"/>
      <c r="H981" s="81"/>
      <c r="I981" s="20"/>
      <c r="L981" s="17"/>
      <c r="M981" s="21"/>
      <c r="N981" s="17"/>
      <c r="O981" s="17"/>
      <c r="P981" s="17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s="15" customFormat="1" ht="36" customHeight="1" thickTop="1" thickBot="1" x14ac:dyDescent="0.35">
      <c r="A982" s="10"/>
      <c r="B982" s="115"/>
      <c r="C982" s="11"/>
      <c r="D982" s="12"/>
      <c r="E982" s="13"/>
      <c r="F982" s="13"/>
      <c r="G982" s="11"/>
      <c r="H982" s="252"/>
      <c r="I982" s="23"/>
      <c r="L982" s="11"/>
      <c r="M982" s="14"/>
      <c r="N982" s="11"/>
      <c r="O982" s="11"/>
      <c r="P982" s="11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s="22" customFormat="1" ht="36" customHeight="1" thickTop="1" thickBot="1" x14ac:dyDescent="0.35">
      <c r="A983" s="16"/>
      <c r="B983" s="80"/>
      <c r="C983" s="17"/>
      <c r="D983" s="18"/>
      <c r="E983" s="19"/>
      <c r="F983" s="19"/>
      <c r="G983" s="17"/>
      <c r="H983" s="81"/>
      <c r="I983" s="20"/>
      <c r="L983" s="17"/>
      <c r="M983" s="21"/>
      <c r="N983" s="17"/>
      <c r="O983" s="17"/>
      <c r="P983" s="17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s="15" customFormat="1" ht="36" customHeight="1" thickTop="1" thickBot="1" x14ac:dyDescent="0.35">
      <c r="A984" s="10"/>
      <c r="B984" s="115"/>
      <c r="C984" s="11"/>
      <c r="D984" s="12"/>
      <c r="E984" s="13"/>
      <c r="F984" s="13"/>
      <c r="G984" s="11"/>
      <c r="H984" s="252"/>
      <c r="I984" s="23"/>
      <c r="L984" s="11"/>
      <c r="M984" s="14"/>
      <c r="N984" s="11"/>
      <c r="O984" s="11"/>
      <c r="P984" s="11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s="22" customFormat="1" ht="36" customHeight="1" thickTop="1" thickBot="1" x14ac:dyDescent="0.35">
      <c r="A985" s="16"/>
      <c r="B985" s="80"/>
      <c r="C985" s="17"/>
      <c r="D985" s="18"/>
      <c r="E985" s="19"/>
      <c r="F985" s="19"/>
      <c r="G985" s="17"/>
      <c r="H985" s="81"/>
      <c r="I985" s="20"/>
      <c r="L985" s="17"/>
      <c r="M985" s="21"/>
      <c r="N985" s="17"/>
      <c r="O985" s="17"/>
      <c r="P985" s="17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s="15" customFormat="1" ht="36" customHeight="1" thickTop="1" thickBot="1" x14ac:dyDescent="0.35">
      <c r="A986" s="10"/>
      <c r="B986" s="115"/>
      <c r="C986" s="11"/>
      <c r="D986" s="12"/>
      <c r="E986" s="13"/>
      <c r="F986" s="13"/>
      <c r="G986" s="11"/>
      <c r="H986" s="252"/>
      <c r="I986" s="23"/>
      <c r="L986" s="11"/>
      <c r="M986" s="14"/>
      <c r="N986" s="11"/>
      <c r="O986" s="11"/>
      <c r="P986" s="11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s="22" customFormat="1" ht="36" customHeight="1" thickTop="1" thickBot="1" x14ac:dyDescent="0.35">
      <c r="A987" s="16"/>
      <c r="B987" s="80"/>
      <c r="C987" s="17"/>
      <c r="D987" s="18"/>
      <c r="E987" s="19"/>
      <c r="F987" s="19"/>
      <c r="G987" s="17"/>
      <c r="H987" s="81"/>
      <c r="I987" s="20"/>
      <c r="L987" s="17"/>
      <c r="M987" s="21"/>
      <c r="N987" s="17"/>
      <c r="O987" s="17"/>
      <c r="P987" s="17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s="15" customFormat="1" ht="36" customHeight="1" thickTop="1" thickBot="1" x14ac:dyDescent="0.35">
      <c r="A988" s="10"/>
      <c r="B988" s="115"/>
      <c r="C988" s="11"/>
      <c r="D988" s="12"/>
      <c r="E988" s="13"/>
      <c r="F988" s="13"/>
      <c r="G988" s="11"/>
      <c r="H988" s="252"/>
      <c r="I988" s="23"/>
      <c r="L988" s="11"/>
      <c r="M988" s="14"/>
      <c r="N988" s="11"/>
      <c r="O988" s="11"/>
      <c r="P988" s="11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s="22" customFormat="1" ht="36" customHeight="1" thickTop="1" thickBot="1" x14ac:dyDescent="0.35">
      <c r="A989" s="16"/>
      <c r="B989" s="80"/>
      <c r="C989" s="17"/>
      <c r="D989" s="18"/>
      <c r="E989" s="19"/>
      <c r="F989" s="19"/>
      <c r="G989" s="17"/>
      <c r="H989" s="81"/>
      <c r="I989" s="20"/>
      <c r="L989" s="17"/>
      <c r="M989" s="21"/>
      <c r="N989" s="17"/>
      <c r="O989" s="17"/>
      <c r="P989" s="17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s="15" customFormat="1" ht="36" customHeight="1" thickTop="1" thickBot="1" x14ac:dyDescent="0.35">
      <c r="A990" s="10"/>
      <c r="B990" s="115"/>
      <c r="C990" s="11"/>
      <c r="D990" s="12"/>
      <c r="E990" s="13"/>
      <c r="F990" s="13"/>
      <c r="G990" s="11"/>
      <c r="H990" s="252"/>
      <c r="I990" s="23"/>
      <c r="L990" s="11"/>
      <c r="M990" s="14"/>
      <c r="N990" s="11"/>
      <c r="O990" s="11"/>
      <c r="P990" s="11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s="22" customFormat="1" ht="36" customHeight="1" thickTop="1" thickBot="1" x14ac:dyDescent="0.35">
      <c r="A991" s="16"/>
      <c r="B991" s="80"/>
      <c r="C991" s="17"/>
      <c r="D991" s="18"/>
      <c r="E991" s="19"/>
      <c r="F991" s="19"/>
      <c r="G991" s="17"/>
      <c r="H991" s="81"/>
      <c r="I991" s="20"/>
      <c r="L991" s="17"/>
      <c r="M991" s="21"/>
      <c r="N991" s="17"/>
      <c r="O991" s="17"/>
      <c r="P991" s="17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s="15" customFormat="1" ht="36" customHeight="1" thickTop="1" thickBot="1" x14ac:dyDescent="0.35">
      <c r="A992" s="10"/>
      <c r="B992" s="115"/>
      <c r="C992" s="11"/>
      <c r="D992" s="12"/>
      <c r="E992" s="13"/>
      <c r="F992" s="13"/>
      <c r="G992" s="11"/>
      <c r="H992" s="252"/>
      <c r="I992" s="23"/>
      <c r="L992" s="11"/>
      <c r="M992" s="14"/>
      <c r="N992" s="11"/>
      <c r="O992" s="11"/>
      <c r="P992" s="11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s="22" customFormat="1" ht="36" customHeight="1" thickTop="1" thickBot="1" x14ac:dyDescent="0.35">
      <c r="A993" s="16"/>
      <c r="B993" s="80"/>
      <c r="C993" s="17"/>
      <c r="D993" s="18"/>
      <c r="E993" s="19"/>
      <c r="F993" s="19"/>
      <c r="G993" s="17"/>
      <c r="H993" s="81"/>
      <c r="I993" s="20"/>
      <c r="L993" s="17"/>
      <c r="M993" s="21"/>
      <c r="N993" s="17"/>
      <c r="O993" s="17"/>
      <c r="P993" s="17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s="15" customFormat="1" ht="36" customHeight="1" thickTop="1" thickBot="1" x14ac:dyDescent="0.35">
      <c r="A994" s="10"/>
      <c r="B994" s="115"/>
      <c r="C994" s="11"/>
      <c r="D994" s="12"/>
      <c r="E994" s="13"/>
      <c r="F994" s="13"/>
      <c r="G994" s="11"/>
      <c r="H994" s="252"/>
      <c r="I994" s="23"/>
      <c r="L994" s="11"/>
      <c r="M994" s="14"/>
      <c r="N994" s="11"/>
      <c r="O994" s="11"/>
      <c r="P994" s="11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s="22" customFormat="1" ht="36" customHeight="1" thickTop="1" thickBot="1" x14ac:dyDescent="0.35">
      <c r="A995" s="16"/>
      <c r="B995" s="80"/>
      <c r="C995" s="17"/>
      <c r="D995" s="18"/>
      <c r="E995" s="19"/>
      <c r="F995" s="19"/>
      <c r="G995" s="17"/>
      <c r="H995" s="81"/>
      <c r="I995" s="20"/>
      <c r="L995" s="17"/>
      <c r="M995" s="21"/>
      <c r="N995" s="17"/>
      <c r="O995" s="17"/>
      <c r="P995" s="17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s="15" customFormat="1" ht="36" customHeight="1" thickTop="1" thickBot="1" x14ac:dyDescent="0.35">
      <c r="A996" s="10"/>
      <c r="B996" s="115"/>
      <c r="C996" s="11"/>
      <c r="D996" s="12"/>
      <c r="E996" s="13"/>
      <c r="F996" s="13"/>
      <c r="G996" s="11"/>
      <c r="H996" s="252"/>
      <c r="I996" s="23"/>
      <c r="L996" s="11"/>
      <c r="M996" s="14"/>
      <c r="N996" s="11"/>
      <c r="O996" s="11"/>
      <c r="P996" s="11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s="22" customFormat="1" ht="36" customHeight="1" thickTop="1" thickBot="1" x14ac:dyDescent="0.35">
      <c r="A997" s="16"/>
      <c r="B997" s="80"/>
      <c r="C997" s="17"/>
      <c r="D997" s="18"/>
      <c r="E997" s="19"/>
      <c r="F997" s="19"/>
      <c r="G997" s="17"/>
      <c r="H997" s="81"/>
      <c r="I997" s="20"/>
      <c r="L997" s="17"/>
      <c r="M997" s="21"/>
      <c r="N997" s="17"/>
      <c r="O997" s="17"/>
      <c r="P997" s="17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s="15" customFormat="1" ht="36" customHeight="1" thickTop="1" thickBot="1" x14ac:dyDescent="0.35">
      <c r="A998" s="10"/>
      <c r="B998" s="115"/>
      <c r="C998" s="11"/>
      <c r="D998" s="12"/>
      <c r="E998" s="13"/>
      <c r="F998" s="13"/>
      <c r="G998" s="11"/>
      <c r="H998" s="252"/>
      <c r="I998" s="23"/>
      <c r="L998" s="11"/>
      <c r="M998" s="14"/>
      <c r="N998" s="11"/>
      <c r="O998" s="11"/>
      <c r="P998" s="11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s="22" customFormat="1" ht="36" customHeight="1" thickTop="1" thickBot="1" x14ac:dyDescent="0.35">
      <c r="A999" s="16"/>
      <c r="B999" s="80"/>
      <c r="C999" s="17"/>
      <c r="D999" s="18"/>
      <c r="E999" s="19"/>
      <c r="F999" s="19"/>
      <c r="G999" s="17"/>
      <c r="H999" s="81"/>
      <c r="I999" s="20"/>
      <c r="L999" s="17"/>
      <c r="M999" s="21"/>
      <c r="N999" s="17"/>
      <c r="O999" s="17"/>
      <c r="P999" s="17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s="15" customFormat="1" ht="36" customHeight="1" thickTop="1" thickBot="1" x14ac:dyDescent="0.35">
      <c r="A1000" s="10"/>
      <c r="B1000" s="115"/>
      <c r="C1000" s="11"/>
      <c r="D1000" s="12"/>
      <c r="E1000" s="13"/>
      <c r="F1000" s="13"/>
      <c r="G1000" s="11"/>
      <c r="H1000" s="252"/>
      <c r="I1000" s="23"/>
      <c r="L1000" s="11"/>
      <c r="M1000" s="14"/>
      <c r="N1000" s="11"/>
      <c r="O1000" s="11"/>
      <c r="P1000" s="11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s="22" customFormat="1" ht="36" customHeight="1" thickTop="1" thickBot="1" x14ac:dyDescent="0.35">
      <c r="A1001" s="16"/>
      <c r="B1001" s="80"/>
      <c r="C1001" s="17"/>
      <c r="D1001" s="18"/>
      <c r="E1001" s="19"/>
      <c r="F1001" s="19"/>
      <c r="G1001" s="17"/>
      <c r="H1001" s="81"/>
      <c r="I1001" s="20"/>
      <c r="L1001" s="17"/>
      <c r="M1001" s="21"/>
      <c r="N1001" s="17"/>
      <c r="O1001" s="17"/>
      <c r="P1001" s="17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s="15" customFormat="1" ht="36" customHeight="1" thickTop="1" thickBot="1" x14ac:dyDescent="0.35">
      <c r="A1002" s="10"/>
      <c r="B1002" s="115"/>
      <c r="C1002" s="11"/>
      <c r="D1002" s="12"/>
      <c r="E1002" s="13"/>
      <c r="F1002" s="13"/>
      <c r="G1002" s="11"/>
      <c r="H1002" s="252"/>
      <c r="I1002" s="23"/>
      <c r="L1002" s="11"/>
      <c r="M1002" s="14"/>
      <c r="N1002" s="11"/>
      <c r="O1002" s="11"/>
      <c r="P1002" s="11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s="22" customFormat="1" ht="36" customHeight="1" thickTop="1" thickBot="1" x14ac:dyDescent="0.35">
      <c r="A1003" s="16"/>
      <c r="B1003" s="80"/>
      <c r="C1003" s="17"/>
      <c r="D1003" s="18"/>
      <c r="E1003" s="19"/>
      <c r="F1003" s="19"/>
      <c r="G1003" s="17"/>
      <c r="H1003" s="81"/>
      <c r="I1003" s="20"/>
      <c r="L1003" s="17"/>
      <c r="M1003" s="21"/>
      <c r="N1003" s="17"/>
      <c r="O1003" s="17"/>
      <c r="P1003" s="17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s="15" customFormat="1" ht="36" customHeight="1" thickTop="1" thickBot="1" x14ac:dyDescent="0.35">
      <c r="A1004" s="10"/>
      <c r="B1004" s="115"/>
      <c r="C1004" s="11"/>
      <c r="D1004" s="12"/>
      <c r="E1004" s="13"/>
      <c r="F1004" s="13"/>
      <c r="G1004" s="11"/>
      <c r="H1004" s="252"/>
      <c r="I1004" s="23"/>
      <c r="L1004" s="11"/>
      <c r="M1004" s="14"/>
      <c r="N1004" s="11"/>
      <c r="O1004" s="11"/>
      <c r="P1004" s="11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s="22" customFormat="1" ht="36" customHeight="1" thickTop="1" thickBot="1" x14ac:dyDescent="0.35">
      <c r="A1005" s="16"/>
      <c r="B1005" s="80"/>
      <c r="C1005" s="17"/>
      <c r="D1005" s="18"/>
      <c r="E1005" s="19"/>
      <c r="F1005" s="19"/>
      <c r="G1005" s="17"/>
      <c r="H1005" s="81"/>
      <c r="I1005" s="20"/>
      <c r="L1005" s="17"/>
      <c r="M1005" s="21"/>
      <c r="N1005" s="17"/>
      <c r="O1005" s="17"/>
      <c r="P1005" s="17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s="15" customFormat="1" ht="36" customHeight="1" thickTop="1" thickBot="1" x14ac:dyDescent="0.35">
      <c r="A1006" s="10"/>
      <c r="B1006" s="115"/>
      <c r="C1006" s="11"/>
      <c r="D1006" s="12"/>
      <c r="E1006" s="13"/>
      <c r="F1006" s="13"/>
      <c r="G1006" s="11"/>
      <c r="H1006" s="252"/>
      <c r="I1006" s="23"/>
      <c r="L1006" s="11"/>
      <c r="M1006" s="14"/>
      <c r="N1006" s="11"/>
      <c r="O1006" s="11"/>
      <c r="P1006" s="11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s="22" customFormat="1" ht="36" customHeight="1" thickTop="1" thickBot="1" x14ac:dyDescent="0.35">
      <c r="A1007" s="16"/>
      <c r="B1007" s="80"/>
      <c r="C1007" s="17"/>
      <c r="D1007" s="18"/>
      <c r="E1007" s="19"/>
      <c r="F1007" s="19"/>
      <c r="G1007" s="17"/>
      <c r="H1007" s="81"/>
      <c r="I1007" s="20"/>
      <c r="L1007" s="17"/>
      <c r="M1007" s="21"/>
      <c r="N1007" s="17"/>
      <c r="O1007" s="17"/>
      <c r="P1007" s="17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s="15" customFormat="1" ht="36" customHeight="1" thickTop="1" thickBot="1" x14ac:dyDescent="0.35">
      <c r="A1008" s="10"/>
      <c r="B1008" s="115"/>
      <c r="C1008" s="11"/>
      <c r="D1008" s="12"/>
      <c r="E1008" s="13"/>
      <c r="F1008" s="13"/>
      <c r="G1008" s="11"/>
      <c r="H1008" s="252"/>
      <c r="I1008" s="23"/>
      <c r="L1008" s="11"/>
      <c r="M1008" s="14"/>
      <c r="N1008" s="11"/>
      <c r="O1008" s="11"/>
      <c r="P1008" s="11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s="22" customFormat="1" ht="36" customHeight="1" thickTop="1" thickBot="1" x14ac:dyDescent="0.35">
      <c r="A1009" s="16"/>
      <c r="B1009" s="80"/>
      <c r="C1009" s="17"/>
      <c r="D1009" s="18"/>
      <c r="E1009" s="19"/>
      <c r="F1009" s="19"/>
      <c r="G1009" s="17"/>
      <c r="H1009" s="81"/>
      <c r="I1009" s="20"/>
      <c r="L1009" s="17"/>
      <c r="M1009" s="21"/>
      <c r="N1009" s="17"/>
      <c r="O1009" s="17"/>
      <c r="P1009" s="17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s="15" customFormat="1" ht="36" customHeight="1" thickTop="1" thickBot="1" x14ac:dyDescent="0.35">
      <c r="A1010" s="10"/>
      <c r="B1010" s="115"/>
      <c r="C1010" s="11"/>
      <c r="D1010" s="12"/>
      <c r="E1010" s="13"/>
      <c r="F1010" s="13"/>
      <c r="G1010" s="11"/>
      <c r="H1010" s="252"/>
      <c r="I1010" s="23"/>
      <c r="L1010" s="11"/>
      <c r="M1010" s="14"/>
      <c r="N1010" s="11"/>
      <c r="O1010" s="11"/>
      <c r="P1010" s="11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s="22" customFormat="1" ht="36" customHeight="1" thickTop="1" thickBot="1" x14ac:dyDescent="0.35">
      <c r="A1011" s="16"/>
      <c r="B1011" s="80"/>
      <c r="C1011" s="17"/>
      <c r="D1011" s="18"/>
      <c r="E1011" s="19"/>
      <c r="F1011" s="19"/>
      <c r="G1011" s="17"/>
      <c r="H1011" s="81"/>
      <c r="I1011" s="20"/>
      <c r="L1011" s="17"/>
      <c r="M1011" s="21"/>
      <c r="N1011" s="17"/>
      <c r="O1011" s="17"/>
      <c r="P1011" s="17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s="15" customFormat="1" ht="36" customHeight="1" thickTop="1" thickBot="1" x14ac:dyDescent="0.35">
      <c r="A1012" s="10"/>
      <c r="B1012" s="115"/>
      <c r="C1012" s="11"/>
      <c r="D1012" s="12"/>
      <c r="E1012" s="13"/>
      <c r="F1012" s="13"/>
      <c r="G1012" s="11"/>
      <c r="H1012" s="252"/>
      <c r="I1012" s="23"/>
      <c r="L1012" s="11"/>
      <c r="M1012" s="14"/>
      <c r="N1012" s="11"/>
      <c r="O1012" s="11"/>
      <c r="P1012" s="11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s="22" customFormat="1" ht="36" customHeight="1" thickTop="1" thickBot="1" x14ac:dyDescent="0.35">
      <c r="A1013" s="16"/>
      <c r="B1013" s="80"/>
      <c r="C1013" s="17"/>
      <c r="D1013" s="18"/>
      <c r="E1013" s="19"/>
      <c r="F1013" s="19"/>
      <c r="G1013" s="17"/>
      <c r="H1013" s="81"/>
      <c r="I1013" s="20"/>
      <c r="L1013" s="17"/>
      <c r="M1013" s="21"/>
      <c r="N1013" s="17"/>
      <c r="O1013" s="17"/>
      <c r="P1013" s="17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s="15" customFormat="1" ht="36" customHeight="1" thickTop="1" thickBot="1" x14ac:dyDescent="0.35">
      <c r="A1014" s="10"/>
      <c r="B1014" s="115"/>
      <c r="C1014" s="11"/>
      <c r="D1014" s="12"/>
      <c r="E1014" s="13"/>
      <c r="F1014" s="13"/>
      <c r="G1014" s="11"/>
      <c r="H1014" s="252"/>
      <c r="I1014" s="23"/>
      <c r="L1014" s="11"/>
      <c r="M1014" s="14"/>
      <c r="N1014" s="11"/>
      <c r="O1014" s="11"/>
      <c r="P1014" s="11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</row>
    <row r="1015" spans="1:43" s="22" customFormat="1" ht="36" customHeight="1" thickTop="1" thickBot="1" x14ac:dyDescent="0.35">
      <c r="A1015" s="16"/>
      <c r="B1015" s="80"/>
      <c r="C1015" s="17"/>
      <c r="D1015" s="18"/>
      <c r="E1015" s="19"/>
      <c r="F1015" s="19"/>
      <c r="G1015" s="17"/>
      <c r="H1015" s="81"/>
      <c r="I1015" s="20"/>
      <c r="L1015" s="17"/>
      <c r="M1015" s="21"/>
      <c r="N1015" s="17"/>
      <c r="O1015" s="17"/>
      <c r="P1015" s="17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</row>
    <row r="1016" spans="1:43" s="15" customFormat="1" ht="36" customHeight="1" thickTop="1" thickBot="1" x14ac:dyDescent="0.35">
      <c r="A1016" s="10"/>
      <c r="B1016" s="115"/>
      <c r="C1016" s="11"/>
      <c r="D1016" s="12"/>
      <c r="E1016" s="13"/>
      <c r="F1016" s="13"/>
      <c r="G1016" s="11"/>
      <c r="H1016" s="252"/>
      <c r="I1016" s="23"/>
      <c r="L1016" s="11"/>
      <c r="M1016" s="14"/>
      <c r="N1016" s="11"/>
      <c r="O1016" s="11"/>
      <c r="P1016" s="11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</row>
    <row r="1017" spans="1:43" s="22" customFormat="1" ht="36" customHeight="1" thickTop="1" thickBot="1" x14ac:dyDescent="0.35">
      <c r="A1017" s="16"/>
      <c r="B1017" s="80"/>
      <c r="C1017" s="17"/>
      <c r="D1017" s="18"/>
      <c r="E1017" s="19"/>
      <c r="F1017" s="19"/>
      <c r="G1017" s="17"/>
      <c r="H1017" s="81"/>
      <c r="I1017" s="20"/>
      <c r="L1017" s="17"/>
      <c r="M1017" s="21"/>
      <c r="N1017" s="17"/>
      <c r="O1017" s="17"/>
      <c r="P1017" s="17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</row>
    <row r="1018" spans="1:43" s="15" customFormat="1" ht="36" customHeight="1" thickTop="1" thickBot="1" x14ac:dyDescent="0.35">
      <c r="A1018" s="10"/>
      <c r="B1018" s="115"/>
      <c r="C1018" s="11"/>
      <c r="D1018" s="12"/>
      <c r="E1018" s="13"/>
      <c r="F1018" s="13"/>
      <c r="G1018" s="11"/>
      <c r="H1018" s="252"/>
      <c r="I1018" s="23"/>
      <c r="L1018" s="11"/>
      <c r="M1018" s="14"/>
      <c r="N1018" s="11"/>
      <c r="O1018" s="11"/>
      <c r="P1018" s="11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</row>
    <row r="1019" spans="1:43" s="22" customFormat="1" ht="36" customHeight="1" thickTop="1" thickBot="1" x14ac:dyDescent="0.35">
      <c r="A1019" s="16"/>
      <c r="B1019" s="80"/>
      <c r="C1019" s="17"/>
      <c r="D1019" s="18"/>
      <c r="E1019" s="19"/>
      <c r="F1019" s="19"/>
      <c r="G1019" s="17"/>
      <c r="H1019" s="81"/>
      <c r="I1019" s="20"/>
      <c r="L1019" s="17"/>
      <c r="M1019" s="21"/>
      <c r="N1019" s="17"/>
      <c r="O1019" s="17"/>
      <c r="P1019" s="17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</row>
    <row r="1020" spans="1:43" s="15" customFormat="1" ht="36" customHeight="1" thickTop="1" thickBot="1" x14ac:dyDescent="0.35">
      <c r="A1020" s="10"/>
      <c r="B1020" s="115"/>
      <c r="C1020" s="11"/>
      <c r="D1020" s="12"/>
      <c r="E1020" s="13"/>
      <c r="F1020" s="13"/>
      <c r="G1020" s="11"/>
      <c r="H1020" s="252"/>
      <c r="I1020" s="23"/>
      <c r="L1020" s="11"/>
      <c r="M1020" s="14"/>
      <c r="N1020" s="11"/>
      <c r="O1020" s="11"/>
      <c r="P1020" s="11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</row>
    <row r="1021" spans="1:43" s="22" customFormat="1" ht="36" customHeight="1" thickTop="1" thickBot="1" x14ac:dyDescent="0.35">
      <c r="A1021" s="16"/>
      <c r="B1021" s="80"/>
      <c r="C1021" s="17"/>
      <c r="D1021" s="18"/>
      <c r="E1021" s="19"/>
      <c r="F1021" s="19"/>
      <c r="G1021" s="17"/>
      <c r="H1021" s="81"/>
      <c r="I1021" s="20"/>
      <c r="L1021" s="17"/>
      <c r="M1021" s="21"/>
      <c r="N1021" s="17"/>
      <c r="O1021" s="17"/>
      <c r="P1021" s="17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</row>
    <row r="1022" spans="1:43" s="15" customFormat="1" ht="36" customHeight="1" thickTop="1" thickBot="1" x14ac:dyDescent="0.35">
      <c r="A1022" s="10"/>
      <c r="B1022" s="115"/>
      <c r="C1022" s="11"/>
      <c r="D1022" s="12"/>
      <c r="E1022" s="13"/>
      <c r="F1022" s="13"/>
      <c r="G1022" s="11"/>
      <c r="H1022" s="252"/>
      <c r="I1022" s="23"/>
      <c r="L1022" s="11"/>
      <c r="M1022" s="14"/>
      <c r="N1022" s="11"/>
      <c r="O1022" s="11"/>
      <c r="P1022" s="11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</row>
    <row r="1023" spans="1:43" s="22" customFormat="1" ht="36" customHeight="1" thickTop="1" thickBot="1" x14ac:dyDescent="0.35">
      <c r="A1023" s="16"/>
      <c r="B1023" s="80"/>
      <c r="C1023" s="17"/>
      <c r="D1023" s="18"/>
      <c r="E1023" s="19"/>
      <c r="F1023" s="19"/>
      <c r="G1023" s="17"/>
      <c r="H1023" s="81"/>
      <c r="I1023" s="20"/>
      <c r="L1023" s="17"/>
      <c r="M1023" s="21"/>
      <c r="N1023" s="17"/>
      <c r="O1023" s="17"/>
      <c r="P1023" s="17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</row>
    <row r="1024" spans="1:43" s="15" customFormat="1" ht="36" customHeight="1" thickTop="1" thickBot="1" x14ac:dyDescent="0.35">
      <c r="A1024" s="10"/>
      <c r="B1024" s="115"/>
      <c r="C1024" s="11"/>
      <c r="D1024" s="12"/>
      <c r="E1024" s="13"/>
      <c r="F1024" s="13"/>
      <c r="G1024" s="11"/>
      <c r="H1024" s="252"/>
      <c r="I1024" s="23"/>
      <c r="L1024" s="11"/>
      <c r="M1024" s="14"/>
      <c r="N1024" s="11"/>
      <c r="O1024" s="11"/>
      <c r="P1024" s="11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</row>
    <row r="1025" spans="1:43" s="22" customFormat="1" ht="36" customHeight="1" thickTop="1" thickBot="1" x14ac:dyDescent="0.35">
      <c r="A1025" s="16"/>
      <c r="B1025" s="80"/>
      <c r="C1025" s="17"/>
      <c r="D1025" s="18"/>
      <c r="E1025" s="19"/>
      <c r="F1025" s="19"/>
      <c r="G1025" s="17"/>
      <c r="H1025" s="81"/>
      <c r="I1025" s="20"/>
      <c r="L1025" s="17"/>
      <c r="M1025" s="21"/>
      <c r="N1025" s="17"/>
      <c r="O1025" s="17"/>
      <c r="P1025" s="17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</row>
    <row r="1026" spans="1:43" s="15" customFormat="1" ht="36" customHeight="1" thickTop="1" thickBot="1" x14ac:dyDescent="0.35">
      <c r="A1026" s="10"/>
      <c r="B1026" s="115"/>
      <c r="C1026" s="11"/>
      <c r="D1026" s="12"/>
      <c r="E1026" s="13"/>
      <c r="F1026" s="13"/>
      <c r="G1026" s="11"/>
      <c r="H1026" s="252"/>
      <c r="I1026" s="23"/>
      <c r="L1026" s="11"/>
      <c r="M1026" s="14"/>
      <c r="N1026" s="11"/>
      <c r="O1026" s="11"/>
      <c r="P1026" s="11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</row>
    <row r="1027" spans="1:43" s="22" customFormat="1" ht="36" customHeight="1" thickTop="1" thickBot="1" x14ac:dyDescent="0.35">
      <c r="A1027" s="16"/>
      <c r="B1027" s="80"/>
      <c r="C1027" s="17"/>
      <c r="D1027" s="18"/>
      <c r="E1027" s="19"/>
      <c r="F1027" s="19"/>
      <c r="G1027" s="17"/>
      <c r="H1027" s="81"/>
      <c r="I1027" s="20"/>
      <c r="L1027" s="17"/>
      <c r="M1027" s="21"/>
      <c r="N1027" s="17"/>
      <c r="O1027" s="17"/>
      <c r="P1027" s="17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</row>
    <row r="1028" spans="1:43" s="15" customFormat="1" ht="36" customHeight="1" thickTop="1" thickBot="1" x14ac:dyDescent="0.35">
      <c r="A1028" s="10"/>
      <c r="B1028" s="115"/>
      <c r="C1028" s="11"/>
      <c r="D1028" s="12"/>
      <c r="E1028" s="13"/>
      <c r="F1028" s="13"/>
      <c r="G1028" s="11"/>
      <c r="H1028" s="252"/>
      <c r="I1028" s="23"/>
      <c r="L1028" s="11"/>
      <c r="M1028" s="14"/>
      <c r="N1028" s="11"/>
      <c r="O1028" s="11"/>
      <c r="P1028" s="11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</row>
    <row r="1029" spans="1:43" s="22" customFormat="1" ht="36" customHeight="1" thickTop="1" thickBot="1" x14ac:dyDescent="0.35">
      <c r="A1029" s="16"/>
      <c r="B1029" s="80"/>
      <c r="C1029" s="17"/>
      <c r="D1029" s="18"/>
      <c r="E1029" s="19"/>
      <c r="F1029" s="19"/>
      <c r="G1029" s="17"/>
      <c r="H1029" s="81"/>
      <c r="I1029" s="20"/>
      <c r="L1029" s="17"/>
      <c r="M1029" s="21"/>
      <c r="N1029" s="17"/>
      <c r="O1029" s="17"/>
      <c r="P1029" s="17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</row>
    <row r="1030" spans="1:43" s="15" customFormat="1" ht="36" customHeight="1" thickTop="1" thickBot="1" x14ac:dyDescent="0.35">
      <c r="A1030" s="10"/>
      <c r="B1030" s="115"/>
      <c r="C1030" s="11"/>
      <c r="D1030" s="12"/>
      <c r="E1030" s="13"/>
      <c r="F1030" s="13"/>
      <c r="G1030" s="11"/>
      <c r="H1030" s="252"/>
      <c r="I1030" s="23"/>
      <c r="L1030" s="11"/>
      <c r="M1030" s="14"/>
      <c r="N1030" s="11"/>
      <c r="O1030" s="11"/>
      <c r="P1030" s="11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</row>
    <row r="1031" spans="1:43" s="22" customFormat="1" ht="36" customHeight="1" thickTop="1" thickBot="1" x14ac:dyDescent="0.35">
      <c r="A1031" s="16"/>
      <c r="B1031" s="80"/>
      <c r="C1031" s="17"/>
      <c r="D1031" s="18"/>
      <c r="E1031" s="19"/>
      <c r="F1031" s="19"/>
      <c r="G1031" s="17"/>
      <c r="H1031" s="81"/>
      <c r="I1031" s="20"/>
      <c r="L1031" s="17"/>
      <c r="M1031" s="21"/>
      <c r="N1031" s="17"/>
      <c r="O1031" s="17"/>
      <c r="P1031" s="17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</row>
    <row r="1032" spans="1:43" s="15" customFormat="1" ht="36" customHeight="1" thickTop="1" thickBot="1" x14ac:dyDescent="0.35">
      <c r="A1032" s="10"/>
      <c r="B1032" s="115"/>
      <c r="C1032" s="11"/>
      <c r="D1032" s="12"/>
      <c r="E1032" s="13"/>
      <c r="F1032" s="13"/>
      <c r="G1032" s="11"/>
      <c r="H1032" s="252"/>
      <c r="I1032" s="23"/>
      <c r="L1032" s="11"/>
      <c r="M1032" s="14"/>
      <c r="N1032" s="11"/>
      <c r="O1032" s="11"/>
      <c r="P1032" s="11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</row>
    <row r="1033" spans="1:43" s="22" customFormat="1" ht="36" customHeight="1" thickTop="1" thickBot="1" x14ac:dyDescent="0.35">
      <c r="A1033" s="16"/>
      <c r="B1033" s="80"/>
      <c r="C1033" s="17"/>
      <c r="D1033" s="18"/>
      <c r="E1033" s="19"/>
      <c r="F1033" s="19"/>
      <c r="G1033" s="17"/>
      <c r="H1033" s="81"/>
      <c r="I1033" s="20"/>
      <c r="L1033" s="17"/>
      <c r="M1033" s="21"/>
      <c r="N1033" s="17"/>
      <c r="O1033" s="17"/>
      <c r="P1033" s="17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</row>
    <row r="1034" spans="1:43" s="15" customFormat="1" ht="36" customHeight="1" thickTop="1" thickBot="1" x14ac:dyDescent="0.35">
      <c r="A1034" s="10"/>
      <c r="B1034" s="115"/>
      <c r="C1034" s="11"/>
      <c r="D1034" s="12"/>
      <c r="E1034" s="13"/>
      <c r="F1034" s="13"/>
      <c r="G1034" s="11"/>
      <c r="H1034" s="252"/>
      <c r="I1034" s="23"/>
      <c r="L1034" s="11"/>
      <c r="M1034" s="14"/>
      <c r="N1034" s="11"/>
      <c r="O1034" s="11"/>
      <c r="P1034" s="11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</row>
    <row r="1035" spans="1:43" s="22" customFormat="1" ht="36" customHeight="1" thickTop="1" thickBot="1" x14ac:dyDescent="0.35">
      <c r="A1035" s="16"/>
      <c r="B1035" s="80"/>
      <c r="C1035" s="17"/>
      <c r="D1035" s="18"/>
      <c r="E1035" s="19"/>
      <c r="F1035" s="19"/>
      <c r="G1035" s="17"/>
      <c r="H1035" s="81"/>
      <c r="I1035" s="20"/>
      <c r="L1035" s="17"/>
      <c r="M1035" s="21"/>
      <c r="N1035" s="17"/>
      <c r="O1035" s="17"/>
      <c r="P1035" s="17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</row>
    <row r="1036" spans="1:43" s="15" customFormat="1" ht="36" customHeight="1" thickTop="1" thickBot="1" x14ac:dyDescent="0.35">
      <c r="A1036" s="10"/>
      <c r="B1036" s="115"/>
      <c r="C1036" s="11"/>
      <c r="D1036" s="12"/>
      <c r="E1036" s="13"/>
      <c r="F1036" s="13"/>
      <c r="G1036" s="11"/>
      <c r="H1036" s="252"/>
      <c r="I1036" s="23"/>
      <c r="L1036" s="11"/>
      <c r="M1036" s="14"/>
      <c r="N1036" s="11"/>
      <c r="O1036" s="11"/>
      <c r="P1036" s="11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</row>
    <row r="1037" spans="1:43" s="22" customFormat="1" ht="36" customHeight="1" thickTop="1" thickBot="1" x14ac:dyDescent="0.35">
      <c r="A1037" s="16"/>
      <c r="B1037" s="80"/>
      <c r="C1037" s="17"/>
      <c r="D1037" s="18"/>
      <c r="E1037" s="19"/>
      <c r="F1037" s="19"/>
      <c r="G1037" s="17"/>
      <c r="H1037" s="81"/>
      <c r="I1037" s="20"/>
      <c r="L1037" s="17"/>
      <c r="M1037" s="21"/>
      <c r="N1037" s="17"/>
      <c r="O1037" s="17"/>
      <c r="P1037" s="17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</row>
    <row r="1038" spans="1:43" s="15" customFormat="1" ht="36" customHeight="1" thickTop="1" thickBot="1" x14ac:dyDescent="0.35">
      <c r="A1038" s="10"/>
      <c r="B1038" s="115"/>
      <c r="C1038" s="11"/>
      <c r="D1038" s="12"/>
      <c r="E1038" s="13"/>
      <c r="F1038" s="13"/>
      <c r="G1038" s="11"/>
      <c r="H1038" s="252"/>
      <c r="I1038" s="23"/>
      <c r="L1038" s="11"/>
      <c r="M1038" s="14"/>
      <c r="N1038" s="11"/>
      <c r="O1038" s="11"/>
      <c r="P1038" s="11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</row>
    <row r="1039" spans="1:43" s="22" customFormat="1" ht="36" customHeight="1" thickTop="1" thickBot="1" x14ac:dyDescent="0.35">
      <c r="A1039" s="16"/>
      <c r="B1039" s="80"/>
      <c r="C1039" s="17"/>
      <c r="D1039" s="18"/>
      <c r="E1039" s="19"/>
      <c r="F1039" s="19"/>
      <c r="G1039" s="17"/>
      <c r="H1039" s="81"/>
      <c r="I1039" s="20"/>
      <c r="L1039" s="17"/>
      <c r="M1039" s="21"/>
      <c r="N1039" s="17"/>
      <c r="O1039" s="17"/>
      <c r="P1039" s="17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</row>
    <row r="1040" spans="1:43" s="15" customFormat="1" ht="36" customHeight="1" thickTop="1" thickBot="1" x14ac:dyDescent="0.35">
      <c r="A1040" s="10"/>
      <c r="B1040" s="115"/>
      <c r="C1040" s="11"/>
      <c r="D1040" s="12"/>
      <c r="E1040" s="13"/>
      <c r="F1040" s="13"/>
      <c r="G1040" s="11"/>
      <c r="H1040" s="252"/>
      <c r="I1040" s="23"/>
      <c r="L1040" s="11"/>
      <c r="M1040" s="14"/>
      <c r="N1040" s="11"/>
      <c r="O1040" s="11"/>
      <c r="P1040" s="11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</row>
    <row r="1041" spans="1:43" s="22" customFormat="1" ht="36" customHeight="1" thickTop="1" thickBot="1" x14ac:dyDescent="0.35">
      <c r="A1041" s="16"/>
      <c r="B1041" s="80"/>
      <c r="C1041" s="17"/>
      <c r="D1041" s="18"/>
      <c r="E1041" s="19"/>
      <c r="F1041" s="19"/>
      <c r="G1041" s="17"/>
      <c r="H1041" s="81"/>
      <c r="I1041" s="20"/>
      <c r="L1041" s="17"/>
      <c r="M1041" s="21"/>
      <c r="N1041" s="17"/>
      <c r="O1041" s="17"/>
      <c r="P1041" s="17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</row>
    <row r="1042" spans="1:43" s="15" customFormat="1" ht="36" customHeight="1" thickTop="1" thickBot="1" x14ac:dyDescent="0.35">
      <c r="A1042" s="10"/>
      <c r="B1042" s="115"/>
      <c r="C1042" s="11"/>
      <c r="D1042" s="12"/>
      <c r="E1042" s="13"/>
      <c r="F1042" s="13"/>
      <c r="G1042" s="11"/>
      <c r="H1042" s="252"/>
      <c r="I1042" s="23"/>
      <c r="L1042" s="11"/>
      <c r="M1042" s="14"/>
      <c r="N1042" s="11"/>
      <c r="O1042" s="11"/>
      <c r="P1042" s="11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</row>
    <row r="1043" spans="1:43" s="22" customFormat="1" ht="36" customHeight="1" thickTop="1" thickBot="1" x14ac:dyDescent="0.35">
      <c r="A1043" s="16"/>
      <c r="B1043" s="80"/>
      <c r="C1043" s="17"/>
      <c r="D1043" s="18"/>
      <c r="E1043" s="19"/>
      <c r="F1043" s="19"/>
      <c r="G1043" s="17"/>
      <c r="H1043" s="81"/>
      <c r="I1043" s="20"/>
      <c r="L1043" s="17"/>
      <c r="M1043" s="21"/>
      <c r="N1043" s="17"/>
      <c r="O1043" s="17"/>
      <c r="P1043" s="17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</row>
    <row r="1044" spans="1:43" s="15" customFormat="1" ht="36" customHeight="1" thickTop="1" thickBot="1" x14ac:dyDescent="0.35">
      <c r="A1044" s="10"/>
      <c r="B1044" s="115"/>
      <c r="C1044" s="11"/>
      <c r="D1044" s="12"/>
      <c r="E1044" s="13"/>
      <c r="F1044" s="13"/>
      <c r="G1044" s="11"/>
      <c r="H1044" s="252"/>
      <c r="I1044" s="23"/>
      <c r="L1044" s="11"/>
      <c r="M1044" s="14"/>
      <c r="N1044" s="11"/>
      <c r="O1044" s="11"/>
      <c r="P1044" s="11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</row>
    <row r="1045" spans="1:43" s="22" customFormat="1" ht="36" customHeight="1" thickTop="1" thickBot="1" x14ac:dyDescent="0.35">
      <c r="A1045" s="16"/>
      <c r="B1045" s="80"/>
      <c r="C1045" s="17"/>
      <c r="D1045" s="18"/>
      <c r="E1045" s="19"/>
      <c r="F1045" s="19"/>
      <c r="G1045" s="17"/>
      <c r="H1045" s="81"/>
      <c r="I1045" s="20"/>
      <c r="L1045" s="17"/>
      <c r="M1045" s="21"/>
      <c r="N1045" s="17"/>
      <c r="O1045" s="17"/>
      <c r="P1045" s="17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</row>
    <row r="1046" spans="1:43" s="15" customFormat="1" ht="36" customHeight="1" thickTop="1" thickBot="1" x14ac:dyDescent="0.35">
      <c r="A1046" s="10"/>
      <c r="B1046" s="115"/>
      <c r="C1046" s="11"/>
      <c r="D1046" s="12"/>
      <c r="E1046" s="13"/>
      <c r="F1046" s="13"/>
      <c r="G1046" s="11"/>
      <c r="H1046" s="252"/>
      <c r="I1046" s="23"/>
      <c r="L1046" s="11"/>
      <c r="M1046" s="14"/>
      <c r="N1046" s="11"/>
      <c r="O1046" s="11"/>
      <c r="P1046" s="11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</row>
    <row r="1047" spans="1:43" s="22" customFormat="1" ht="36" customHeight="1" thickTop="1" thickBot="1" x14ac:dyDescent="0.35">
      <c r="A1047" s="16"/>
      <c r="B1047" s="80"/>
      <c r="C1047" s="17"/>
      <c r="D1047" s="18"/>
      <c r="E1047" s="19"/>
      <c r="F1047" s="19"/>
      <c r="G1047" s="17"/>
      <c r="H1047" s="81"/>
      <c r="I1047" s="20"/>
      <c r="L1047" s="17"/>
      <c r="M1047" s="21"/>
      <c r="N1047" s="17"/>
      <c r="O1047" s="17"/>
      <c r="P1047" s="17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</row>
    <row r="1048" spans="1:43" s="15" customFormat="1" ht="36" customHeight="1" thickTop="1" thickBot="1" x14ac:dyDescent="0.35">
      <c r="A1048" s="10"/>
      <c r="B1048" s="115"/>
      <c r="C1048" s="11"/>
      <c r="D1048" s="12"/>
      <c r="E1048" s="13"/>
      <c r="F1048" s="13"/>
      <c r="G1048" s="11"/>
      <c r="H1048" s="252"/>
      <c r="I1048" s="23"/>
      <c r="L1048" s="11"/>
      <c r="M1048" s="14"/>
      <c r="N1048" s="11"/>
      <c r="O1048" s="11"/>
      <c r="P1048" s="11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</row>
    <row r="1049" spans="1:43" s="22" customFormat="1" ht="36" customHeight="1" thickTop="1" thickBot="1" x14ac:dyDescent="0.35">
      <c r="A1049" s="16"/>
      <c r="B1049" s="80"/>
      <c r="C1049" s="17"/>
      <c r="D1049" s="18"/>
      <c r="E1049" s="19"/>
      <c r="F1049" s="19"/>
      <c r="G1049" s="17"/>
      <c r="H1049" s="81"/>
      <c r="I1049" s="20"/>
      <c r="L1049" s="17"/>
      <c r="M1049" s="21"/>
      <c r="N1049" s="17"/>
      <c r="O1049" s="17"/>
      <c r="P1049" s="17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</row>
    <row r="1050" spans="1:43" s="15" customFormat="1" ht="36" customHeight="1" thickTop="1" thickBot="1" x14ac:dyDescent="0.35">
      <c r="A1050" s="10"/>
      <c r="B1050" s="115"/>
      <c r="C1050" s="11"/>
      <c r="D1050" s="12"/>
      <c r="E1050" s="13"/>
      <c r="F1050" s="13"/>
      <c r="G1050" s="11"/>
      <c r="H1050" s="252"/>
      <c r="I1050" s="23"/>
      <c r="L1050" s="11"/>
      <c r="M1050" s="14"/>
      <c r="N1050" s="11"/>
      <c r="O1050" s="11"/>
      <c r="P1050" s="11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</row>
    <row r="1051" spans="1:43" s="22" customFormat="1" ht="36" customHeight="1" thickTop="1" thickBot="1" x14ac:dyDescent="0.35">
      <c r="A1051" s="16"/>
      <c r="B1051" s="80"/>
      <c r="C1051" s="17"/>
      <c r="D1051" s="18"/>
      <c r="E1051" s="19"/>
      <c r="F1051" s="19"/>
      <c r="G1051" s="17"/>
      <c r="H1051" s="81"/>
      <c r="I1051" s="20"/>
      <c r="L1051" s="17"/>
      <c r="M1051" s="21"/>
      <c r="N1051" s="17"/>
      <c r="O1051" s="17"/>
      <c r="P1051" s="17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</row>
    <row r="1052" spans="1:43" s="15" customFormat="1" ht="36" customHeight="1" thickTop="1" thickBot="1" x14ac:dyDescent="0.35">
      <c r="A1052" s="10"/>
      <c r="B1052" s="115"/>
      <c r="C1052" s="11"/>
      <c r="D1052" s="12"/>
      <c r="E1052" s="13"/>
      <c r="F1052" s="13"/>
      <c r="G1052" s="11"/>
      <c r="H1052" s="252"/>
      <c r="I1052" s="23"/>
      <c r="L1052" s="11"/>
      <c r="M1052" s="14"/>
      <c r="N1052" s="11"/>
      <c r="O1052" s="11"/>
      <c r="P1052" s="11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</row>
    <row r="1053" spans="1:43" s="22" customFormat="1" ht="36" customHeight="1" thickTop="1" thickBot="1" x14ac:dyDescent="0.35">
      <c r="A1053" s="16"/>
      <c r="B1053" s="80"/>
      <c r="C1053" s="17"/>
      <c r="D1053" s="18"/>
      <c r="E1053" s="19"/>
      <c r="F1053" s="19"/>
      <c r="G1053" s="17"/>
      <c r="H1053" s="81"/>
      <c r="I1053" s="20"/>
      <c r="L1053" s="17"/>
      <c r="M1053" s="21"/>
      <c r="N1053" s="17"/>
      <c r="O1053" s="17"/>
      <c r="P1053" s="17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</row>
    <row r="1054" spans="1:43" s="15" customFormat="1" ht="36" customHeight="1" thickTop="1" thickBot="1" x14ac:dyDescent="0.35">
      <c r="A1054" s="10"/>
      <c r="B1054" s="115"/>
      <c r="C1054" s="11"/>
      <c r="D1054" s="12"/>
      <c r="E1054" s="13"/>
      <c r="F1054" s="13"/>
      <c r="G1054" s="11"/>
      <c r="H1054" s="252"/>
      <c r="I1054" s="23"/>
      <c r="L1054" s="11"/>
      <c r="M1054" s="14"/>
      <c r="N1054" s="11"/>
      <c r="O1054" s="11"/>
      <c r="P1054" s="11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</row>
    <row r="1055" spans="1:43" s="22" customFormat="1" ht="36" customHeight="1" thickTop="1" thickBot="1" x14ac:dyDescent="0.35">
      <c r="A1055" s="16"/>
      <c r="B1055" s="80"/>
      <c r="C1055" s="17"/>
      <c r="D1055" s="18"/>
      <c r="E1055" s="19"/>
      <c r="F1055" s="19"/>
      <c r="G1055" s="17"/>
      <c r="H1055" s="81"/>
      <c r="I1055" s="20"/>
      <c r="L1055" s="17"/>
      <c r="M1055" s="21"/>
      <c r="N1055" s="17"/>
      <c r="O1055" s="17"/>
      <c r="P1055" s="17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</row>
    <row r="1056" spans="1:43" s="15" customFormat="1" ht="36" customHeight="1" thickTop="1" thickBot="1" x14ac:dyDescent="0.35">
      <c r="A1056" s="10"/>
      <c r="B1056" s="115"/>
      <c r="C1056" s="11"/>
      <c r="D1056" s="12"/>
      <c r="E1056" s="13"/>
      <c r="F1056" s="13"/>
      <c r="G1056" s="11"/>
      <c r="H1056" s="252"/>
      <c r="I1056" s="23"/>
      <c r="L1056" s="11"/>
      <c r="M1056" s="14"/>
      <c r="N1056" s="11"/>
      <c r="O1056" s="11"/>
      <c r="P1056" s="11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</row>
    <row r="1057" spans="1:43" s="22" customFormat="1" ht="36" customHeight="1" thickTop="1" thickBot="1" x14ac:dyDescent="0.35">
      <c r="A1057" s="16"/>
      <c r="B1057" s="80"/>
      <c r="C1057" s="17"/>
      <c r="D1057" s="18"/>
      <c r="E1057" s="19"/>
      <c r="F1057" s="19"/>
      <c r="G1057" s="17"/>
      <c r="H1057" s="81"/>
      <c r="I1057" s="20"/>
      <c r="L1057" s="17"/>
      <c r="M1057" s="21"/>
      <c r="N1057" s="17"/>
      <c r="O1057" s="17"/>
      <c r="P1057" s="17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</row>
    <row r="1058" spans="1:43" s="15" customFormat="1" ht="36" customHeight="1" thickTop="1" thickBot="1" x14ac:dyDescent="0.35">
      <c r="A1058" s="10"/>
      <c r="B1058" s="115"/>
      <c r="C1058" s="11"/>
      <c r="D1058" s="12"/>
      <c r="E1058" s="13"/>
      <c r="F1058" s="13"/>
      <c r="G1058" s="11"/>
      <c r="H1058" s="252"/>
      <c r="I1058" s="23"/>
      <c r="L1058" s="11"/>
      <c r="M1058" s="14"/>
      <c r="N1058" s="11"/>
      <c r="O1058" s="11"/>
      <c r="P1058" s="11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</row>
    <row r="1059" spans="1:43" s="22" customFormat="1" ht="36" customHeight="1" thickTop="1" thickBot="1" x14ac:dyDescent="0.35">
      <c r="A1059" s="16"/>
      <c r="B1059" s="80"/>
      <c r="C1059" s="17"/>
      <c r="D1059" s="18"/>
      <c r="E1059" s="19"/>
      <c r="F1059" s="19"/>
      <c r="G1059" s="17"/>
      <c r="H1059" s="81"/>
      <c r="I1059" s="20"/>
      <c r="L1059" s="17"/>
      <c r="M1059" s="21"/>
      <c r="N1059" s="17"/>
      <c r="O1059" s="17"/>
      <c r="P1059" s="17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</row>
    <row r="1060" spans="1:43" s="15" customFormat="1" ht="36" customHeight="1" thickTop="1" thickBot="1" x14ac:dyDescent="0.35">
      <c r="A1060" s="10"/>
      <c r="B1060" s="115"/>
      <c r="C1060" s="11"/>
      <c r="D1060" s="12"/>
      <c r="E1060" s="13"/>
      <c r="F1060" s="13"/>
      <c r="G1060" s="11"/>
      <c r="H1060" s="252"/>
      <c r="I1060" s="23"/>
      <c r="L1060" s="11"/>
      <c r="M1060" s="14"/>
      <c r="N1060" s="11"/>
      <c r="O1060" s="11"/>
      <c r="P1060" s="11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</row>
    <row r="1061" spans="1:43" s="22" customFormat="1" ht="36" customHeight="1" thickTop="1" thickBot="1" x14ac:dyDescent="0.35">
      <c r="A1061" s="16"/>
      <c r="B1061" s="80"/>
      <c r="C1061" s="17"/>
      <c r="D1061" s="18"/>
      <c r="E1061" s="19"/>
      <c r="F1061" s="19"/>
      <c r="G1061" s="17"/>
      <c r="H1061" s="81"/>
      <c r="I1061" s="20"/>
      <c r="L1061" s="17"/>
      <c r="M1061" s="21"/>
      <c r="N1061" s="17"/>
      <c r="O1061" s="17"/>
      <c r="P1061" s="17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</row>
    <row r="1062" spans="1:43" s="15" customFormat="1" ht="36" customHeight="1" thickTop="1" thickBot="1" x14ac:dyDescent="0.35">
      <c r="A1062" s="10"/>
      <c r="B1062" s="115"/>
      <c r="C1062" s="11"/>
      <c r="D1062" s="12"/>
      <c r="E1062" s="13"/>
      <c r="F1062" s="13"/>
      <c r="G1062" s="11"/>
      <c r="H1062" s="252"/>
      <c r="I1062" s="23"/>
      <c r="L1062" s="11"/>
      <c r="M1062" s="14"/>
      <c r="N1062" s="11"/>
      <c r="O1062" s="11"/>
      <c r="P1062" s="11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</row>
    <row r="1063" spans="1:43" s="22" customFormat="1" ht="36" customHeight="1" thickTop="1" thickBot="1" x14ac:dyDescent="0.35">
      <c r="A1063" s="16"/>
      <c r="B1063" s="80"/>
      <c r="C1063" s="17"/>
      <c r="D1063" s="18"/>
      <c r="E1063" s="19"/>
      <c r="F1063" s="19"/>
      <c r="G1063" s="17"/>
      <c r="H1063" s="81"/>
      <c r="I1063" s="20"/>
      <c r="L1063" s="17"/>
      <c r="M1063" s="21"/>
      <c r="N1063" s="17"/>
      <c r="O1063" s="17"/>
      <c r="P1063" s="17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</row>
    <row r="1064" spans="1:43" s="15" customFormat="1" ht="36" customHeight="1" thickTop="1" thickBot="1" x14ac:dyDescent="0.35">
      <c r="A1064" s="10"/>
      <c r="B1064" s="115"/>
      <c r="C1064" s="11"/>
      <c r="D1064" s="12"/>
      <c r="E1064" s="13"/>
      <c r="F1064" s="13"/>
      <c r="G1064" s="11"/>
      <c r="H1064" s="252"/>
      <c r="I1064" s="23"/>
      <c r="L1064" s="11"/>
      <c r="M1064" s="14"/>
      <c r="N1064" s="11"/>
      <c r="O1064" s="11"/>
      <c r="P1064" s="11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</row>
    <row r="1065" spans="1:43" s="22" customFormat="1" ht="36" customHeight="1" thickTop="1" thickBot="1" x14ac:dyDescent="0.35">
      <c r="A1065" s="16"/>
      <c r="B1065" s="80"/>
      <c r="C1065" s="17"/>
      <c r="D1065" s="18"/>
      <c r="E1065" s="19"/>
      <c r="F1065" s="19"/>
      <c r="G1065" s="17"/>
      <c r="H1065" s="81"/>
      <c r="I1065" s="20"/>
      <c r="L1065" s="17"/>
      <c r="M1065" s="21"/>
      <c r="N1065" s="17"/>
      <c r="O1065" s="17"/>
      <c r="P1065" s="17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</row>
    <row r="1066" spans="1:43" s="15" customFormat="1" ht="36" customHeight="1" thickTop="1" thickBot="1" x14ac:dyDescent="0.35">
      <c r="A1066" s="10"/>
      <c r="B1066" s="115"/>
      <c r="C1066" s="11"/>
      <c r="D1066" s="12"/>
      <c r="E1066" s="13"/>
      <c r="F1066" s="13"/>
      <c r="G1066" s="11"/>
      <c r="H1066" s="252"/>
      <c r="I1066" s="23"/>
      <c r="L1066" s="11"/>
      <c r="M1066" s="14"/>
      <c r="N1066" s="11"/>
      <c r="O1066" s="11"/>
      <c r="P1066" s="11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</row>
    <row r="1067" spans="1:43" s="22" customFormat="1" ht="36" customHeight="1" thickTop="1" thickBot="1" x14ac:dyDescent="0.35">
      <c r="A1067" s="16"/>
      <c r="B1067" s="80"/>
      <c r="C1067" s="17"/>
      <c r="D1067" s="18"/>
      <c r="E1067" s="19"/>
      <c r="F1067" s="19"/>
      <c r="G1067" s="17"/>
      <c r="H1067" s="81"/>
      <c r="I1067" s="20"/>
      <c r="L1067" s="17"/>
      <c r="M1067" s="21"/>
      <c r="N1067" s="17"/>
      <c r="O1067" s="17"/>
      <c r="P1067" s="17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</row>
    <row r="1068" spans="1:43" s="15" customFormat="1" ht="36" customHeight="1" thickTop="1" thickBot="1" x14ac:dyDescent="0.35">
      <c r="A1068" s="10"/>
      <c r="B1068" s="115"/>
      <c r="C1068" s="11"/>
      <c r="D1068" s="12"/>
      <c r="E1068" s="13"/>
      <c r="F1068" s="13"/>
      <c r="G1068" s="11"/>
      <c r="H1068" s="252"/>
      <c r="I1068" s="23"/>
      <c r="L1068" s="11"/>
      <c r="M1068" s="14"/>
      <c r="N1068" s="11"/>
      <c r="O1068" s="11"/>
      <c r="P1068" s="11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</row>
    <row r="1069" spans="1:43" s="22" customFormat="1" ht="36" customHeight="1" thickTop="1" thickBot="1" x14ac:dyDescent="0.35">
      <c r="A1069" s="16"/>
      <c r="B1069" s="80"/>
      <c r="C1069" s="17"/>
      <c r="D1069" s="18"/>
      <c r="E1069" s="19"/>
      <c r="F1069" s="19"/>
      <c r="G1069" s="17"/>
      <c r="H1069" s="81"/>
      <c r="I1069" s="20"/>
      <c r="L1069" s="17"/>
      <c r="M1069" s="21"/>
      <c r="N1069" s="17"/>
      <c r="O1069" s="17"/>
      <c r="P1069" s="17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</row>
    <row r="1070" spans="1:43" s="15" customFormat="1" ht="36" customHeight="1" thickTop="1" thickBot="1" x14ac:dyDescent="0.35">
      <c r="A1070" s="10"/>
      <c r="B1070" s="115"/>
      <c r="C1070" s="11"/>
      <c r="D1070" s="12"/>
      <c r="E1070" s="13"/>
      <c r="F1070" s="13"/>
      <c r="G1070" s="11"/>
      <c r="H1070" s="252"/>
      <c r="I1070" s="23"/>
      <c r="L1070" s="11"/>
      <c r="M1070" s="14"/>
      <c r="N1070" s="11"/>
      <c r="O1070" s="11"/>
      <c r="P1070" s="11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</row>
    <row r="1071" spans="1:43" s="22" customFormat="1" ht="36" customHeight="1" thickTop="1" thickBot="1" x14ac:dyDescent="0.35">
      <c r="A1071" s="16"/>
      <c r="B1071" s="80"/>
      <c r="C1071" s="17"/>
      <c r="D1071" s="18"/>
      <c r="E1071" s="19"/>
      <c r="F1071" s="19"/>
      <c r="G1071" s="17"/>
      <c r="H1071" s="81"/>
      <c r="I1071" s="20"/>
      <c r="L1071" s="17"/>
      <c r="M1071" s="21"/>
      <c r="N1071" s="17"/>
      <c r="O1071" s="17"/>
      <c r="P1071" s="17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</row>
    <row r="1072" spans="1:43" s="15" customFormat="1" ht="36" customHeight="1" thickTop="1" thickBot="1" x14ac:dyDescent="0.35">
      <c r="A1072" s="10"/>
      <c r="B1072" s="115"/>
      <c r="C1072" s="11"/>
      <c r="D1072" s="12"/>
      <c r="E1072" s="13"/>
      <c r="F1072" s="13"/>
      <c r="G1072" s="11"/>
      <c r="H1072" s="252"/>
      <c r="I1072" s="23"/>
      <c r="L1072" s="11"/>
      <c r="M1072" s="14"/>
      <c r="N1072" s="11"/>
      <c r="O1072" s="11"/>
      <c r="P1072" s="11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</row>
    <row r="1073" spans="1:43" s="22" customFormat="1" ht="36" customHeight="1" thickTop="1" thickBot="1" x14ac:dyDescent="0.35">
      <c r="A1073" s="16"/>
      <c r="B1073" s="80"/>
      <c r="C1073" s="17"/>
      <c r="D1073" s="18"/>
      <c r="E1073" s="19"/>
      <c r="F1073" s="19"/>
      <c r="G1073" s="17"/>
      <c r="H1073" s="81"/>
      <c r="I1073" s="20"/>
      <c r="L1073" s="17"/>
      <c r="M1073" s="21"/>
      <c r="N1073" s="17"/>
      <c r="O1073" s="17"/>
      <c r="P1073" s="17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</row>
    <row r="1074" spans="1:43" s="15" customFormat="1" ht="36" customHeight="1" thickTop="1" thickBot="1" x14ac:dyDescent="0.35">
      <c r="A1074" s="10"/>
      <c r="B1074" s="115"/>
      <c r="C1074" s="11"/>
      <c r="D1074" s="12"/>
      <c r="E1074" s="13"/>
      <c r="F1074" s="13"/>
      <c r="G1074" s="11"/>
      <c r="H1074" s="252"/>
      <c r="I1074" s="23"/>
      <c r="L1074" s="11"/>
      <c r="M1074" s="14"/>
      <c r="N1074" s="11"/>
      <c r="O1074" s="11"/>
      <c r="P1074" s="11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</row>
    <row r="1075" spans="1:43" s="22" customFormat="1" ht="36" customHeight="1" thickTop="1" thickBot="1" x14ac:dyDescent="0.35">
      <c r="A1075" s="16"/>
      <c r="B1075" s="80"/>
      <c r="C1075" s="17"/>
      <c r="D1075" s="18"/>
      <c r="E1075" s="19"/>
      <c r="F1075" s="19"/>
      <c r="G1075" s="17"/>
      <c r="H1075" s="81"/>
      <c r="I1075" s="20"/>
      <c r="L1075" s="17"/>
      <c r="M1075" s="21"/>
      <c r="N1075" s="17"/>
      <c r="O1075" s="17"/>
      <c r="P1075" s="17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</row>
    <row r="1076" spans="1:43" s="15" customFormat="1" ht="36" customHeight="1" thickTop="1" thickBot="1" x14ac:dyDescent="0.35">
      <c r="A1076" s="10"/>
      <c r="B1076" s="115"/>
      <c r="C1076" s="11"/>
      <c r="D1076" s="12"/>
      <c r="E1076" s="13"/>
      <c r="F1076" s="13"/>
      <c r="G1076" s="11"/>
      <c r="H1076" s="252"/>
      <c r="I1076" s="23"/>
      <c r="L1076" s="11"/>
      <c r="M1076" s="14"/>
      <c r="N1076" s="11"/>
      <c r="O1076" s="11"/>
      <c r="P1076" s="11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</row>
    <row r="1077" spans="1:43" s="22" customFormat="1" ht="36" customHeight="1" thickTop="1" thickBot="1" x14ac:dyDescent="0.35">
      <c r="A1077" s="16"/>
      <c r="B1077" s="80"/>
      <c r="C1077" s="17"/>
      <c r="D1077" s="18"/>
      <c r="E1077" s="19"/>
      <c r="F1077" s="19"/>
      <c r="G1077" s="17"/>
      <c r="H1077" s="81"/>
      <c r="I1077" s="20"/>
      <c r="L1077" s="17"/>
      <c r="M1077" s="21"/>
      <c r="N1077" s="17"/>
      <c r="O1077" s="17"/>
      <c r="P1077" s="17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</row>
    <row r="1078" spans="1:43" s="15" customFormat="1" ht="36" customHeight="1" thickTop="1" thickBot="1" x14ac:dyDescent="0.35">
      <c r="A1078" s="10"/>
      <c r="B1078" s="115"/>
      <c r="C1078" s="11"/>
      <c r="D1078" s="12"/>
      <c r="E1078" s="13"/>
      <c r="F1078" s="13"/>
      <c r="G1078" s="11"/>
      <c r="H1078" s="252"/>
      <c r="I1078" s="23"/>
      <c r="L1078" s="11"/>
      <c r="M1078" s="14"/>
      <c r="N1078" s="11"/>
      <c r="O1078" s="11"/>
      <c r="P1078" s="11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</row>
    <row r="1079" spans="1:43" s="22" customFormat="1" ht="36" customHeight="1" thickTop="1" thickBot="1" x14ac:dyDescent="0.35">
      <c r="A1079" s="16"/>
      <c r="B1079" s="80"/>
      <c r="C1079" s="17"/>
      <c r="D1079" s="18"/>
      <c r="E1079" s="19"/>
      <c r="F1079" s="19"/>
      <c r="G1079" s="17"/>
      <c r="H1079" s="81"/>
      <c r="I1079" s="20"/>
      <c r="L1079" s="17"/>
      <c r="M1079" s="21"/>
      <c r="N1079" s="17"/>
      <c r="O1079" s="17"/>
      <c r="P1079" s="17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</row>
    <row r="1080" spans="1:43" s="15" customFormat="1" ht="36" customHeight="1" thickTop="1" thickBot="1" x14ac:dyDescent="0.35">
      <c r="A1080" s="10"/>
      <c r="B1080" s="115"/>
      <c r="C1080" s="11"/>
      <c r="D1080" s="12"/>
      <c r="E1080" s="13"/>
      <c r="F1080" s="13"/>
      <c r="G1080" s="11"/>
      <c r="H1080" s="252"/>
      <c r="I1080" s="23"/>
      <c r="L1080" s="11"/>
      <c r="M1080" s="14"/>
      <c r="N1080" s="11"/>
      <c r="O1080" s="11"/>
      <c r="P1080" s="11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</row>
    <row r="1081" spans="1:43" s="22" customFormat="1" ht="36" customHeight="1" thickTop="1" thickBot="1" x14ac:dyDescent="0.35">
      <c r="A1081" s="16"/>
      <c r="B1081" s="80"/>
      <c r="C1081" s="17"/>
      <c r="D1081" s="18"/>
      <c r="E1081" s="19"/>
      <c r="F1081" s="19"/>
      <c r="G1081" s="17"/>
      <c r="H1081" s="81"/>
      <c r="I1081" s="20"/>
      <c r="L1081" s="17"/>
      <c r="M1081" s="21"/>
      <c r="N1081" s="17"/>
      <c r="O1081" s="17"/>
      <c r="P1081" s="17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</row>
    <row r="1082" spans="1:43" s="15" customFormat="1" ht="36" customHeight="1" thickTop="1" thickBot="1" x14ac:dyDescent="0.35">
      <c r="A1082" s="10"/>
      <c r="B1082" s="115"/>
      <c r="C1082" s="11"/>
      <c r="D1082" s="12"/>
      <c r="E1082" s="13"/>
      <c r="F1082" s="13"/>
      <c r="G1082" s="11"/>
      <c r="H1082" s="252"/>
      <c r="I1082" s="23"/>
      <c r="L1082" s="11"/>
      <c r="M1082" s="14"/>
      <c r="N1082" s="11"/>
      <c r="O1082" s="11"/>
      <c r="P1082" s="11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</row>
    <row r="1083" spans="1:43" s="22" customFormat="1" ht="36" customHeight="1" thickTop="1" thickBot="1" x14ac:dyDescent="0.35">
      <c r="A1083" s="16"/>
      <c r="B1083" s="80"/>
      <c r="C1083" s="17"/>
      <c r="D1083" s="18"/>
      <c r="E1083" s="19"/>
      <c r="F1083" s="19"/>
      <c r="G1083" s="17"/>
      <c r="H1083" s="81"/>
      <c r="I1083" s="20"/>
      <c r="L1083" s="17"/>
      <c r="M1083" s="21"/>
      <c r="N1083" s="17"/>
      <c r="O1083" s="17"/>
      <c r="P1083" s="17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</row>
    <row r="1084" spans="1:43" s="15" customFormat="1" ht="36" customHeight="1" thickTop="1" thickBot="1" x14ac:dyDescent="0.35">
      <c r="A1084" s="10"/>
      <c r="B1084" s="115"/>
      <c r="C1084" s="11"/>
      <c r="D1084" s="12"/>
      <c r="E1084" s="13"/>
      <c r="F1084" s="13"/>
      <c r="G1084" s="11"/>
      <c r="H1084" s="252"/>
      <c r="I1084" s="23"/>
      <c r="L1084" s="11"/>
      <c r="M1084" s="14"/>
      <c r="N1084" s="11"/>
      <c r="O1084" s="11"/>
      <c r="P1084" s="11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</row>
    <row r="1085" spans="1:43" s="22" customFormat="1" ht="36" customHeight="1" thickTop="1" thickBot="1" x14ac:dyDescent="0.35">
      <c r="A1085" s="16"/>
      <c r="B1085" s="80"/>
      <c r="C1085" s="17"/>
      <c r="D1085" s="18"/>
      <c r="E1085" s="19"/>
      <c r="F1085" s="19"/>
      <c r="G1085" s="17"/>
      <c r="H1085" s="81"/>
      <c r="I1085" s="20"/>
      <c r="L1085" s="17"/>
      <c r="M1085" s="21"/>
      <c r="N1085" s="17"/>
      <c r="O1085" s="17"/>
      <c r="P1085" s="17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</row>
    <row r="1086" spans="1:43" s="15" customFormat="1" ht="36" customHeight="1" thickTop="1" thickBot="1" x14ac:dyDescent="0.35">
      <c r="A1086" s="10"/>
      <c r="B1086" s="115"/>
      <c r="C1086" s="11"/>
      <c r="D1086" s="12"/>
      <c r="E1086" s="13"/>
      <c r="F1086" s="13"/>
      <c r="G1086" s="11"/>
      <c r="H1086" s="252"/>
      <c r="I1086" s="23"/>
      <c r="L1086" s="11"/>
      <c r="M1086" s="14"/>
      <c r="N1086" s="11"/>
      <c r="O1086" s="11"/>
      <c r="P1086" s="11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</row>
    <row r="1087" spans="1:43" s="22" customFormat="1" ht="36" customHeight="1" thickTop="1" thickBot="1" x14ac:dyDescent="0.35">
      <c r="A1087" s="16"/>
      <c r="B1087" s="80"/>
      <c r="C1087" s="17"/>
      <c r="D1087" s="18"/>
      <c r="E1087" s="19"/>
      <c r="F1087" s="19"/>
      <c r="G1087" s="17"/>
      <c r="H1087" s="81"/>
      <c r="I1087" s="20"/>
      <c r="L1087" s="17"/>
      <c r="M1087" s="21"/>
      <c r="N1087" s="17"/>
      <c r="O1087" s="17"/>
      <c r="P1087" s="17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</row>
    <row r="1088" spans="1:43" s="15" customFormat="1" ht="36" customHeight="1" thickTop="1" thickBot="1" x14ac:dyDescent="0.35">
      <c r="A1088" s="10"/>
      <c r="B1088" s="115"/>
      <c r="C1088" s="11"/>
      <c r="D1088" s="12"/>
      <c r="E1088" s="13"/>
      <c r="F1088" s="13"/>
      <c r="G1088" s="11"/>
      <c r="H1088" s="252"/>
      <c r="I1088" s="23"/>
      <c r="L1088" s="11"/>
      <c r="M1088" s="14"/>
      <c r="N1088" s="11"/>
      <c r="O1088" s="11"/>
      <c r="P1088" s="11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</row>
    <row r="1089" spans="1:43" s="22" customFormat="1" ht="36" customHeight="1" thickTop="1" thickBot="1" x14ac:dyDescent="0.35">
      <c r="A1089" s="16"/>
      <c r="B1089" s="80"/>
      <c r="C1089" s="17"/>
      <c r="D1089" s="18"/>
      <c r="E1089" s="19"/>
      <c r="F1089" s="19"/>
      <c r="G1089" s="17"/>
      <c r="H1089" s="81"/>
      <c r="I1089" s="20"/>
      <c r="L1089" s="17"/>
      <c r="M1089" s="21"/>
      <c r="N1089" s="17"/>
      <c r="O1089" s="17"/>
      <c r="P1089" s="17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</row>
    <row r="1090" spans="1:43" s="15" customFormat="1" ht="36" customHeight="1" thickTop="1" thickBot="1" x14ac:dyDescent="0.35">
      <c r="A1090" s="10"/>
      <c r="B1090" s="115"/>
      <c r="C1090" s="11"/>
      <c r="D1090" s="12"/>
      <c r="E1090" s="13"/>
      <c r="F1090" s="13"/>
      <c r="G1090" s="11"/>
      <c r="H1090" s="252"/>
      <c r="I1090" s="23"/>
      <c r="L1090" s="11"/>
      <c r="M1090" s="14"/>
      <c r="N1090" s="11"/>
      <c r="O1090" s="11"/>
      <c r="P1090" s="11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</row>
    <row r="1091" spans="1:43" s="22" customFormat="1" ht="36" customHeight="1" thickTop="1" thickBot="1" x14ac:dyDescent="0.35">
      <c r="A1091" s="16"/>
      <c r="B1091" s="80"/>
      <c r="C1091" s="17"/>
      <c r="D1091" s="18"/>
      <c r="E1091" s="19"/>
      <c r="F1091" s="19"/>
      <c r="G1091" s="17"/>
      <c r="H1091" s="81"/>
      <c r="I1091" s="20"/>
      <c r="L1091" s="17"/>
      <c r="M1091" s="21"/>
      <c r="N1091" s="17"/>
      <c r="O1091" s="17"/>
      <c r="P1091" s="17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</row>
    <row r="1092" spans="1:43" s="15" customFormat="1" ht="36" customHeight="1" thickTop="1" thickBot="1" x14ac:dyDescent="0.35">
      <c r="A1092" s="10"/>
      <c r="B1092" s="115"/>
      <c r="C1092" s="11"/>
      <c r="D1092" s="12"/>
      <c r="E1092" s="13"/>
      <c r="F1092" s="13"/>
      <c r="G1092" s="11"/>
      <c r="H1092" s="252"/>
      <c r="I1092" s="23"/>
      <c r="L1092" s="11"/>
      <c r="M1092" s="14"/>
      <c r="N1092" s="11"/>
      <c r="O1092" s="11"/>
      <c r="P1092" s="11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</row>
    <row r="1093" spans="1:43" s="22" customFormat="1" ht="36" customHeight="1" thickTop="1" thickBot="1" x14ac:dyDescent="0.35">
      <c r="A1093" s="16"/>
      <c r="B1093" s="80"/>
      <c r="C1093" s="17"/>
      <c r="D1093" s="18"/>
      <c r="E1093" s="19"/>
      <c r="F1093" s="19"/>
      <c r="G1093" s="17"/>
      <c r="H1093" s="81"/>
      <c r="I1093" s="20"/>
      <c r="L1093" s="17"/>
      <c r="M1093" s="21"/>
      <c r="N1093" s="17"/>
      <c r="O1093" s="17"/>
      <c r="P1093" s="17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</row>
    <row r="1094" spans="1:43" s="15" customFormat="1" ht="36" customHeight="1" thickTop="1" thickBot="1" x14ac:dyDescent="0.35">
      <c r="A1094" s="10"/>
      <c r="B1094" s="115"/>
      <c r="C1094" s="11"/>
      <c r="D1094" s="12"/>
      <c r="E1094" s="13"/>
      <c r="F1094" s="13"/>
      <c r="G1094" s="11"/>
      <c r="H1094" s="252"/>
      <c r="I1094" s="23"/>
      <c r="L1094" s="11"/>
      <c r="M1094" s="14"/>
      <c r="N1094" s="11"/>
      <c r="O1094" s="11"/>
      <c r="P1094" s="11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</row>
    <row r="1095" spans="1:43" s="22" customFormat="1" ht="36" customHeight="1" thickTop="1" thickBot="1" x14ac:dyDescent="0.35">
      <c r="A1095" s="16"/>
      <c r="B1095" s="80"/>
      <c r="C1095" s="17"/>
      <c r="D1095" s="18"/>
      <c r="E1095" s="19"/>
      <c r="F1095" s="19"/>
      <c r="G1095" s="17"/>
      <c r="H1095" s="81"/>
      <c r="I1095" s="20"/>
      <c r="L1095" s="17"/>
      <c r="M1095" s="21"/>
      <c r="N1095" s="17"/>
      <c r="O1095" s="17"/>
      <c r="P1095" s="17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</row>
    <row r="1096" spans="1:43" s="15" customFormat="1" ht="36" customHeight="1" thickTop="1" thickBot="1" x14ac:dyDescent="0.35">
      <c r="A1096" s="10"/>
      <c r="B1096" s="115"/>
      <c r="C1096" s="11"/>
      <c r="D1096" s="12"/>
      <c r="E1096" s="13"/>
      <c r="F1096" s="13"/>
      <c r="G1096" s="11"/>
      <c r="H1096" s="252"/>
      <c r="I1096" s="23"/>
      <c r="L1096" s="11"/>
      <c r="M1096" s="14"/>
      <c r="N1096" s="11"/>
      <c r="O1096" s="11"/>
      <c r="P1096" s="11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</row>
    <row r="1097" spans="1:43" s="22" customFormat="1" ht="36" customHeight="1" thickTop="1" thickBot="1" x14ac:dyDescent="0.35">
      <c r="A1097" s="80"/>
      <c r="B1097" s="80"/>
      <c r="C1097" s="17"/>
      <c r="D1097" s="18"/>
      <c r="E1097" s="19"/>
      <c r="F1097" s="19"/>
      <c r="G1097" s="17"/>
      <c r="H1097" s="81"/>
      <c r="I1097" s="20"/>
      <c r="L1097" s="17"/>
      <c r="M1097" s="21"/>
      <c r="N1097" s="17"/>
      <c r="O1097" s="17"/>
      <c r="P1097" s="17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</row>
    <row r="1098" spans="1:43" s="15" customFormat="1" ht="36" customHeight="1" thickTop="1" thickBot="1" x14ac:dyDescent="0.35">
      <c r="A1098" s="80"/>
      <c r="B1098" s="80"/>
      <c r="C1098" s="11"/>
      <c r="D1098" s="12"/>
      <c r="E1098" s="13"/>
      <c r="F1098" s="13"/>
      <c r="G1098" s="11"/>
      <c r="H1098" s="252"/>
      <c r="I1098" s="23"/>
      <c r="L1098" s="11"/>
      <c r="M1098" s="14"/>
      <c r="N1098" s="11"/>
      <c r="O1098" s="11"/>
      <c r="P1098" s="11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  <row r="1099" spans="1:43" s="22" customFormat="1" ht="36" customHeight="1" thickTop="1" thickBot="1" x14ac:dyDescent="0.35">
      <c r="A1099" s="80"/>
      <c r="B1099" s="80"/>
      <c r="C1099" s="17"/>
      <c r="D1099" s="18"/>
      <c r="E1099" s="19"/>
      <c r="F1099" s="19"/>
      <c r="G1099" s="17"/>
      <c r="H1099" s="81"/>
      <c r="I1099" s="20"/>
      <c r="L1099" s="17"/>
      <c r="M1099" s="21"/>
      <c r="N1099" s="17"/>
      <c r="O1099" s="17"/>
      <c r="P1099" s="17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</row>
    <row r="1100" spans="1:43" s="15" customFormat="1" ht="36" customHeight="1" thickTop="1" thickBot="1" x14ac:dyDescent="0.35">
      <c r="A1100" s="80"/>
      <c r="B1100" s="80"/>
      <c r="C1100" s="11"/>
      <c r="D1100" s="12"/>
      <c r="E1100" s="13"/>
      <c r="F1100" s="13"/>
      <c r="G1100" s="11"/>
      <c r="H1100" s="252"/>
      <c r="I1100" s="23"/>
      <c r="L1100" s="11"/>
      <c r="M1100" s="14"/>
      <c r="N1100" s="11"/>
      <c r="O1100" s="11"/>
      <c r="P1100" s="11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</row>
    <row r="1101" spans="1:43" s="22" customFormat="1" ht="36" customHeight="1" thickTop="1" thickBot="1" x14ac:dyDescent="0.35">
      <c r="A1101" s="80"/>
      <c r="B1101" s="80"/>
      <c r="C1101" s="17"/>
      <c r="D1101" s="18"/>
      <c r="E1101" s="19"/>
      <c r="F1101" s="19"/>
      <c r="G1101" s="17"/>
      <c r="H1101" s="81"/>
      <c r="I1101" s="20"/>
      <c r="L1101" s="17"/>
      <c r="M1101" s="21"/>
      <c r="N1101" s="17"/>
      <c r="O1101" s="17"/>
      <c r="P1101" s="17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</row>
    <row r="1102" spans="1:43" s="15" customFormat="1" ht="36" customHeight="1" thickTop="1" thickBot="1" x14ac:dyDescent="0.35">
      <c r="A1102" s="80"/>
      <c r="B1102" s="80"/>
      <c r="C1102" s="11"/>
      <c r="D1102" s="12"/>
      <c r="E1102" s="13"/>
      <c r="F1102" s="13"/>
      <c r="G1102" s="11"/>
      <c r="H1102" s="252"/>
      <c r="I1102" s="23"/>
      <c r="L1102" s="11"/>
      <c r="M1102" s="14"/>
      <c r="N1102" s="11"/>
      <c r="O1102" s="11"/>
      <c r="P1102" s="11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</row>
    <row r="1103" spans="1:43" s="22" customFormat="1" ht="36" customHeight="1" thickTop="1" thickBot="1" x14ac:dyDescent="0.35">
      <c r="A1103" s="80"/>
      <c r="B1103" s="80"/>
      <c r="C1103" s="17"/>
      <c r="D1103" s="18"/>
      <c r="E1103" s="19"/>
      <c r="F1103" s="19"/>
      <c r="G1103" s="17"/>
      <c r="H1103" s="81"/>
      <c r="I1103" s="20"/>
      <c r="L1103" s="17"/>
      <c r="M1103" s="21"/>
      <c r="N1103" s="17"/>
      <c r="O1103" s="17"/>
      <c r="P1103" s="17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</row>
    <row r="1104" spans="1:43" s="15" customFormat="1" ht="36" customHeight="1" thickTop="1" thickBot="1" x14ac:dyDescent="0.35">
      <c r="A1104" s="80"/>
      <c r="B1104" s="80"/>
      <c r="C1104" s="11"/>
      <c r="D1104" s="12"/>
      <c r="E1104" s="13"/>
      <c r="F1104" s="13"/>
      <c r="G1104" s="11"/>
      <c r="H1104" s="252"/>
      <c r="I1104" s="23"/>
      <c r="L1104" s="11"/>
      <c r="M1104" s="14"/>
      <c r="N1104" s="11"/>
      <c r="O1104" s="11"/>
      <c r="P1104" s="11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</row>
    <row r="1105" spans="1:43" s="22" customFormat="1" ht="36" customHeight="1" thickTop="1" thickBot="1" x14ac:dyDescent="0.35">
      <c r="A1105" s="80"/>
      <c r="B1105" s="80"/>
      <c r="C1105" s="17"/>
      <c r="D1105" s="18"/>
      <c r="E1105" s="19"/>
      <c r="F1105" s="19"/>
      <c r="G1105" s="17"/>
      <c r="H1105" s="81"/>
      <c r="I1105" s="20"/>
      <c r="L1105" s="17"/>
      <c r="M1105" s="21"/>
      <c r="N1105" s="17"/>
      <c r="O1105" s="17"/>
      <c r="P1105" s="17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</row>
    <row r="1106" spans="1:43" s="15" customFormat="1" ht="36" customHeight="1" thickTop="1" thickBot="1" x14ac:dyDescent="0.35">
      <c r="A1106" s="80"/>
      <c r="B1106" s="80"/>
      <c r="C1106" s="11"/>
      <c r="D1106" s="12"/>
      <c r="E1106" s="24"/>
      <c r="F1106" s="24"/>
      <c r="G1106" s="11"/>
      <c r="H1106" s="252"/>
      <c r="I1106" s="23"/>
      <c r="L1106" s="11"/>
      <c r="M1106" s="14"/>
      <c r="N1106" s="11"/>
      <c r="O1106" s="11"/>
      <c r="P1106" s="11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</row>
    <row r="1107" spans="1:43" s="22" customFormat="1" ht="36" customHeight="1" thickTop="1" thickBot="1" x14ac:dyDescent="0.35">
      <c r="A1107" s="80"/>
      <c r="B1107" s="80"/>
      <c r="C1107" s="17"/>
      <c r="D1107" s="18"/>
      <c r="E1107" s="19"/>
      <c r="F1107" s="19"/>
      <c r="G1107" s="17"/>
      <c r="H1107" s="81"/>
      <c r="I1107" s="20"/>
      <c r="L1107" s="17"/>
      <c r="M1107" s="21"/>
      <c r="N1107" s="17"/>
      <c r="O1107" s="17"/>
      <c r="P1107" s="17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</row>
    <row r="1108" spans="1:43" s="15" customFormat="1" ht="36" customHeight="1" thickTop="1" thickBot="1" x14ac:dyDescent="0.35">
      <c r="A1108" s="80"/>
      <c r="B1108" s="80"/>
      <c r="C1108" s="11"/>
      <c r="D1108" s="12"/>
      <c r="E1108" s="13"/>
      <c r="F1108" s="13"/>
      <c r="G1108" s="11"/>
      <c r="H1108" s="252"/>
      <c r="I1108" s="23"/>
      <c r="L1108" s="11"/>
      <c r="M1108" s="14"/>
      <c r="N1108" s="11"/>
      <c r="O1108" s="11"/>
      <c r="P1108" s="11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</row>
    <row r="1109" spans="1:43" s="22" customFormat="1" ht="36" customHeight="1" thickTop="1" thickBot="1" x14ac:dyDescent="0.35">
      <c r="A1109" s="80"/>
      <c r="B1109" s="80"/>
      <c r="C1109" s="17"/>
      <c r="D1109" s="18"/>
      <c r="E1109" s="18"/>
      <c r="F1109" s="19"/>
      <c r="G1109" s="17"/>
      <c r="H1109" s="81"/>
      <c r="I1109" s="20"/>
      <c r="L1109" s="17"/>
      <c r="M1109" s="21"/>
      <c r="N1109" s="17"/>
      <c r="O1109" s="17"/>
      <c r="P1109" s="17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</row>
    <row r="1110" spans="1:43" s="15" customFormat="1" ht="36" customHeight="1" thickTop="1" thickBot="1" x14ac:dyDescent="0.35">
      <c r="A1110" s="80"/>
      <c r="B1110" s="80"/>
      <c r="C1110" s="11"/>
      <c r="D1110" s="12"/>
      <c r="E1110" s="13"/>
      <c r="F1110" s="13"/>
      <c r="G1110" s="11"/>
      <c r="H1110" s="252"/>
      <c r="I1110" s="23"/>
      <c r="L1110" s="11"/>
      <c r="M1110" s="14"/>
      <c r="N1110" s="11"/>
      <c r="O1110" s="11"/>
      <c r="P1110" s="11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</row>
    <row r="1111" spans="1:43" s="22" customFormat="1" ht="36" customHeight="1" thickTop="1" thickBot="1" x14ac:dyDescent="0.35">
      <c r="A1111" s="80"/>
      <c r="B1111" s="80"/>
      <c r="C1111" s="17"/>
      <c r="D1111" s="18"/>
      <c r="E1111" s="19"/>
      <c r="F1111" s="19"/>
      <c r="G1111" s="17"/>
      <c r="H1111" s="81"/>
      <c r="I1111" s="20"/>
      <c r="L1111" s="17"/>
      <c r="M1111" s="21"/>
      <c r="N1111" s="17"/>
      <c r="O1111" s="17"/>
      <c r="P1111" s="17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</row>
    <row r="1112" spans="1:43" s="15" customFormat="1" ht="36" customHeight="1" thickTop="1" thickBot="1" x14ac:dyDescent="0.35">
      <c r="A1112" s="80"/>
      <c r="B1112" s="80"/>
      <c r="C1112" s="11"/>
      <c r="D1112" s="12"/>
      <c r="E1112" s="13"/>
      <c r="F1112" s="13"/>
      <c r="G1112" s="11"/>
      <c r="H1112" s="252"/>
      <c r="I1112" s="23"/>
      <c r="L1112" s="11"/>
      <c r="M1112" s="14"/>
      <c r="N1112" s="11"/>
      <c r="O1112" s="11"/>
      <c r="P1112" s="11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</row>
    <row r="1113" spans="1:43" s="22" customFormat="1" ht="36" customHeight="1" thickTop="1" thickBot="1" x14ac:dyDescent="0.35">
      <c r="A1113" s="80"/>
      <c r="B1113" s="80"/>
      <c r="C1113" s="17"/>
      <c r="D1113" s="18"/>
      <c r="E1113" s="19"/>
      <c r="F1113" s="19"/>
      <c r="G1113" s="17"/>
      <c r="H1113" s="81"/>
      <c r="I1113" s="20"/>
      <c r="L1113" s="17"/>
      <c r="M1113" s="21"/>
      <c r="N1113" s="17"/>
      <c r="O1113" s="17"/>
      <c r="P1113" s="17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</row>
    <row r="1114" spans="1:43" s="15" customFormat="1" ht="36" customHeight="1" thickTop="1" thickBot="1" x14ac:dyDescent="0.35">
      <c r="A1114" s="80"/>
      <c r="B1114" s="80"/>
      <c r="C1114" s="11"/>
      <c r="D1114" s="12"/>
      <c r="E1114" s="13"/>
      <c r="F1114" s="13"/>
      <c r="G1114" s="11"/>
      <c r="H1114" s="252"/>
      <c r="I1114" s="23"/>
      <c r="L1114" s="11"/>
      <c r="M1114" s="14"/>
      <c r="N1114" s="11"/>
      <c r="O1114" s="11"/>
      <c r="P1114" s="11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</row>
    <row r="1115" spans="1:43" s="22" customFormat="1" ht="36" customHeight="1" thickTop="1" thickBot="1" x14ac:dyDescent="0.35">
      <c r="A1115" s="80"/>
      <c r="B1115" s="80"/>
      <c r="C1115" s="17"/>
      <c r="D1115" s="18"/>
      <c r="E1115" s="19"/>
      <c r="F1115" s="19"/>
      <c r="G1115" s="17"/>
      <c r="H1115" s="81"/>
      <c r="I1115" s="20"/>
      <c r="L1115" s="17"/>
      <c r="M1115" s="21"/>
      <c r="N1115" s="17"/>
      <c r="O1115" s="17"/>
      <c r="P1115" s="17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</row>
    <row r="1116" spans="1:43" s="15" customFormat="1" ht="36" customHeight="1" thickTop="1" thickBot="1" x14ac:dyDescent="0.35">
      <c r="A1116" s="80"/>
      <c r="B1116" s="80"/>
      <c r="C1116" s="11"/>
      <c r="D1116" s="12"/>
      <c r="E1116" s="13"/>
      <c r="F1116" s="13"/>
      <c r="G1116" s="11"/>
      <c r="H1116" s="252"/>
      <c r="I1116" s="23"/>
      <c r="L1116" s="11"/>
      <c r="M1116" s="14"/>
      <c r="N1116" s="11"/>
      <c r="O1116" s="11"/>
      <c r="P1116" s="11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</row>
    <row r="1117" spans="1:43" s="22" customFormat="1" ht="36" customHeight="1" thickTop="1" thickBot="1" x14ac:dyDescent="0.35">
      <c r="A1117" s="80"/>
      <c r="B1117" s="80"/>
      <c r="C1117" s="17"/>
      <c r="D1117" s="18"/>
      <c r="E1117" s="19"/>
      <c r="F1117" s="19"/>
      <c r="G1117" s="17"/>
      <c r="H1117" s="81"/>
      <c r="I1117" s="20"/>
      <c r="L1117" s="17"/>
      <c r="M1117" s="21"/>
      <c r="N1117" s="17"/>
      <c r="O1117" s="17"/>
      <c r="P1117" s="17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</row>
    <row r="1118" spans="1:43" s="15" customFormat="1" ht="36" customHeight="1" thickTop="1" thickBot="1" x14ac:dyDescent="0.35">
      <c r="A1118" s="80"/>
      <c r="B1118" s="80"/>
      <c r="C1118" s="11"/>
      <c r="D1118" s="12"/>
      <c r="E1118" s="13"/>
      <c r="F1118" s="13"/>
      <c r="G1118" s="11"/>
      <c r="H1118" s="252"/>
      <c r="I1118" s="23"/>
      <c r="L1118" s="11"/>
      <c r="M1118" s="14"/>
      <c r="N1118" s="11"/>
      <c r="O1118" s="11"/>
      <c r="P1118" s="11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</row>
    <row r="1119" spans="1:43" s="22" customFormat="1" ht="36" customHeight="1" thickTop="1" thickBot="1" x14ac:dyDescent="0.35">
      <c r="A1119" s="80"/>
      <c r="B1119" s="80"/>
      <c r="C1119" s="81"/>
      <c r="D1119" s="82"/>
      <c r="E1119" s="83"/>
      <c r="F1119" s="83"/>
      <c r="G1119" s="81"/>
      <c r="H1119" s="81"/>
      <c r="I1119" s="84"/>
      <c r="L1119" s="81"/>
      <c r="M1119" s="85"/>
      <c r="N1119" s="81"/>
      <c r="O1119" s="81"/>
      <c r="P1119" s="81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</row>
    <row r="1120" spans="1:43" s="15" customFormat="1" ht="36" customHeight="1" thickTop="1" thickBot="1" x14ac:dyDescent="0.35">
      <c r="A1120" s="80"/>
      <c r="B1120" s="80"/>
      <c r="C1120" s="11"/>
      <c r="D1120" s="12"/>
      <c r="E1120" s="13"/>
      <c r="F1120" s="13"/>
      <c r="G1120" s="11"/>
      <c r="H1120" s="252"/>
      <c r="I1120" s="23"/>
      <c r="L1120" s="11"/>
      <c r="M1120" s="14"/>
      <c r="N1120" s="11"/>
      <c r="O1120" s="11"/>
      <c r="P1120" s="11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</row>
    <row r="1121" spans="1:43" s="22" customFormat="1" ht="36" customHeight="1" thickTop="1" thickBot="1" x14ac:dyDescent="0.35">
      <c r="A1121" s="25"/>
      <c r="B1121" s="25"/>
      <c r="C1121" s="26"/>
      <c r="D1121" s="27"/>
      <c r="E1121" s="28"/>
      <c r="F1121" s="28"/>
      <c r="G1121" s="26"/>
      <c r="H1121" s="26"/>
      <c r="I1121" s="29"/>
      <c r="L1121" s="26"/>
      <c r="M1121" s="30"/>
      <c r="N1121" s="26"/>
      <c r="O1121" s="26"/>
      <c r="P1121" s="26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</row>
    <row r="1122" spans="1:43" ht="409.6" thickTop="1" thickBot="1" x14ac:dyDescent="0.25">
      <c r="A1122" s="25">
        <v>1800</v>
      </c>
      <c r="B1122" s="25"/>
      <c r="C1122" s="26" t="s">
        <v>93</v>
      </c>
      <c r="D1122" s="27">
        <v>43278</v>
      </c>
      <c r="E1122" s="28" t="s">
        <v>94</v>
      </c>
      <c r="F1122" s="28"/>
      <c r="G1122" s="26"/>
      <c r="H1122" s="26"/>
      <c r="I1122" s="29"/>
      <c r="J1122" s="26"/>
      <c r="K1122" s="30"/>
      <c r="L1122" s="26"/>
      <c r="M1122" s="30"/>
      <c r="N1122" s="26"/>
      <c r="O1122" s="26"/>
      <c r="P1122" s="26"/>
    </row>
    <row r="1123" spans="1:43" ht="409.6" thickTop="1" thickBot="1" x14ac:dyDescent="0.25">
      <c r="A1123" s="25">
        <v>1500</v>
      </c>
      <c r="B1123" s="25"/>
      <c r="C1123" s="26" t="s">
        <v>98</v>
      </c>
      <c r="D1123" s="27" t="s">
        <v>99</v>
      </c>
      <c r="E1123" s="28" t="s">
        <v>100</v>
      </c>
      <c r="F1123" s="28"/>
      <c r="G1123" s="26"/>
      <c r="H1123" s="26"/>
      <c r="I1123" s="29"/>
      <c r="J1123" s="26"/>
      <c r="K1123" s="30"/>
      <c r="L1123" s="26"/>
      <c r="M1123" s="30"/>
      <c r="N1123" s="26"/>
      <c r="O1123" s="26"/>
      <c r="P1123" s="26"/>
    </row>
    <row r="1124" spans="1:43" ht="409.6" thickTop="1" thickBot="1" x14ac:dyDescent="0.25">
      <c r="A1124" s="25">
        <v>1450</v>
      </c>
      <c r="B1124" s="25"/>
      <c r="C1124" s="26" t="s">
        <v>98</v>
      </c>
      <c r="D1124" s="27">
        <v>43328</v>
      </c>
      <c r="E1124" s="28" t="s">
        <v>107</v>
      </c>
      <c r="F1124" s="28"/>
      <c r="G1124" s="26"/>
      <c r="H1124" s="26"/>
      <c r="I1124" s="29"/>
      <c r="J1124" s="26"/>
      <c r="K1124" s="30"/>
      <c r="L1124" s="26"/>
      <c r="M1124" s="30"/>
      <c r="N1124" s="26"/>
      <c r="O1124" s="26"/>
      <c r="P1124" s="26"/>
    </row>
    <row r="1125" spans="1:43" ht="409.6" thickTop="1" x14ac:dyDescent="0.2">
      <c r="A1125" s="25">
        <v>1450</v>
      </c>
      <c r="B1125" s="25"/>
      <c r="C1125" s="26" t="s">
        <v>98</v>
      </c>
      <c r="D1125" s="27">
        <v>43328</v>
      </c>
      <c r="E1125" s="28" t="s">
        <v>107</v>
      </c>
      <c r="F1125" s="28"/>
      <c r="G1125" s="26"/>
      <c r="H1125" s="26"/>
      <c r="I1125" s="29"/>
      <c r="J1125" s="26"/>
      <c r="K1125" s="30"/>
      <c r="L1125" s="26"/>
      <c r="M1125" s="30"/>
      <c r="N1125" s="26"/>
      <c r="O1125" s="26"/>
      <c r="P1125" s="26"/>
    </row>
  </sheetData>
  <dataValidations disablePrompts="1" count="1">
    <dataValidation type="list" allowBlank="1" showInputMessage="1" showErrorMessage="1" sqref="L4">
      <formula1>OFFSET(#REF!,,,COUNTA(#REF!))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4">
    <tabColor rgb="FF33CCCC"/>
  </sheetPr>
  <dimension ref="A1:DT296"/>
  <sheetViews>
    <sheetView showZeros="0" rightToLeft="1" zoomScale="75" zoomScaleNormal="75" workbookViewId="0">
      <pane ySplit="4" topLeftCell="A5" activePane="bottomLeft" state="frozen"/>
      <selection activeCell="E55" sqref="E55"/>
      <selection pane="bottomLeft" activeCell="J14" sqref="J14"/>
    </sheetView>
  </sheetViews>
  <sheetFormatPr defaultColWidth="16.75" defaultRowHeight="41.25" customHeight="1" x14ac:dyDescent="0.2"/>
  <cols>
    <col min="1" max="1" width="0.125" style="158" hidden="1" customWidth="1"/>
    <col min="2" max="2" width="7.125" style="158" customWidth="1"/>
    <col min="3" max="3" width="16.125" style="160" customWidth="1"/>
    <col min="4" max="5" width="16.75" style="158" hidden="1" customWidth="1"/>
    <col min="6" max="6" width="13.375" style="158" customWidth="1"/>
    <col min="7" max="7" width="16.625" style="158" customWidth="1"/>
    <col min="8" max="8" width="16.75" style="183" hidden="1" customWidth="1"/>
    <col min="9" max="9" width="16.75" style="161" hidden="1" customWidth="1"/>
    <col min="10" max="10" width="55.375" style="158" customWidth="1"/>
    <col min="11" max="11" width="12" style="158" customWidth="1"/>
    <col min="12" max="12" width="12.25" style="158" customWidth="1"/>
    <col min="13" max="13" width="11.25" style="158" customWidth="1"/>
    <col min="14" max="14" width="11.75" style="158" customWidth="1"/>
    <col min="15" max="15" width="12.125" style="158" customWidth="1"/>
    <col min="16" max="16" width="16.75" style="158"/>
    <col min="17" max="17" width="22.5" style="158" customWidth="1"/>
    <col min="18" max="21" width="9" style="266"/>
    <col min="22" max="16384" width="16.75" style="158"/>
  </cols>
  <sheetData>
    <row r="1" spans="1:124" s="136" customFormat="1" ht="6" customHeight="1" x14ac:dyDescent="0.2">
      <c r="C1" s="138"/>
      <c r="H1" s="170"/>
      <c r="I1" s="139"/>
      <c r="R1" s="266"/>
      <c r="S1" s="266"/>
      <c r="T1" s="266"/>
      <c r="U1" s="266"/>
    </row>
    <row r="2" spans="1:124" s="145" customFormat="1" ht="44.25" customHeight="1" thickBot="1" x14ac:dyDescent="0.25">
      <c r="A2" s="141"/>
      <c r="B2" s="141"/>
      <c r="C2" s="164"/>
      <c r="D2" s="141"/>
      <c r="E2" s="141"/>
      <c r="F2" s="141"/>
      <c r="G2" s="37">
        <f>SUM(G5:G140)</f>
        <v>0</v>
      </c>
      <c r="H2" s="290"/>
      <c r="I2" s="290"/>
      <c r="J2" s="416" t="s">
        <v>90</v>
      </c>
      <c r="K2" s="140"/>
      <c r="L2" s="140"/>
      <c r="M2" s="140"/>
      <c r="N2" s="416">
        <f>COUNTA(J5:J17)</f>
        <v>0</v>
      </c>
      <c r="O2" s="140"/>
      <c r="P2" s="140"/>
      <c r="Q2" s="140"/>
      <c r="R2" s="463"/>
      <c r="S2" s="463"/>
      <c r="T2" s="463"/>
      <c r="U2" s="463"/>
      <c r="V2" s="463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</row>
    <row r="3" spans="1:124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  <c r="R3" s="463"/>
      <c r="S3" s="463"/>
      <c r="T3" s="463"/>
      <c r="U3" s="463"/>
      <c r="V3" s="463"/>
    </row>
    <row r="4" spans="1:124" s="165" customFormat="1" ht="8.25" hidden="1" customHeight="1" thickTop="1" thickBot="1" x14ac:dyDescent="0.35">
      <c r="A4" s="38"/>
      <c r="B4" s="45">
        <v>5555</v>
      </c>
      <c r="C4" s="40"/>
      <c r="D4" s="45"/>
      <c r="E4" s="45"/>
      <c r="F4" s="45"/>
      <c r="G4" s="41"/>
      <c r="I4" s="43"/>
      <c r="J4" s="41"/>
      <c r="K4" s="179"/>
      <c r="L4" s="41"/>
      <c r="M4" s="46"/>
      <c r="N4" s="41"/>
      <c r="O4" s="41"/>
      <c r="P4" s="41"/>
      <c r="Q4" s="41"/>
      <c r="R4" s="463"/>
      <c r="S4" s="463"/>
      <c r="T4" s="463"/>
      <c r="U4" s="463"/>
      <c r="V4" s="463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</row>
    <row r="5" spans="1:124" s="102" customFormat="1" ht="35.25" customHeight="1" thickTop="1" x14ac:dyDescent="0.2">
      <c r="A5" s="117"/>
      <c r="B5" s="100"/>
      <c r="C5" s="101"/>
      <c r="D5" s="100"/>
      <c r="E5" s="100"/>
      <c r="F5" s="100"/>
      <c r="G5" s="103"/>
      <c r="H5" s="150"/>
      <c r="I5" s="150"/>
      <c r="J5" s="355"/>
      <c r="K5" s="152"/>
      <c r="L5" s="154"/>
      <c r="M5" s="154"/>
      <c r="N5" s="153"/>
      <c r="O5" s="153"/>
      <c r="P5" s="153"/>
      <c r="Q5" s="153"/>
      <c r="R5" s="463"/>
      <c r="S5" s="463"/>
      <c r="T5" s="463"/>
      <c r="U5" s="463"/>
      <c r="V5" s="463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</row>
    <row r="6" spans="1:124" s="102" customFormat="1" ht="35.25" customHeight="1" x14ac:dyDescent="0.2">
      <c r="A6" s="117"/>
      <c r="B6" s="100"/>
      <c r="C6" s="101"/>
      <c r="D6" s="100"/>
      <c r="E6" s="100"/>
      <c r="F6" s="100"/>
      <c r="G6" s="103"/>
      <c r="H6" s="150"/>
      <c r="I6" s="150"/>
      <c r="J6" s="355"/>
      <c r="K6" s="152"/>
      <c r="L6" s="154"/>
      <c r="M6" s="154"/>
      <c r="N6" s="153"/>
      <c r="O6" s="153"/>
      <c r="P6" s="153"/>
      <c r="Q6" s="153"/>
      <c r="R6" s="463"/>
      <c r="S6" s="463"/>
      <c r="T6" s="463"/>
      <c r="U6" s="463"/>
      <c r="V6" s="463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</row>
    <row r="7" spans="1:124" s="102" customFormat="1" ht="35.25" customHeight="1" thickBot="1" x14ac:dyDescent="0.25">
      <c r="A7" s="117"/>
      <c r="B7" s="100"/>
      <c r="C7" s="101"/>
      <c r="D7" s="100"/>
      <c r="E7" s="100"/>
      <c r="F7" s="100"/>
      <c r="G7" s="103"/>
      <c r="H7" s="150"/>
      <c r="I7" s="150"/>
      <c r="J7" s="416"/>
      <c r="K7" s="152"/>
      <c r="L7" s="154"/>
      <c r="M7" s="154"/>
      <c r="N7" s="153"/>
      <c r="O7" s="153"/>
      <c r="P7" s="153"/>
      <c r="Q7" s="153"/>
      <c r="R7" s="463"/>
      <c r="S7" s="463"/>
      <c r="T7" s="463"/>
      <c r="U7" s="463"/>
      <c r="V7" s="463"/>
      <c r="W7" s="266"/>
      <c r="X7" s="266"/>
      <c r="Y7" s="266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</row>
    <row r="8" spans="1:124" s="102" customFormat="1" ht="35.25" customHeight="1" thickTop="1" x14ac:dyDescent="0.2">
      <c r="A8" s="117"/>
      <c r="B8" s="100"/>
      <c r="C8" s="101"/>
      <c r="D8" s="100"/>
      <c r="E8" s="100"/>
      <c r="F8" s="475"/>
      <c r="G8" s="354"/>
      <c r="H8" s="150"/>
      <c r="I8" s="150"/>
      <c r="J8" s="356"/>
      <c r="K8" s="418"/>
      <c r="L8" s="417"/>
      <c r="M8" s="334"/>
      <c r="N8" s="153"/>
      <c r="O8" s="153"/>
      <c r="P8" s="153"/>
      <c r="Q8" s="153"/>
      <c r="R8" s="463"/>
      <c r="S8" s="463"/>
      <c r="T8" s="463"/>
      <c r="U8" s="463"/>
      <c r="V8" s="463"/>
      <c r="W8" s="266"/>
      <c r="X8" s="266"/>
      <c r="Y8" s="266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</row>
    <row r="9" spans="1:124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355"/>
      <c r="K9" s="152"/>
      <c r="L9" s="153"/>
      <c r="M9" s="154"/>
      <c r="N9" s="153"/>
      <c r="O9" s="153"/>
      <c r="P9" s="153"/>
      <c r="Q9" s="153"/>
      <c r="R9" s="463"/>
      <c r="S9" s="463"/>
      <c r="T9" s="463"/>
      <c r="U9" s="463"/>
      <c r="V9" s="463"/>
      <c r="W9" s="266"/>
      <c r="X9" s="266"/>
      <c r="Y9" s="266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</row>
    <row r="10" spans="1:124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355"/>
      <c r="K10" s="152"/>
      <c r="L10" s="153"/>
      <c r="M10" s="154"/>
      <c r="N10" s="153"/>
      <c r="O10" s="153"/>
      <c r="P10" s="153"/>
      <c r="Q10" s="153"/>
      <c r="R10" s="463"/>
      <c r="S10" s="463"/>
      <c r="T10" s="463"/>
      <c r="U10" s="463"/>
      <c r="V10" s="463"/>
      <c r="W10" s="266"/>
      <c r="X10" s="266"/>
      <c r="Y10" s="266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</row>
    <row r="11" spans="1:124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355"/>
      <c r="K11" s="152"/>
      <c r="L11" s="153"/>
      <c r="M11" s="154"/>
      <c r="N11" s="153"/>
      <c r="O11" s="153"/>
      <c r="P11" s="153"/>
      <c r="Q11" s="153"/>
      <c r="R11" s="463"/>
      <c r="S11" s="463"/>
      <c r="T11" s="463"/>
      <c r="U11" s="463"/>
      <c r="V11" s="463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</row>
    <row r="12" spans="1:124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355"/>
      <c r="K12" s="152"/>
      <c r="L12" s="153"/>
      <c r="M12" s="154"/>
      <c r="N12" s="153"/>
      <c r="O12" s="153"/>
      <c r="P12" s="153"/>
      <c r="Q12" s="153"/>
      <c r="R12" s="463"/>
      <c r="S12" s="463"/>
      <c r="T12" s="463"/>
      <c r="U12" s="463"/>
      <c r="V12" s="463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</row>
    <row r="13" spans="1:124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355"/>
      <c r="K13" s="152"/>
      <c r="L13" s="153"/>
      <c r="M13" s="154"/>
      <c r="N13" s="153"/>
      <c r="O13" s="153"/>
      <c r="P13" s="153"/>
      <c r="Q13" s="153"/>
      <c r="R13" s="463"/>
      <c r="S13" s="463"/>
      <c r="T13" s="463"/>
      <c r="U13" s="463"/>
      <c r="V13" s="463"/>
      <c r="W13" s="266"/>
      <c r="X13" s="266"/>
      <c r="Y13" s="266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</row>
    <row r="14" spans="1:124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355"/>
      <c r="K14" s="152"/>
      <c r="L14" s="153"/>
      <c r="M14" s="154"/>
      <c r="N14" s="153"/>
      <c r="O14" s="153"/>
      <c r="P14" s="153"/>
      <c r="Q14" s="153"/>
      <c r="R14" s="463"/>
      <c r="S14" s="463"/>
      <c r="T14" s="463"/>
      <c r="U14" s="463"/>
      <c r="V14" s="463"/>
      <c r="W14" s="266"/>
      <c r="X14" s="266"/>
      <c r="Y14" s="266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</row>
    <row r="15" spans="1:124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355"/>
      <c r="K15" s="152"/>
      <c r="L15" s="153"/>
      <c r="M15" s="154"/>
      <c r="N15" s="153"/>
      <c r="O15" s="153"/>
      <c r="P15" s="153"/>
      <c r="Q15" s="153"/>
      <c r="R15" s="463"/>
      <c r="S15" s="463"/>
      <c r="T15" s="463"/>
      <c r="U15" s="463"/>
      <c r="V15" s="463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</row>
    <row r="16" spans="1:124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355"/>
      <c r="K16" s="152"/>
      <c r="L16" s="153"/>
      <c r="M16" s="154"/>
      <c r="N16" s="153"/>
      <c r="O16" s="153"/>
      <c r="P16" s="153"/>
      <c r="Q16" s="153"/>
      <c r="R16" s="463"/>
      <c r="S16" s="463"/>
      <c r="T16" s="463"/>
      <c r="U16" s="463"/>
      <c r="V16" s="463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</row>
    <row r="17" spans="1:124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463"/>
      <c r="S17" s="463"/>
      <c r="T17" s="463"/>
      <c r="U17" s="463"/>
      <c r="V17" s="463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</row>
    <row r="18" spans="1:124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6"/>
      <c r="S18" s="266"/>
      <c r="T18" s="266"/>
      <c r="U18" s="266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</row>
    <row r="19" spans="1:124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6"/>
      <c r="S19" s="266"/>
      <c r="T19" s="266"/>
      <c r="U19" s="266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</row>
    <row r="20" spans="1:124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6"/>
      <c r="S20" s="266"/>
      <c r="T20" s="266"/>
      <c r="U20" s="266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</row>
    <row r="21" spans="1:124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6"/>
      <c r="S21" s="266"/>
      <c r="T21" s="266"/>
      <c r="U21" s="266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</row>
    <row r="22" spans="1:124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151"/>
      <c r="K22" s="152"/>
      <c r="L22" s="153"/>
      <c r="M22" s="154"/>
      <c r="N22" s="153"/>
      <c r="O22" s="153"/>
      <c r="P22" s="153"/>
      <c r="Q22" s="153"/>
      <c r="R22" s="266"/>
      <c r="S22" s="266"/>
      <c r="T22" s="266"/>
      <c r="U22" s="266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</row>
    <row r="23" spans="1:124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151"/>
      <c r="K23" s="152"/>
      <c r="L23" s="153"/>
      <c r="M23" s="154"/>
      <c r="N23" s="153"/>
      <c r="O23" s="153"/>
      <c r="P23" s="153"/>
      <c r="Q23" s="153"/>
      <c r="R23" s="266"/>
      <c r="S23" s="266"/>
      <c r="T23" s="266"/>
      <c r="U23" s="266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</row>
    <row r="24" spans="1:124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151"/>
      <c r="K24" s="152"/>
      <c r="L24" s="153"/>
      <c r="M24" s="154"/>
      <c r="N24" s="153"/>
      <c r="O24" s="153"/>
      <c r="P24" s="153"/>
      <c r="Q24" s="153"/>
      <c r="R24" s="266"/>
      <c r="S24" s="266"/>
      <c r="T24" s="266"/>
      <c r="U24" s="266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</row>
    <row r="25" spans="1:124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/>
      <c r="I25" s="150"/>
      <c r="J25" s="151"/>
      <c r="K25" s="152"/>
      <c r="L25" s="153"/>
      <c r="M25" s="154"/>
      <c r="N25" s="153"/>
      <c r="O25" s="153"/>
      <c r="P25" s="153"/>
      <c r="Q25" s="153"/>
      <c r="R25" s="266"/>
      <c r="S25" s="266"/>
      <c r="T25" s="266"/>
      <c r="U25" s="266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</row>
    <row r="26" spans="1:124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/>
      <c r="I26" s="150"/>
      <c r="J26" s="151"/>
      <c r="K26" s="152"/>
      <c r="L26" s="153"/>
      <c r="M26" s="154"/>
      <c r="N26" s="153"/>
      <c r="O26" s="153"/>
      <c r="P26" s="153"/>
      <c r="Q26" s="153"/>
      <c r="R26" s="266"/>
      <c r="S26" s="266"/>
      <c r="T26" s="266"/>
      <c r="U26" s="266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</row>
    <row r="27" spans="1:124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/>
      <c r="I27" s="150"/>
      <c r="J27" s="151"/>
      <c r="K27" s="152"/>
      <c r="L27" s="153"/>
      <c r="M27" s="154"/>
      <c r="N27" s="153"/>
      <c r="O27" s="153"/>
      <c r="P27" s="153"/>
      <c r="Q27" s="153"/>
      <c r="R27" s="266"/>
      <c r="S27" s="266"/>
      <c r="T27" s="266"/>
      <c r="U27" s="266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</row>
    <row r="28" spans="1:124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/>
      <c r="I28" s="150"/>
      <c r="J28" s="151"/>
      <c r="K28" s="152"/>
      <c r="L28" s="153"/>
      <c r="M28" s="154"/>
      <c r="N28" s="153"/>
      <c r="O28" s="153"/>
      <c r="P28" s="153"/>
      <c r="Q28" s="153"/>
      <c r="R28" s="266"/>
      <c r="S28" s="266"/>
      <c r="T28" s="266"/>
      <c r="U28" s="266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</row>
    <row r="29" spans="1:124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/>
      <c r="I29" s="150"/>
      <c r="J29" s="151"/>
      <c r="K29" s="152"/>
      <c r="L29" s="153"/>
      <c r="M29" s="154"/>
      <c r="N29" s="153"/>
      <c r="O29" s="153"/>
      <c r="P29" s="153"/>
      <c r="Q29" s="153"/>
      <c r="R29" s="266"/>
      <c r="S29" s="266"/>
      <c r="T29" s="266"/>
      <c r="U29" s="266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</row>
    <row r="30" spans="1:124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/>
      <c r="I30" s="150"/>
      <c r="J30" s="151"/>
      <c r="K30" s="152"/>
      <c r="L30" s="153"/>
      <c r="M30" s="154"/>
      <c r="N30" s="153"/>
      <c r="O30" s="153"/>
      <c r="P30" s="153"/>
      <c r="Q30" s="153"/>
      <c r="R30" s="266"/>
      <c r="S30" s="266"/>
      <c r="T30" s="266"/>
      <c r="U30" s="266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</row>
    <row r="31" spans="1:124" s="102" customFormat="1" ht="35.25" customHeight="1" x14ac:dyDescent="0.2">
      <c r="A31" s="117"/>
      <c r="B31" s="100"/>
      <c r="C31" s="101"/>
      <c r="D31" s="100"/>
      <c r="E31" s="100"/>
      <c r="F31" s="100"/>
      <c r="G31" s="103"/>
      <c r="H31" s="150"/>
      <c r="I31" s="150"/>
      <c r="J31" s="151"/>
      <c r="K31" s="152"/>
      <c r="L31" s="153"/>
      <c r="M31" s="154"/>
      <c r="N31" s="153"/>
      <c r="O31" s="153"/>
      <c r="P31" s="153"/>
      <c r="Q31" s="153"/>
      <c r="R31" s="266"/>
      <c r="S31" s="266"/>
      <c r="T31" s="266"/>
      <c r="U31" s="266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</row>
    <row r="32" spans="1:124" s="102" customFormat="1" ht="35.25" customHeight="1" x14ac:dyDescent="0.2">
      <c r="A32" s="117"/>
      <c r="B32" s="100"/>
      <c r="C32" s="101"/>
      <c r="D32" s="100"/>
      <c r="E32" s="100"/>
      <c r="F32" s="100"/>
      <c r="G32" s="103"/>
      <c r="H32" s="150"/>
      <c r="I32" s="150"/>
      <c r="J32" s="151"/>
      <c r="K32" s="152"/>
      <c r="L32" s="153"/>
      <c r="M32" s="154"/>
      <c r="N32" s="153"/>
      <c r="O32" s="153"/>
      <c r="P32" s="153"/>
      <c r="Q32" s="153"/>
      <c r="R32" s="266"/>
      <c r="S32" s="266"/>
      <c r="T32" s="266"/>
      <c r="U32" s="266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</row>
    <row r="33" spans="1:124" s="102" customFormat="1" ht="35.25" customHeight="1" x14ac:dyDescent="0.2">
      <c r="A33" s="117"/>
      <c r="B33" s="100"/>
      <c r="C33" s="101"/>
      <c r="D33" s="100"/>
      <c r="E33" s="100"/>
      <c r="F33" s="100"/>
      <c r="G33" s="103"/>
      <c r="H33" s="150"/>
      <c r="I33" s="150"/>
      <c r="J33" s="151"/>
      <c r="K33" s="152"/>
      <c r="L33" s="153"/>
      <c r="M33" s="154"/>
      <c r="N33" s="153"/>
      <c r="O33" s="153"/>
      <c r="P33" s="153"/>
      <c r="Q33" s="153"/>
      <c r="R33" s="266"/>
      <c r="S33" s="266"/>
      <c r="T33" s="266"/>
      <c r="U33" s="266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</row>
    <row r="34" spans="1:124" s="102" customFormat="1" ht="35.25" customHeight="1" x14ac:dyDescent="0.2">
      <c r="A34" s="117"/>
      <c r="B34" s="100"/>
      <c r="C34" s="101"/>
      <c r="D34" s="100"/>
      <c r="E34" s="100"/>
      <c r="F34" s="100"/>
      <c r="G34" s="103"/>
      <c r="H34" s="150"/>
      <c r="I34" s="150"/>
      <c r="J34" s="151"/>
      <c r="K34" s="152"/>
      <c r="L34" s="153"/>
      <c r="M34" s="154"/>
      <c r="N34" s="153"/>
      <c r="O34" s="153"/>
      <c r="P34" s="153"/>
      <c r="Q34" s="153"/>
      <c r="R34" s="266"/>
      <c r="S34" s="266"/>
      <c r="T34" s="266"/>
      <c r="U34" s="266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</row>
    <row r="35" spans="1:124" s="102" customFormat="1" ht="35.25" customHeight="1" x14ac:dyDescent="0.2">
      <c r="A35" s="117"/>
      <c r="B35" s="100"/>
      <c r="C35" s="101"/>
      <c r="D35" s="100"/>
      <c r="E35" s="100"/>
      <c r="F35" s="100"/>
      <c r="G35" s="103"/>
      <c r="H35" s="150"/>
      <c r="I35" s="150"/>
      <c r="J35" s="151"/>
      <c r="K35" s="152"/>
      <c r="L35" s="153"/>
      <c r="M35" s="154"/>
      <c r="N35" s="153"/>
      <c r="O35" s="153"/>
      <c r="P35" s="153"/>
      <c r="Q35" s="153"/>
      <c r="R35" s="266"/>
      <c r="S35" s="266"/>
      <c r="T35" s="266"/>
      <c r="U35" s="266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</row>
    <row r="36" spans="1:124" s="102" customFormat="1" ht="35.25" customHeight="1" x14ac:dyDescent="0.2">
      <c r="A36" s="117"/>
      <c r="B36" s="100"/>
      <c r="C36" s="101"/>
      <c r="D36" s="100"/>
      <c r="E36" s="100"/>
      <c r="F36" s="100"/>
      <c r="G36" s="103"/>
      <c r="H36" s="150"/>
      <c r="I36" s="150"/>
      <c r="J36" s="151"/>
      <c r="K36" s="152"/>
      <c r="L36" s="153"/>
      <c r="M36" s="154"/>
      <c r="N36" s="153"/>
      <c r="O36" s="153"/>
      <c r="P36" s="153"/>
      <c r="Q36" s="153"/>
      <c r="R36" s="266"/>
      <c r="S36" s="266"/>
      <c r="T36" s="266"/>
      <c r="U36" s="266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</row>
    <row r="37" spans="1:124" s="102" customFormat="1" ht="35.25" customHeight="1" x14ac:dyDescent="0.2">
      <c r="A37" s="117"/>
      <c r="B37" s="100"/>
      <c r="C37" s="101"/>
      <c r="D37" s="100"/>
      <c r="E37" s="100"/>
      <c r="F37" s="100"/>
      <c r="G37" s="103"/>
      <c r="H37" s="150"/>
      <c r="I37" s="150"/>
      <c r="J37" s="151"/>
      <c r="K37" s="152"/>
      <c r="L37" s="153"/>
      <c r="M37" s="154"/>
      <c r="N37" s="153"/>
      <c r="O37" s="153"/>
      <c r="P37" s="153"/>
      <c r="Q37" s="153"/>
      <c r="R37" s="266"/>
      <c r="S37" s="266"/>
      <c r="T37" s="266"/>
      <c r="U37" s="266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</row>
    <row r="38" spans="1:124" s="102" customFormat="1" ht="35.25" customHeight="1" x14ac:dyDescent="0.2">
      <c r="A38" s="117"/>
      <c r="B38" s="100"/>
      <c r="C38" s="101"/>
      <c r="D38" s="100"/>
      <c r="E38" s="100"/>
      <c r="F38" s="100"/>
      <c r="G38" s="103"/>
      <c r="H38" s="150"/>
      <c r="I38" s="150"/>
      <c r="J38" s="151"/>
      <c r="K38" s="152"/>
      <c r="L38" s="153"/>
      <c r="M38" s="154"/>
      <c r="N38" s="153"/>
      <c r="O38" s="153"/>
      <c r="P38" s="153"/>
      <c r="Q38" s="153"/>
      <c r="R38" s="266"/>
      <c r="S38" s="266"/>
      <c r="T38" s="266"/>
      <c r="U38" s="266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</row>
    <row r="39" spans="1:124" s="102" customFormat="1" ht="35.25" customHeight="1" x14ac:dyDescent="0.2">
      <c r="A39" s="117"/>
      <c r="B39" s="100"/>
      <c r="C39" s="101"/>
      <c r="D39" s="100"/>
      <c r="E39" s="100"/>
      <c r="F39" s="100"/>
      <c r="G39" s="103"/>
      <c r="H39" s="150"/>
      <c r="I39" s="150"/>
      <c r="J39" s="151"/>
      <c r="K39" s="152"/>
      <c r="L39" s="153"/>
      <c r="M39" s="154"/>
      <c r="N39" s="153"/>
      <c r="O39" s="153"/>
      <c r="P39" s="153"/>
      <c r="Q39" s="153"/>
      <c r="R39" s="266"/>
      <c r="S39" s="266"/>
      <c r="T39" s="266"/>
      <c r="U39" s="266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</row>
    <row r="40" spans="1:124" s="102" customFormat="1" ht="35.25" customHeight="1" x14ac:dyDescent="0.2">
      <c r="A40" s="117"/>
      <c r="B40" s="100"/>
      <c r="C40" s="101"/>
      <c r="D40" s="100"/>
      <c r="E40" s="100"/>
      <c r="F40" s="100"/>
      <c r="G40" s="103"/>
      <c r="H40" s="150"/>
      <c r="I40" s="150"/>
      <c r="J40" s="151"/>
      <c r="K40" s="152"/>
      <c r="L40" s="153"/>
      <c r="M40" s="154"/>
      <c r="N40" s="153"/>
      <c r="O40" s="153"/>
      <c r="P40" s="153"/>
      <c r="Q40" s="153"/>
      <c r="R40" s="266"/>
      <c r="S40" s="266"/>
      <c r="T40" s="266"/>
      <c r="U40" s="266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</row>
    <row r="41" spans="1:124" s="102" customFormat="1" ht="35.25" customHeight="1" x14ac:dyDescent="0.2">
      <c r="A41" s="117"/>
      <c r="B41" s="100"/>
      <c r="C41" s="101"/>
      <c r="D41" s="100"/>
      <c r="E41" s="100"/>
      <c r="F41" s="100"/>
      <c r="G41" s="103"/>
      <c r="H41" s="150"/>
      <c r="I41" s="150"/>
      <c r="J41" s="151"/>
      <c r="K41" s="152"/>
      <c r="L41" s="153"/>
      <c r="M41" s="154"/>
      <c r="N41" s="153"/>
      <c r="O41" s="153"/>
      <c r="P41" s="153"/>
      <c r="Q41" s="153"/>
      <c r="R41" s="266"/>
      <c r="S41" s="266"/>
      <c r="T41" s="266"/>
      <c r="U41" s="266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</row>
    <row r="42" spans="1:124" s="102" customFormat="1" ht="35.25" customHeight="1" x14ac:dyDescent="0.2">
      <c r="A42" s="117"/>
      <c r="B42" s="100"/>
      <c r="C42" s="101"/>
      <c r="D42" s="100"/>
      <c r="E42" s="100"/>
      <c r="F42" s="100"/>
      <c r="G42" s="103"/>
      <c r="H42" s="150"/>
      <c r="I42" s="150"/>
      <c r="J42" s="151"/>
      <c r="K42" s="152"/>
      <c r="L42" s="153"/>
      <c r="M42" s="154"/>
      <c r="N42" s="153"/>
      <c r="O42" s="153"/>
      <c r="P42" s="153"/>
      <c r="Q42" s="153"/>
      <c r="R42" s="266"/>
      <c r="S42" s="266"/>
      <c r="T42" s="266"/>
      <c r="U42" s="266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</row>
    <row r="43" spans="1:124" s="102" customFormat="1" ht="35.25" customHeight="1" x14ac:dyDescent="0.2">
      <c r="A43" s="117"/>
      <c r="B43" s="100"/>
      <c r="C43" s="101"/>
      <c r="D43" s="100"/>
      <c r="E43" s="100"/>
      <c r="F43" s="100"/>
      <c r="G43" s="103"/>
      <c r="H43" s="150"/>
      <c r="I43" s="150"/>
      <c r="J43" s="151"/>
      <c r="K43" s="152"/>
      <c r="L43" s="153"/>
      <c r="M43" s="154"/>
      <c r="N43" s="153"/>
      <c r="O43" s="153"/>
      <c r="P43" s="153"/>
      <c r="Q43" s="153"/>
      <c r="R43" s="266"/>
      <c r="S43" s="266"/>
      <c r="T43" s="266"/>
      <c r="U43" s="266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</row>
    <row r="44" spans="1:124" s="102" customFormat="1" ht="35.25" customHeight="1" x14ac:dyDescent="0.2">
      <c r="A44" s="117"/>
      <c r="B44" s="100"/>
      <c r="C44" s="101"/>
      <c r="D44" s="100"/>
      <c r="E44" s="100"/>
      <c r="F44" s="100"/>
      <c r="G44" s="103"/>
      <c r="H44" s="150"/>
      <c r="I44" s="150"/>
      <c r="J44" s="151"/>
      <c r="K44" s="152"/>
      <c r="L44" s="153"/>
      <c r="M44" s="154"/>
      <c r="N44" s="153"/>
      <c r="O44" s="153"/>
      <c r="P44" s="153"/>
      <c r="Q44" s="153"/>
      <c r="R44" s="266"/>
      <c r="S44" s="266"/>
      <c r="T44" s="266"/>
      <c r="U44" s="266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</row>
    <row r="45" spans="1:124" s="102" customFormat="1" ht="35.25" customHeight="1" x14ac:dyDescent="0.2">
      <c r="A45" s="117"/>
      <c r="B45" s="100"/>
      <c r="C45" s="101"/>
      <c r="D45" s="100"/>
      <c r="E45" s="100"/>
      <c r="F45" s="100"/>
      <c r="G45" s="103"/>
      <c r="H45" s="150"/>
      <c r="I45" s="150"/>
      <c r="J45" s="151"/>
      <c r="K45" s="152"/>
      <c r="L45" s="153"/>
      <c r="M45" s="154"/>
      <c r="N45" s="153"/>
      <c r="O45" s="153"/>
      <c r="P45" s="153"/>
      <c r="Q45" s="153"/>
      <c r="R45" s="266"/>
      <c r="S45" s="266"/>
      <c r="T45" s="266"/>
      <c r="U45" s="266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</row>
    <row r="46" spans="1:124" s="102" customFormat="1" ht="35.25" customHeight="1" x14ac:dyDescent="0.2">
      <c r="A46" s="117"/>
      <c r="B46" s="100"/>
      <c r="C46" s="101"/>
      <c r="D46" s="100"/>
      <c r="E46" s="100"/>
      <c r="F46" s="100"/>
      <c r="G46" s="103"/>
      <c r="H46" s="150"/>
      <c r="I46" s="150"/>
      <c r="J46" s="151"/>
      <c r="K46" s="152"/>
      <c r="L46" s="153"/>
      <c r="M46" s="154"/>
      <c r="N46" s="153"/>
      <c r="O46" s="153"/>
      <c r="P46" s="153"/>
      <c r="Q46" s="153"/>
      <c r="R46" s="266"/>
      <c r="S46" s="266"/>
      <c r="T46" s="266"/>
      <c r="U46" s="266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</row>
    <row r="47" spans="1:124" s="102" customFormat="1" ht="35.25" customHeight="1" x14ac:dyDescent="0.2">
      <c r="A47" s="117"/>
      <c r="B47" s="100"/>
      <c r="C47" s="101"/>
      <c r="D47" s="100"/>
      <c r="E47" s="100"/>
      <c r="F47" s="100"/>
      <c r="G47" s="103"/>
      <c r="H47" s="150"/>
      <c r="I47" s="150"/>
      <c r="J47" s="151"/>
      <c r="K47" s="152"/>
      <c r="L47" s="153"/>
      <c r="M47" s="154"/>
      <c r="N47" s="153"/>
      <c r="O47" s="153"/>
      <c r="P47" s="153"/>
      <c r="Q47" s="153"/>
      <c r="R47" s="266"/>
      <c r="S47" s="266"/>
      <c r="T47" s="266"/>
      <c r="U47" s="266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</row>
    <row r="48" spans="1:124" s="102" customFormat="1" ht="35.25" customHeight="1" x14ac:dyDescent="0.2">
      <c r="A48" s="117"/>
      <c r="B48" s="100"/>
      <c r="C48" s="101"/>
      <c r="D48" s="100"/>
      <c r="E48" s="100"/>
      <c r="F48" s="100"/>
      <c r="G48" s="103"/>
      <c r="H48" s="150"/>
      <c r="I48" s="150"/>
      <c r="J48" s="151"/>
      <c r="K48" s="152"/>
      <c r="L48" s="153"/>
      <c r="M48" s="154"/>
      <c r="N48" s="153"/>
      <c r="O48" s="153"/>
      <c r="P48" s="153"/>
      <c r="Q48" s="153"/>
      <c r="R48" s="266"/>
      <c r="S48" s="266"/>
      <c r="T48" s="266"/>
      <c r="U48" s="266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</row>
    <row r="49" spans="1:124" s="102" customFormat="1" ht="35.25" customHeight="1" x14ac:dyDescent="0.2">
      <c r="A49" s="117"/>
      <c r="B49" s="100"/>
      <c r="C49" s="101"/>
      <c r="D49" s="100"/>
      <c r="E49" s="100"/>
      <c r="F49" s="100"/>
      <c r="G49" s="103"/>
      <c r="H49" s="150"/>
      <c r="I49" s="150"/>
      <c r="J49" s="151"/>
      <c r="K49" s="152"/>
      <c r="L49" s="153"/>
      <c r="M49" s="154"/>
      <c r="N49" s="153"/>
      <c r="O49" s="153"/>
      <c r="P49" s="153"/>
      <c r="Q49" s="153"/>
      <c r="R49" s="266"/>
      <c r="S49" s="266"/>
      <c r="T49" s="266"/>
      <c r="U49" s="266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</row>
    <row r="50" spans="1:124" s="102" customFormat="1" ht="35.25" customHeight="1" x14ac:dyDescent="0.2">
      <c r="A50" s="117"/>
      <c r="B50" s="100"/>
      <c r="C50" s="101"/>
      <c r="D50" s="100"/>
      <c r="E50" s="100"/>
      <c r="F50" s="100"/>
      <c r="G50" s="103"/>
      <c r="H50" s="150"/>
      <c r="I50" s="150"/>
      <c r="J50" s="151"/>
      <c r="K50" s="152"/>
      <c r="L50" s="153"/>
      <c r="M50" s="154"/>
      <c r="N50" s="153"/>
      <c r="O50" s="153"/>
      <c r="P50" s="153"/>
      <c r="Q50" s="153"/>
      <c r="R50" s="266"/>
      <c r="S50" s="266"/>
      <c r="T50" s="266"/>
      <c r="U50" s="266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</row>
    <row r="51" spans="1:124" s="102" customFormat="1" ht="35.25" customHeight="1" x14ac:dyDescent="0.2">
      <c r="A51" s="117"/>
      <c r="B51" s="100"/>
      <c r="C51" s="101"/>
      <c r="D51" s="100"/>
      <c r="E51" s="100"/>
      <c r="F51" s="100"/>
      <c r="G51" s="103"/>
      <c r="H51" s="150"/>
      <c r="I51" s="150"/>
      <c r="J51" s="151"/>
      <c r="K51" s="152"/>
      <c r="L51" s="153"/>
      <c r="M51" s="154"/>
      <c r="N51" s="153"/>
      <c r="O51" s="153"/>
      <c r="P51" s="153"/>
      <c r="Q51" s="153"/>
      <c r="R51" s="266"/>
      <c r="S51" s="266"/>
      <c r="T51" s="266"/>
      <c r="U51" s="266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</row>
    <row r="52" spans="1:124" s="102" customFormat="1" ht="35.25" customHeight="1" x14ac:dyDescent="0.2">
      <c r="A52" s="117"/>
      <c r="B52" s="100"/>
      <c r="C52" s="101"/>
      <c r="D52" s="100"/>
      <c r="E52" s="100"/>
      <c r="F52" s="100"/>
      <c r="G52" s="103"/>
      <c r="H52" s="150"/>
      <c r="I52" s="150"/>
      <c r="J52" s="151"/>
      <c r="K52" s="152"/>
      <c r="L52" s="153"/>
      <c r="M52" s="154"/>
      <c r="N52" s="153"/>
      <c r="O52" s="153"/>
      <c r="P52" s="153"/>
      <c r="Q52" s="153"/>
      <c r="R52" s="266"/>
      <c r="S52" s="266"/>
      <c r="T52" s="266"/>
      <c r="U52" s="266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</row>
    <row r="53" spans="1:124" s="102" customFormat="1" ht="35.25" customHeight="1" x14ac:dyDescent="0.2">
      <c r="A53" s="117"/>
      <c r="B53" s="100"/>
      <c r="C53" s="101"/>
      <c r="D53" s="100"/>
      <c r="E53" s="100"/>
      <c r="F53" s="100"/>
      <c r="G53" s="103"/>
      <c r="H53" s="150"/>
      <c r="I53" s="150"/>
      <c r="J53" s="151"/>
      <c r="K53" s="152"/>
      <c r="L53" s="153"/>
      <c r="M53" s="154"/>
      <c r="N53" s="153"/>
      <c r="O53" s="153"/>
      <c r="P53" s="153"/>
      <c r="Q53" s="153"/>
      <c r="R53" s="266"/>
      <c r="S53" s="266"/>
      <c r="T53" s="266"/>
      <c r="U53" s="266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</row>
    <row r="54" spans="1:124" s="102" customFormat="1" ht="35.25" customHeight="1" x14ac:dyDescent="0.2">
      <c r="A54" s="117"/>
      <c r="B54" s="100"/>
      <c r="C54" s="101"/>
      <c r="D54" s="100"/>
      <c r="E54" s="100"/>
      <c r="F54" s="100"/>
      <c r="G54" s="103"/>
      <c r="H54" s="150"/>
      <c r="I54" s="150"/>
      <c r="J54" s="151"/>
      <c r="K54" s="152"/>
      <c r="L54" s="153"/>
      <c r="M54" s="154"/>
      <c r="N54" s="153"/>
      <c r="O54" s="153"/>
      <c r="P54" s="153"/>
      <c r="Q54" s="153"/>
      <c r="R54" s="266"/>
      <c r="S54" s="266"/>
      <c r="T54" s="266"/>
      <c r="U54" s="266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</row>
    <row r="55" spans="1:124" s="102" customFormat="1" ht="35.25" customHeight="1" x14ac:dyDescent="0.2">
      <c r="A55" s="117"/>
      <c r="B55" s="100"/>
      <c r="C55" s="101"/>
      <c r="D55" s="100"/>
      <c r="E55" s="100"/>
      <c r="F55" s="100"/>
      <c r="G55" s="103"/>
      <c r="H55" s="150"/>
      <c r="I55" s="150"/>
      <c r="J55" s="151"/>
      <c r="K55" s="152"/>
      <c r="L55" s="153"/>
      <c r="M55" s="154"/>
      <c r="N55" s="153"/>
      <c r="O55" s="153"/>
      <c r="P55" s="153"/>
      <c r="Q55" s="153"/>
      <c r="R55" s="266"/>
      <c r="S55" s="266"/>
      <c r="T55" s="266"/>
      <c r="U55" s="266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</row>
    <row r="56" spans="1:124" s="102" customFormat="1" ht="35.25" customHeight="1" x14ac:dyDescent="0.2">
      <c r="A56" s="117"/>
      <c r="B56" s="100"/>
      <c r="C56" s="101"/>
      <c r="D56" s="100"/>
      <c r="E56" s="100"/>
      <c r="F56" s="100"/>
      <c r="G56" s="103"/>
      <c r="H56" s="150"/>
      <c r="I56" s="150"/>
      <c r="J56" s="151"/>
      <c r="K56" s="152"/>
      <c r="L56" s="153"/>
      <c r="M56" s="154"/>
      <c r="N56" s="153"/>
      <c r="O56" s="153"/>
      <c r="P56" s="153"/>
      <c r="Q56" s="153"/>
      <c r="R56" s="266"/>
      <c r="S56" s="266"/>
      <c r="T56" s="266"/>
      <c r="U56" s="266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</row>
    <row r="57" spans="1:124" s="102" customFormat="1" ht="35.25" customHeight="1" x14ac:dyDescent="0.2">
      <c r="A57" s="117"/>
      <c r="B57" s="100"/>
      <c r="C57" s="101"/>
      <c r="D57" s="100"/>
      <c r="E57" s="100"/>
      <c r="F57" s="100"/>
      <c r="G57" s="103"/>
      <c r="H57" s="150"/>
      <c r="I57" s="150"/>
      <c r="J57" s="151"/>
      <c r="K57" s="152"/>
      <c r="L57" s="153"/>
      <c r="M57" s="154"/>
      <c r="N57" s="153"/>
      <c r="O57" s="153"/>
      <c r="P57" s="153"/>
      <c r="Q57" s="153"/>
      <c r="R57" s="266"/>
      <c r="S57" s="266"/>
      <c r="T57" s="266"/>
      <c r="U57" s="266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</row>
    <row r="58" spans="1:124" s="102" customFormat="1" ht="35.25" customHeight="1" x14ac:dyDescent="0.2">
      <c r="A58" s="117"/>
      <c r="B58" s="100"/>
      <c r="C58" s="101"/>
      <c r="D58" s="100"/>
      <c r="E58" s="100"/>
      <c r="F58" s="100"/>
      <c r="G58" s="103"/>
      <c r="H58" s="150"/>
      <c r="I58" s="150"/>
      <c r="J58" s="151"/>
      <c r="K58" s="152"/>
      <c r="L58" s="153"/>
      <c r="M58" s="154"/>
      <c r="N58" s="153"/>
      <c r="O58" s="153"/>
      <c r="P58" s="153"/>
      <c r="Q58" s="153"/>
      <c r="R58" s="266"/>
      <c r="S58" s="266"/>
      <c r="T58" s="266"/>
      <c r="U58" s="266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</row>
    <row r="59" spans="1:124" s="102" customFormat="1" ht="35.25" customHeight="1" x14ac:dyDescent="0.2">
      <c r="A59" s="117"/>
      <c r="B59" s="100"/>
      <c r="C59" s="101"/>
      <c r="D59" s="100"/>
      <c r="E59" s="100"/>
      <c r="F59" s="100"/>
      <c r="G59" s="103"/>
      <c r="H59" s="150"/>
      <c r="I59" s="150"/>
      <c r="J59" s="151"/>
      <c r="K59" s="152"/>
      <c r="L59" s="153"/>
      <c r="M59" s="154"/>
      <c r="N59" s="153"/>
      <c r="O59" s="153"/>
      <c r="P59" s="153"/>
      <c r="Q59" s="153"/>
      <c r="R59" s="266"/>
      <c r="S59" s="266"/>
      <c r="T59" s="266"/>
      <c r="U59" s="266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</row>
    <row r="60" spans="1:124" s="102" customFormat="1" ht="35.25" customHeight="1" x14ac:dyDescent="0.2">
      <c r="A60" s="117"/>
      <c r="B60" s="100"/>
      <c r="C60" s="101"/>
      <c r="D60" s="100"/>
      <c r="E60" s="100"/>
      <c r="F60" s="100"/>
      <c r="G60" s="103"/>
      <c r="H60" s="150"/>
      <c r="I60" s="150"/>
      <c r="J60" s="151"/>
      <c r="K60" s="152"/>
      <c r="L60" s="153"/>
      <c r="M60" s="154"/>
      <c r="N60" s="153"/>
      <c r="O60" s="153"/>
      <c r="P60" s="153"/>
      <c r="Q60" s="153"/>
      <c r="R60" s="266"/>
      <c r="S60" s="266"/>
      <c r="T60" s="266"/>
      <c r="U60" s="266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</row>
    <row r="61" spans="1:124" s="102" customFormat="1" ht="35.25" customHeight="1" x14ac:dyDescent="0.2">
      <c r="A61" s="117"/>
      <c r="B61" s="100"/>
      <c r="C61" s="101"/>
      <c r="D61" s="100"/>
      <c r="E61" s="100"/>
      <c r="F61" s="100"/>
      <c r="G61" s="103"/>
      <c r="H61" s="150"/>
      <c r="I61" s="150"/>
      <c r="J61" s="151"/>
      <c r="K61" s="152"/>
      <c r="L61" s="153"/>
      <c r="M61" s="154"/>
      <c r="N61" s="153"/>
      <c r="O61" s="153"/>
      <c r="P61" s="153"/>
      <c r="Q61" s="153"/>
      <c r="R61" s="266"/>
      <c r="S61" s="266"/>
      <c r="T61" s="266"/>
      <c r="U61" s="266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</row>
    <row r="62" spans="1:124" s="102" customFormat="1" ht="35.25" customHeight="1" x14ac:dyDescent="0.2">
      <c r="A62" s="117"/>
      <c r="B62" s="100"/>
      <c r="C62" s="101"/>
      <c r="D62" s="100"/>
      <c r="E62" s="100"/>
      <c r="F62" s="100"/>
      <c r="G62" s="103"/>
      <c r="H62" s="150"/>
      <c r="I62" s="150"/>
      <c r="J62" s="151"/>
      <c r="K62" s="152"/>
      <c r="L62" s="153"/>
      <c r="M62" s="154"/>
      <c r="N62" s="153"/>
      <c r="O62" s="153"/>
      <c r="P62" s="153"/>
      <c r="Q62" s="153"/>
      <c r="R62" s="266"/>
      <c r="S62" s="266"/>
      <c r="T62" s="266"/>
      <c r="U62" s="266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</row>
    <row r="63" spans="1:124" s="102" customFormat="1" ht="35.25" customHeight="1" x14ac:dyDescent="0.2">
      <c r="A63" s="117"/>
      <c r="B63" s="100"/>
      <c r="C63" s="101"/>
      <c r="D63" s="100"/>
      <c r="E63" s="100"/>
      <c r="F63" s="100"/>
      <c r="G63" s="103"/>
      <c r="H63" s="150"/>
      <c r="I63" s="150"/>
      <c r="J63" s="151"/>
      <c r="K63" s="152"/>
      <c r="L63" s="153"/>
      <c r="M63" s="154"/>
      <c r="N63" s="153"/>
      <c r="O63" s="153"/>
      <c r="P63" s="153"/>
      <c r="Q63" s="153"/>
      <c r="R63" s="266"/>
      <c r="S63" s="266"/>
      <c r="T63" s="266"/>
      <c r="U63" s="266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</row>
    <row r="64" spans="1:124" s="102" customFormat="1" ht="35.25" customHeight="1" x14ac:dyDescent="0.2">
      <c r="A64" s="117"/>
      <c r="B64" s="100"/>
      <c r="C64" s="101"/>
      <c r="D64" s="100"/>
      <c r="E64" s="100"/>
      <c r="F64" s="100"/>
      <c r="G64" s="103"/>
      <c r="H64" s="150"/>
      <c r="I64" s="150"/>
      <c r="J64" s="151"/>
      <c r="K64" s="152"/>
      <c r="L64" s="153"/>
      <c r="M64" s="154"/>
      <c r="N64" s="153"/>
      <c r="O64" s="153"/>
      <c r="P64" s="153"/>
      <c r="Q64" s="153"/>
      <c r="R64" s="266"/>
      <c r="S64" s="266"/>
      <c r="T64" s="266"/>
      <c r="U64" s="266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</row>
    <row r="65" spans="1:124" s="102" customFormat="1" ht="35.25" customHeight="1" x14ac:dyDescent="0.2">
      <c r="A65" s="117"/>
      <c r="B65" s="100"/>
      <c r="C65" s="101"/>
      <c r="D65" s="100"/>
      <c r="E65" s="100"/>
      <c r="F65" s="100"/>
      <c r="G65" s="103"/>
      <c r="H65" s="150"/>
      <c r="I65" s="150"/>
      <c r="J65" s="151"/>
      <c r="K65" s="152"/>
      <c r="L65" s="153"/>
      <c r="M65" s="154"/>
      <c r="N65" s="153"/>
      <c r="O65" s="153"/>
      <c r="P65" s="153"/>
      <c r="Q65" s="153"/>
      <c r="R65" s="266"/>
      <c r="S65" s="266"/>
      <c r="T65" s="266"/>
      <c r="U65" s="266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</row>
    <row r="66" spans="1:124" s="102" customFormat="1" ht="35.25" customHeight="1" x14ac:dyDescent="0.2">
      <c r="A66" s="117"/>
      <c r="B66" s="100"/>
      <c r="C66" s="101"/>
      <c r="D66" s="100"/>
      <c r="E66" s="100"/>
      <c r="F66" s="100"/>
      <c r="G66" s="103"/>
      <c r="H66" s="150"/>
      <c r="I66" s="150"/>
      <c r="J66" s="151"/>
      <c r="K66" s="152"/>
      <c r="L66" s="153"/>
      <c r="M66" s="154"/>
      <c r="N66" s="153"/>
      <c r="O66" s="153"/>
      <c r="P66" s="153"/>
      <c r="Q66" s="153"/>
      <c r="R66" s="266"/>
      <c r="S66" s="266"/>
      <c r="T66" s="266"/>
      <c r="U66" s="266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</row>
    <row r="67" spans="1:124" s="102" customFormat="1" ht="35.25" customHeight="1" x14ac:dyDescent="0.2">
      <c r="A67" s="117"/>
      <c r="B67" s="100"/>
      <c r="C67" s="101"/>
      <c r="D67" s="100"/>
      <c r="E67" s="100"/>
      <c r="F67" s="100"/>
      <c r="G67" s="103"/>
      <c r="H67" s="150"/>
      <c r="I67" s="150"/>
      <c r="J67" s="151"/>
      <c r="K67" s="152"/>
      <c r="L67" s="153"/>
      <c r="M67" s="154"/>
      <c r="N67" s="153"/>
      <c r="O67" s="153"/>
      <c r="P67" s="153"/>
      <c r="Q67" s="153"/>
      <c r="R67" s="266"/>
      <c r="S67" s="266"/>
      <c r="T67" s="266"/>
      <c r="U67" s="266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</row>
    <row r="68" spans="1:124" s="102" customFormat="1" ht="35.25" customHeight="1" x14ac:dyDescent="0.2">
      <c r="A68" s="117"/>
      <c r="B68" s="100"/>
      <c r="C68" s="101"/>
      <c r="D68" s="100"/>
      <c r="E68" s="100"/>
      <c r="F68" s="100"/>
      <c r="G68" s="103"/>
      <c r="H68" s="150"/>
      <c r="I68" s="150"/>
      <c r="J68" s="151"/>
      <c r="K68" s="152"/>
      <c r="L68" s="153"/>
      <c r="M68" s="154"/>
      <c r="N68" s="153"/>
      <c r="O68" s="153"/>
      <c r="P68" s="153"/>
      <c r="Q68" s="153"/>
      <c r="R68" s="266"/>
      <c r="S68" s="266"/>
      <c r="T68" s="266"/>
      <c r="U68" s="266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</row>
    <row r="69" spans="1:124" s="102" customFormat="1" ht="35.25" customHeight="1" x14ac:dyDescent="0.2">
      <c r="A69" s="117"/>
      <c r="B69" s="100"/>
      <c r="C69" s="101"/>
      <c r="D69" s="100"/>
      <c r="E69" s="100"/>
      <c r="F69" s="100"/>
      <c r="G69" s="103"/>
      <c r="H69" s="150"/>
      <c r="I69" s="150"/>
      <c r="J69" s="151"/>
      <c r="K69" s="152"/>
      <c r="L69" s="153"/>
      <c r="M69" s="154"/>
      <c r="N69" s="153"/>
      <c r="O69" s="153"/>
      <c r="P69" s="153"/>
      <c r="Q69" s="153"/>
      <c r="R69" s="266"/>
      <c r="S69" s="266"/>
      <c r="T69" s="266"/>
      <c r="U69" s="266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</row>
    <row r="70" spans="1:124" s="102" customFormat="1" ht="35.25" customHeight="1" x14ac:dyDescent="0.2">
      <c r="A70" s="117"/>
      <c r="B70" s="100"/>
      <c r="C70" s="101"/>
      <c r="D70" s="100"/>
      <c r="E70" s="100"/>
      <c r="F70" s="100"/>
      <c r="G70" s="103"/>
      <c r="H70" s="150"/>
      <c r="I70" s="150"/>
      <c r="J70" s="151"/>
      <c r="K70" s="152"/>
      <c r="L70" s="153"/>
      <c r="M70" s="154"/>
      <c r="N70" s="153"/>
      <c r="O70" s="153"/>
      <c r="P70" s="153"/>
      <c r="Q70" s="153"/>
      <c r="R70" s="266"/>
      <c r="S70" s="266"/>
      <c r="T70" s="266"/>
      <c r="U70" s="266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</row>
    <row r="71" spans="1:124" s="102" customFormat="1" ht="35.25" customHeight="1" x14ac:dyDescent="0.2">
      <c r="A71" s="117"/>
      <c r="B71" s="100"/>
      <c r="C71" s="101"/>
      <c r="D71" s="100"/>
      <c r="E71" s="100"/>
      <c r="F71" s="100"/>
      <c r="G71" s="103"/>
      <c r="H71" s="150"/>
      <c r="I71" s="150"/>
      <c r="J71" s="151"/>
      <c r="K71" s="152"/>
      <c r="L71" s="153"/>
      <c r="M71" s="154"/>
      <c r="N71" s="153"/>
      <c r="O71" s="153"/>
      <c r="P71" s="153"/>
      <c r="Q71" s="153"/>
      <c r="R71" s="266"/>
      <c r="S71" s="266"/>
      <c r="T71" s="266"/>
      <c r="U71" s="266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</row>
    <row r="72" spans="1:124" s="102" customFormat="1" ht="35.25" customHeight="1" x14ac:dyDescent="0.2">
      <c r="A72" s="117"/>
      <c r="B72" s="100"/>
      <c r="C72" s="101"/>
      <c r="D72" s="100"/>
      <c r="E72" s="100"/>
      <c r="F72" s="100"/>
      <c r="G72" s="103"/>
      <c r="H72" s="150"/>
      <c r="I72" s="150"/>
      <c r="J72" s="151"/>
      <c r="K72" s="152"/>
      <c r="L72" s="153"/>
      <c r="M72" s="154"/>
      <c r="N72" s="153"/>
      <c r="O72" s="153"/>
      <c r="P72" s="153"/>
      <c r="Q72" s="153"/>
      <c r="R72" s="266"/>
      <c r="S72" s="266"/>
      <c r="T72" s="266"/>
      <c r="U72" s="266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</row>
    <row r="73" spans="1:124" s="102" customFormat="1" ht="35.25" customHeight="1" x14ac:dyDescent="0.2">
      <c r="A73" s="117"/>
      <c r="B73" s="100"/>
      <c r="C73" s="101"/>
      <c r="D73" s="100"/>
      <c r="E73" s="100"/>
      <c r="F73" s="100"/>
      <c r="G73" s="103"/>
      <c r="H73" s="150"/>
      <c r="I73" s="150"/>
      <c r="J73" s="151"/>
      <c r="K73" s="152"/>
      <c r="L73" s="153"/>
      <c r="M73" s="154"/>
      <c r="N73" s="153"/>
      <c r="O73" s="153"/>
      <c r="P73" s="153"/>
      <c r="Q73" s="153"/>
      <c r="R73" s="266"/>
      <c r="S73" s="266"/>
      <c r="T73" s="266"/>
      <c r="U73" s="266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</row>
    <row r="74" spans="1:124" s="102" customFormat="1" ht="35.25" customHeight="1" x14ac:dyDescent="0.2">
      <c r="A74" s="117"/>
      <c r="B74" s="100"/>
      <c r="C74" s="101"/>
      <c r="D74" s="100"/>
      <c r="E74" s="100"/>
      <c r="F74" s="100"/>
      <c r="G74" s="103"/>
      <c r="H74" s="150"/>
      <c r="I74" s="150"/>
      <c r="J74" s="151"/>
      <c r="K74" s="152"/>
      <c r="L74" s="153"/>
      <c r="M74" s="154"/>
      <c r="N74" s="153"/>
      <c r="O74" s="153"/>
      <c r="P74" s="153"/>
      <c r="Q74" s="153"/>
      <c r="R74" s="266"/>
      <c r="S74" s="266"/>
      <c r="T74" s="266"/>
      <c r="U74" s="266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</row>
    <row r="75" spans="1:124" s="102" customFormat="1" ht="35.25" customHeight="1" x14ac:dyDescent="0.2">
      <c r="A75" s="117"/>
      <c r="B75" s="100"/>
      <c r="C75" s="101"/>
      <c r="D75" s="100"/>
      <c r="E75" s="100"/>
      <c r="F75" s="100"/>
      <c r="G75" s="103"/>
      <c r="H75" s="150"/>
      <c r="I75" s="150"/>
      <c r="J75" s="151"/>
      <c r="K75" s="152"/>
      <c r="L75" s="153"/>
      <c r="M75" s="154"/>
      <c r="N75" s="153"/>
      <c r="O75" s="153"/>
      <c r="P75" s="153"/>
      <c r="Q75" s="153"/>
      <c r="R75" s="266"/>
      <c r="S75" s="266"/>
      <c r="T75" s="266"/>
      <c r="U75" s="266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</row>
    <row r="76" spans="1:124" s="102" customFormat="1" ht="35.25" customHeight="1" x14ac:dyDescent="0.2">
      <c r="A76" s="117"/>
      <c r="B76" s="100"/>
      <c r="C76" s="101"/>
      <c r="D76" s="100"/>
      <c r="E76" s="100"/>
      <c r="F76" s="100"/>
      <c r="G76" s="103"/>
      <c r="H76" s="150"/>
      <c r="I76" s="150"/>
      <c r="J76" s="151"/>
      <c r="K76" s="152"/>
      <c r="L76" s="153"/>
      <c r="M76" s="154"/>
      <c r="N76" s="153"/>
      <c r="O76" s="153"/>
      <c r="P76" s="153"/>
      <c r="Q76" s="153"/>
      <c r="R76" s="266"/>
      <c r="S76" s="266"/>
      <c r="T76" s="266"/>
      <c r="U76" s="266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</row>
    <row r="77" spans="1:124" s="102" customFormat="1" ht="35.25" customHeight="1" x14ac:dyDescent="0.2">
      <c r="A77" s="117"/>
      <c r="B77" s="100"/>
      <c r="C77" s="101"/>
      <c r="D77" s="100"/>
      <c r="E77" s="100"/>
      <c r="F77" s="100"/>
      <c r="G77" s="103"/>
      <c r="H77" s="150"/>
      <c r="I77" s="150"/>
      <c r="J77" s="151"/>
      <c r="K77" s="152"/>
      <c r="L77" s="153"/>
      <c r="M77" s="154"/>
      <c r="N77" s="153"/>
      <c r="O77" s="153"/>
      <c r="P77" s="153"/>
      <c r="Q77" s="153"/>
      <c r="R77" s="266"/>
      <c r="S77" s="266"/>
      <c r="T77" s="266"/>
      <c r="U77" s="266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</row>
    <row r="78" spans="1:124" s="102" customFormat="1" ht="35.25" customHeight="1" x14ac:dyDescent="0.2">
      <c r="A78" s="117"/>
      <c r="B78" s="100"/>
      <c r="C78" s="101"/>
      <c r="D78" s="100"/>
      <c r="E78" s="100"/>
      <c r="F78" s="100"/>
      <c r="G78" s="103"/>
      <c r="H78" s="150"/>
      <c r="I78" s="150"/>
      <c r="J78" s="151"/>
      <c r="K78" s="152"/>
      <c r="L78" s="153"/>
      <c r="M78" s="154"/>
      <c r="N78" s="153"/>
      <c r="O78" s="153"/>
      <c r="P78" s="153"/>
      <c r="Q78" s="153"/>
      <c r="R78" s="266"/>
      <c r="S78" s="266"/>
      <c r="T78" s="266"/>
      <c r="U78" s="266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</row>
    <row r="79" spans="1:124" s="102" customFormat="1" ht="35.25" customHeight="1" x14ac:dyDescent="0.2">
      <c r="A79" s="117"/>
      <c r="B79" s="100"/>
      <c r="C79" s="101"/>
      <c r="D79" s="100"/>
      <c r="E79" s="100"/>
      <c r="F79" s="100"/>
      <c r="G79" s="103"/>
      <c r="H79" s="150"/>
      <c r="I79" s="150"/>
      <c r="J79" s="151"/>
      <c r="K79" s="152"/>
      <c r="L79" s="153"/>
      <c r="M79" s="154"/>
      <c r="N79" s="153"/>
      <c r="O79" s="153"/>
      <c r="P79" s="153"/>
      <c r="Q79" s="153"/>
      <c r="R79" s="266"/>
      <c r="S79" s="266"/>
      <c r="T79" s="266"/>
      <c r="U79" s="266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</row>
    <row r="80" spans="1:124" s="102" customFormat="1" ht="35.25" customHeight="1" x14ac:dyDescent="0.2">
      <c r="A80" s="117"/>
      <c r="B80" s="100"/>
      <c r="C80" s="101"/>
      <c r="D80" s="100"/>
      <c r="E80" s="100"/>
      <c r="F80" s="100"/>
      <c r="G80" s="103"/>
      <c r="H80" s="150"/>
      <c r="I80" s="150"/>
      <c r="J80" s="151"/>
      <c r="K80" s="152"/>
      <c r="L80" s="153"/>
      <c r="M80" s="154"/>
      <c r="N80" s="153"/>
      <c r="O80" s="153"/>
      <c r="P80" s="153"/>
      <c r="Q80" s="153"/>
      <c r="R80" s="266"/>
      <c r="S80" s="266"/>
      <c r="T80" s="266"/>
      <c r="U80" s="266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</row>
    <row r="81" spans="1:124" s="102" customFormat="1" ht="35.25" customHeight="1" x14ac:dyDescent="0.2">
      <c r="A81" s="117"/>
      <c r="B81" s="100"/>
      <c r="C81" s="101"/>
      <c r="D81" s="100"/>
      <c r="E81" s="100"/>
      <c r="F81" s="100"/>
      <c r="G81" s="103"/>
      <c r="H81" s="150"/>
      <c r="I81" s="150"/>
      <c r="J81" s="151"/>
      <c r="K81" s="152"/>
      <c r="L81" s="153"/>
      <c r="M81" s="154"/>
      <c r="N81" s="153"/>
      <c r="O81" s="153"/>
      <c r="P81" s="153"/>
      <c r="Q81" s="153"/>
      <c r="R81" s="266"/>
      <c r="S81" s="266"/>
      <c r="T81" s="266"/>
      <c r="U81" s="266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</row>
    <row r="82" spans="1:124" s="102" customFormat="1" ht="35.25" customHeight="1" x14ac:dyDescent="0.2">
      <c r="A82" s="117"/>
      <c r="B82" s="100"/>
      <c r="C82" s="101"/>
      <c r="D82" s="100"/>
      <c r="E82" s="100"/>
      <c r="F82" s="100"/>
      <c r="G82" s="103"/>
      <c r="H82" s="150"/>
      <c r="I82" s="150"/>
      <c r="J82" s="151"/>
      <c r="K82" s="152"/>
      <c r="L82" s="153"/>
      <c r="M82" s="154"/>
      <c r="N82" s="153"/>
      <c r="O82" s="153"/>
      <c r="P82" s="153"/>
      <c r="Q82" s="153"/>
      <c r="R82" s="266"/>
      <c r="S82" s="266"/>
      <c r="T82" s="266"/>
      <c r="U82" s="266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</row>
    <row r="83" spans="1:124" s="102" customFormat="1" ht="35.25" customHeight="1" x14ac:dyDescent="0.2">
      <c r="A83" s="117"/>
      <c r="B83" s="100"/>
      <c r="C83" s="101"/>
      <c r="D83" s="100"/>
      <c r="E83" s="100"/>
      <c r="F83" s="100"/>
      <c r="G83" s="103"/>
      <c r="H83" s="150"/>
      <c r="I83" s="150"/>
      <c r="J83" s="151"/>
      <c r="K83" s="152"/>
      <c r="L83" s="153"/>
      <c r="M83" s="154"/>
      <c r="N83" s="153"/>
      <c r="O83" s="153"/>
      <c r="P83" s="153"/>
      <c r="Q83" s="153"/>
      <c r="R83" s="266"/>
      <c r="S83" s="266"/>
      <c r="T83" s="266"/>
      <c r="U83" s="266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</row>
    <row r="84" spans="1:124" s="102" customFormat="1" ht="35.25" customHeight="1" x14ac:dyDescent="0.2">
      <c r="A84" s="117"/>
      <c r="B84" s="100"/>
      <c r="C84" s="101"/>
      <c r="D84" s="100"/>
      <c r="E84" s="100"/>
      <c r="F84" s="100"/>
      <c r="G84" s="103"/>
      <c r="H84" s="150"/>
      <c r="I84" s="150"/>
      <c r="J84" s="151"/>
      <c r="K84" s="152"/>
      <c r="L84" s="153"/>
      <c r="M84" s="154"/>
      <c r="N84" s="153"/>
      <c r="O84" s="153"/>
      <c r="P84" s="153"/>
      <c r="Q84" s="153"/>
      <c r="R84" s="266"/>
      <c r="S84" s="266"/>
      <c r="T84" s="266"/>
      <c r="U84" s="266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</row>
    <row r="85" spans="1:124" s="102" customFormat="1" ht="35.25" customHeight="1" x14ac:dyDescent="0.2">
      <c r="A85" s="117"/>
      <c r="B85" s="100"/>
      <c r="C85" s="101"/>
      <c r="D85" s="100"/>
      <c r="E85" s="100"/>
      <c r="F85" s="100"/>
      <c r="G85" s="103"/>
      <c r="H85" s="150"/>
      <c r="I85" s="150"/>
      <c r="J85" s="151"/>
      <c r="K85" s="152"/>
      <c r="L85" s="153"/>
      <c r="M85" s="154"/>
      <c r="N85" s="153"/>
      <c r="O85" s="153"/>
      <c r="P85" s="153"/>
      <c r="Q85" s="153"/>
      <c r="R85" s="266"/>
      <c r="S85" s="266"/>
      <c r="T85" s="266"/>
      <c r="U85" s="266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</row>
    <row r="86" spans="1:124" s="102" customFormat="1" ht="35.25" customHeight="1" x14ac:dyDescent="0.2">
      <c r="A86" s="117"/>
      <c r="B86" s="100"/>
      <c r="C86" s="101"/>
      <c r="D86" s="100"/>
      <c r="E86" s="100"/>
      <c r="F86" s="100"/>
      <c r="G86" s="103"/>
      <c r="H86" s="150"/>
      <c r="I86" s="150"/>
      <c r="J86" s="151"/>
      <c r="K86" s="152"/>
      <c r="L86" s="153"/>
      <c r="M86" s="154"/>
      <c r="N86" s="153"/>
      <c r="O86" s="153"/>
      <c r="P86" s="153"/>
      <c r="Q86" s="153"/>
      <c r="R86" s="266"/>
      <c r="S86" s="266"/>
      <c r="T86" s="266"/>
      <c r="U86" s="266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</row>
    <row r="87" spans="1:124" s="102" customFormat="1" ht="35.25" customHeight="1" x14ac:dyDescent="0.2">
      <c r="A87" s="117"/>
      <c r="B87" s="100"/>
      <c r="C87" s="101"/>
      <c r="D87" s="100"/>
      <c r="E87" s="100"/>
      <c r="F87" s="100"/>
      <c r="G87" s="103"/>
      <c r="H87" s="150"/>
      <c r="I87" s="150"/>
      <c r="J87" s="151"/>
      <c r="K87" s="152"/>
      <c r="L87" s="153"/>
      <c r="M87" s="154"/>
      <c r="N87" s="153"/>
      <c r="O87" s="153"/>
      <c r="P87" s="153"/>
      <c r="Q87" s="153"/>
      <c r="R87" s="266"/>
      <c r="S87" s="266"/>
      <c r="T87" s="266"/>
      <c r="U87" s="266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</row>
    <row r="88" spans="1:124" s="102" customFormat="1" ht="35.25" customHeight="1" x14ac:dyDescent="0.2">
      <c r="A88" s="117"/>
      <c r="B88" s="100"/>
      <c r="C88" s="101"/>
      <c r="D88" s="100"/>
      <c r="E88" s="100"/>
      <c r="F88" s="100"/>
      <c r="G88" s="103"/>
      <c r="H88" s="150"/>
      <c r="I88" s="150"/>
      <c r="J88" s="151"/>
      <c r="K88" s="152"/>
      <c r="L88" s="153"/>
      <c r="M88" s="154"/>
      <c r="N88" s="153"/>
      <c r="O88" s="153"/>
      <c r="P88" s="153"/>
      <c r="Q88" s="153"/>
      <c r="R88" s="266"/>
      <c r="S88" s="266"/>
      <c r="T88" s="266"/>
      <c r="U88" s="266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</row>
    <row r="89" spans="1:124" s="102" customFormat="1" ht="35.25" customHeight="1" x14ac:dyDescent="0.2">
      <c r="A89" s="117"/>
      <c r="B89" s="100"/>
      <c r="C89" s="101"/>
      <c r="D89" s="100"/>
      <c r="E89" s="100"/>
      <c r="F89" s="100"/>
      <c r="G89" s="103"/>
      <c r="H89" s="150"/>
      <c r="I89" s="150"/>
      <c r="J89" s="151"/>
      <c r="K89" s="152"/>
      <c r="L89" s="153"/>
      <c r="M89" s="154"/>
      <c r="N89" s="153"/>
      <c r="O89" s="153"/>
      <c r="P89" s="153"/>
      <c r="Q89" s="153"/>
      <c r="R89" s="266"/>
      <c r="S89" s="266"/>
      <c r="T89" s="266"/>
      <c r="U89" s="266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</row>
    <row r="90" spans="1:124" s="102" customFormat="1" ht="35.25" customHeight="1" x14ac:dyDescent="0.2">
      <c r="A90" s="117"/>
      <c r="B90" s="100"/>
      <c r="C90" s="101"/>
      <c r="D90" s="100"/>
      <c r="E90" s="100"/>
      <c r="F90" s="100"/>
      <c r="G90" s="103"/>
      <c r="H90" s="150"/>
      <c r="I90" s="150"/>
      <c r="J90" s="151"/>
      <c r="K90" s="152"/>
      <c r="L90" s="153"/>
      <c r="M90" s="154"/>
      <c r="N90" s="153"/>
      <c r="O90" s="153"/>
      <c r="P90" s="153"/>
      <c r="Q90" s="153"/>
      <c r="R90" s="266"/>
      <c r="S90" s="266"/>
      <c r="T90" s="266"/>
      <c r="U90" s="266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</row>
    <row r="91" spans="1:124" s="102" customFormat="1" ht="35.25" customHeight="1" x14ac:dyDescent="0.2">
      <c r="A91" s="117"/>
      <c r="B91" s="100"/>
      <c r="C91" s="101"/>
      <c r="D91" s="100"/>
      <c r="E91" s="100"/>
      <c r="F91" s="100"/>
      <c r="G91" s="103"/>
      <c r="H91" s="150"/>
      <c r="I91" s="150"/>
      <c r="J91" s="151"/>
      <c r="K91" s="152"/>
      <c r="L91" s="153"/>
      <c r="M91" s="154"/>
      <c r="N91" s="153"/>
      <c r="O91" s="153"/>
      <c r="P91" s="153"/>
      <c r="Q91" s="153"/>
      <c r="R91" s="266"/>
      <c r="S91" s="266"/>
      <c r="T91" s="266"/>
      <c r="U91" s="266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</row>
    <row r="92" spans="1:124" s="102" customFormat="1" ht="35.25" customHeight="1" x14ac:dyDescent="0.2">
      <c r="A92" s="117"/>
      <c r="B92" s="100"/>
      <c r="C92" s="101"/>
      <c r="D92" s="100"/>
      <c r="E92" s="100"/>
      <c r="F92" s="100"/>
      <c r="G92" s="103"/>
      <c r="H92" s="150"/>
      <c r="I92" s="150"/>
      <c r="J92" s="151"/>
      <c r="K92" s="152"/>
      <c r="L92" s="153"/>
      <c r="M92" s="154"/>
      <c r="N92" s="153"/>
      <c r="O92" s="153"/>
      <c r="P92" s="153"/>
      <c r="Q92" s="153"/>
      <c r="R92" s="266"/>
      <c r="S92" s="266"/>
      <c r="T92" s="266"/>
      <c r="U92" s="266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</row>
    <row r="93" spans="1:124" s="102" customFormat="1" ht="35.25" customHeight="1" x14ac:dyDescent="0.2">
      <c r="A93" s="117"/>
      <c r="B93" s="100"/>
      <c r="C93" s="101"/>
      <c r="D93" s="100"/>
      <c r="E93" s="100"/>
      <c r="F93" s="100"/>
      <c r="G93" s="103"/>
      <c r="H93" s="150"/>
      <c r="I93" s="150"/>
      <c r="J93" s="151"/>
      <c r="K93" s="152"/>
      <c r="L93" s="153"/>
      <c r="M93" s="154"/>
      <c r="N93" s="153"/>
      <c r="O93" s="153"/>
      <c r="P93" s="153"/>
      <c r="Q93" s="153"/>
      <c r="R93" s="266"/>
      <c r="S93" s="266"/>
      <c r="T93" s="266"/>
      <c r="U93" s="266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</row>
    <row r="94" spans="1:124" s="102" customFormat="1" ht="35.25" customHeight="1" x14ac:dyDescent="0.2">
      <c r="A94" s="117"/>
      <c r="B94" s="100"/>
      <c r="C94" s="101"/>
      <c r="D94" s="100"/>
      <c r="E94" s="100"/>
      <c r="F94" s="100"/>
      <c r="G94" s="103"/>
      <c r="H94" s="150"/>
      <c r="I94" s="150"/>
      <c r="J94" s="151"/>
      <c r="K94" s="152"/>
      <c r="L94" s="153"/>
      <c r="M94" s="154"/>
      <c r="N94" s="153"/>
      <c r="O94" s="153"/>
      <c r="P94" s="153"/>
      <c r="Q94" s="153"/>
      <c r="R94" s="266"/>
      <c r="S94" s="266"/>
      <c r="T94" s="266"/>
      <c r="U94" s="266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</row>
    <row r="95" spans="1:124" s="102" customFormat="1" ht="35.25" customHeight="1" x14ac:dyDescent="0.2">
      <c r="A95" s="117"/>
      <c r="B95" s="100"/>
      <c r="C95" s="101"/>
      <c r="D95" s="100"/>
      <c r="E95" s="100"/>
      <c r="F95" s="100"/>
      <c r="G95" s="103"/>
      <c r="H95" s="150"/>
      <c r="I95" s="150"/>
      <c r="J95" s="151"/>
      <c r="K95" s="152"/>
      <c r="L95" s="153"/>
      <c r="M95" s="154"/>
      <c r="N95" s="153"/>
      <c r="O95" s="153"/>
      <c r="P95" s="153"/>
      <c r="Q95" s="153"/>
      <c r="R95" s="266"/>
      <c r="S95" s="266"/>
      <c r="T95" s="266"/>
      <c r="U95" s="266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</row>
    <row r="96" spans="1:124" s="102" customFormat="1" ht="35.25" customHeight="1" x14ac:dyDescent="0.2">
      <c r="A96" s="117"/>
      <c r="B96" s="100"/>
      <c r="C96" s="101"/>
      <c r="D96" s="100"/>
      <c r="E96" s="100"/>
      <c r="F96" s="100"/>
      <c r="G96" s="103"/>
      <c r="H96" s="150"/>
      <c r="I96" s="150"/>
      <c r="J96" s="151"/>
      <c r="K96" s="152"/>
      <c r="L96" s="153"/>
      <c r="M96" s="154"/>
      <c r="N96" s="153"/>
      <c r="O96" s="153"/>
      <c r="P96" s="153"/>
      <c r="Q96" s="153"/>
      <c r="R96" s="266"/>
      <c r="S96" s="266"/>
      <c r="T96" s="266"/>
      <c r="U96" s="266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</row>
    <row r="97" spans="1:124" s="102" customFormat="1" ht="35.25" customHeight="1" x14ac:dyDescent="0.2">
      <c r="A97" s="117"/>
      <c r="B97" s="100"/>
      <c r="C97" s="101"/>
      <c r="D97" s="100"/>
      <c r="E97" s="100"/>
      <c r="F97" s="100"/>
      <c r="G97" s="103"/>
      <c r="H97" s="150"/>
      <c r="I97" s="150"/>
      <c r="J97" s="151"/>
      <c r="K97" s="152"/>
      <c r="L97" s="153"/>
      <c r="M97" s="154"/>
      <c r="N97" s="153"/>
      <c r="O97" s="153"/>
      <c r="P97" s="153"/>
      <c r="Q97" s="153"/>
      <c r="R97" s="266"/>
      <c r="S97" s="266"/>
      <c r="T97" s="266"/>
      <c r="U97" s="266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</row>
    <row r="98" spans="1:124" s="102" customFormat="1" ht="35.25" customHeight="1" x14ac:dyDescent="0.2">
      <c r="A98" s="117"/>
      <c r="B98" s="100"/>
      <c r="C98" s="101"/>
      <c r="D98" s="100"/>
      <c r="E98" s="100"/>
      <c r="F98" s="100"/>
      <c r="G98" s="103"/>
      <c r="H98" s="150"/>
      <c r="I98" s="150"/>
      <c r="J98" s="151"/>
      <c r="K98" s="152"/>
      <c r="L98" s="153"/>
      <c r="M98" s="154"/>
      <c r="N98" s="153"/>
      <c r="O98" s="153"/>
      <c r="P98" s="153"/>
      <c r="Q98" s="153"/>
      <c r="R98" s="266"/>
      <c r="S98" s="266"/>
      <c r="T98" s="266"/>
      <c r="U98" s="266"/>
      <c r="V98" s="265"/>
      <c r="W98" s="265"/>
      <c r="X98" s="265"/>
      <c r="Y98" s="265"/>
      <c r="Z98" s="265"/>
      <c r="AA98" s="265"/>
      <c r="AB98" s="265"/>
      <c r="AC98" s="265"/>
      <c r="AD98" s="265"/>
      <c r="AE98" s="265"/>
      <c r="AF98" s="265"/>
      <c r="AG98" s="265"/>
      <c r="AH98" s="265"/>
      <c r="AI98" s="265"/>
      <c r="AJ98" s="265"/>
      <c r="AK98" s="265"/>
      <c r="AL98" s="265"/>
      <c r="AM98" s="265"/>
      <c r="AN98" s="265"/>
      <c r="AO98" s="265"/>
      <c r="AP98" s="265"/>
      <c r="AQ98" s="265"/>
      <c r="AR98" s="265"/>
      <c r="AS98" s="265"/>
      <c r="AT98" s="265"/>
      <c r="AU98" s="265"/>
      <c r="AV98" s="265"/>
      <c r="AW98" s="265"/>
      <c r="AX98" s="265"/>
      <c r="AY98" s="265"/>
      <c r="AZ98" s="265"/>
      <c r="BA98" s="265"/>
      <c r="BB98" s="265"/>
      <c r="BC98" s="265"/>
      <c r="BD98" s="265"/>
      <c r="BE98" s="265"/>
      <c r="BF98" s="265"/>
      <c r="BG98" s="265"/>
      <c r="BH98" s="265"/>
      <c r="BI98" s="265"/>
      <c r="BJ98" s="265"/>
      <c r="BK98" s="265"/>
      <c r="BL98" s="265"/>
      <c r="BM98" s="265"/>
      <c r="BN98" s="265"/>
      <c r="BO98" s="265"/>
      <c r="BP98" s="265"/>
      <c r="BQ98" s="265"/>
      <c r="BR98" s="265"/>
      <c r="BS98" s="265"/>
      <c r="BT98" s="265"/>
      <c r="BU98" s="265"/>
      <c r="BV98" s="265"/>
      <c r="BW98" s="265"/>
      <c r="BX98" s="265"/>
      <c r="BY98" s="265"/>
      <c r="BZ98" s="265"/>
      <c r="CA98" s="265"/>
      <c r="CB98" s="265"/>
      <c r="CC98" s="265"/>
      <c r="CD98" s="265"/>
      <c r="CE98" s="265"/>
      <c r="CF98" s="265"/>
      <c r="CG98" s="265"/>
      <c r="CH98" s="265"/>
      <c r="CI98" s="265"/>
      <c r="CJ98" s="265"/>
      <c r="CK98" s="265"/>
      <c r="CL98" s="265"/>
      <c r="CM98" s="265"/>
      <c r="CN98" s="265"/>
      <c r="CO98" s="265"/>
      <c r="CP98" s="265"/>
      <c r="CQ98" s="265"/>
      <c r="CR98" s="265"/>
      <c r="CS98" s="265"/>
      <c r="CT98" s="265"/>
      <c r="CU98" s="265"/>
      <c r="CV98" s="265"/>
      <c r="CW98" s="265"/>
      <c r="CX98" s="265"/>
      <c r="CY98" s="265"/>
      <c r="CZ98" s="265"/>
      <c r="DA98" s="265"/>
      <c r="DB98" s="265"/>
      <c r="DC98" s="265"/>
      <c r="DD98" s="265"/>
      <c r="DE98" s="265"/>
      <c r="DF98" s="265"/>
      <c r="DG98" s="265"/>
      <c r="DH98" s="265"/>
      <c r="DI98" s="265"/>
      <c r="DJ98" s="265"/>
      <c r="DK98" s="265"/>
      <c r="DL98" s="265"/>
      <c r="DM98" s="265"/>
      <c r="DN98" s="265"/>
      <c r="DO98" s="265"/>
      <c r="DP98" s="265"/>
      <c r="DQ98" s="265"/>
      <c r="DR98" s="265"/>
      <c r="DS98" s="265"/>
      <c r="DT98" s="265"/>
    </row>
    <row r="99" spans="1:124" s="102" customFormat="1" ht="35.25" customHeight="1" x14ac:dyDescent="0.2">
      <c r="A99" s="117"/>
      <c r="B99" s="100"/>
      <c r="C99" s="101"/>
      <c r="D99" s="100"/>
      <c r="E99" s="100"/>
      <c r="F99" s="100"/>
      <c r="G99" s="103"/>
      <c r="H99" s="150"/>
      <c r="I99" s="150"/>
      <c r="J99" s="151"/>
      <c r="K99" s="152"/>
      <c r="L99" s="153"/>
      <c r="M99" s="154"/>
      <c r="N99" s="153"/>
      <c r="O99" s="153"/>
      <c r="P99" s="153"/>
      <c r="Q99" s="153"/>
      <c r="R99" s="266"/>
      <c r="S99" s="266"/>
      <c r="T99" s="266"/>
      <c r="U99" s="266"/>
      <c r="V99" s="265"/>
      <c r="W99" s="265"/>
      <c r="X99" s="265"/>
      <c r="Y99" s="265"/>
      <c r="Z99" s="265"/>
      <c r="AA99" s="265"/>
      <c r="AB99" s="265"/>
      <c r="AC99" s="265"/>
      <c r="AD99" s="265"/>
      <c r="AE99" s="265"/>
      <c r="AF99" s="265"/>
      <c r="AG99" s="265"/>
      <c r="AH99" s="265"/>
      <c r="AI99" s="265"/>
      <c r="AJ99" s="265"/>
      <c r="AK99" s="265"/>
      <c r="AL99" s="265"/>
      <c r="AM99" s="265"/>
      <c r="AN99" s="265"/>
      <c r="AO99" s="265"/>
      <c r="AP99" s="265"/>
      <c r="AQ99" s="265"/>
      <c r="AR99" s="265"/>
      <c r="AS99" s="265"/>
      <c r="AT99" s="265"/>
      <c r="AU99" s="265"/>
      <c r="AV99" s="265"/>
      <c r="AW99" s="265"/>
      <c r="AX99" s="265"/>
      <c r="AY99" s="265"/>
      <c r="AZ99" s="265"/>
      <c r="BA99" s="265"/>
      <c r="BB99" s="265"/>
      <c r="BC99" s="265"/>
      <c r="BD99" s="265"/>
      <c r="BE99" s="265"/>
      <c r="BF99" s="265"/>
      <c r="BG99" s="265"/>
      <c r="BH99" s="265"/>
      <c r="BI99" s="265"/>
      <c r="BJ99" s="265"/>
      <c r="BK99" s="265"/>
      <c r="BL99" s="265"/>
      <c r="BM99" s="265"/>
      <c r="BN99" s="265"/>
      <c r="BO99" s="265"/>
      <c r="BP99" s="265"/>
      <c r="BQ99" s="265"/>
      <c r="BR99" s="265"/>
      <c r="BS99" s="265"/>
      <c r="BT99" s="265"/>
      <c r="BU99" s="265"/>
      <c r="BV99" s="265"/>
      <c r="BW99" s="265"/>
      <c r="BX99" s="265"/>
      <c r="BY99" s="265"/>
      <c r="BZ99" s="265"/>
      <c r="CA99" s="265"/>
      <c r="CB99" s="265"/>
      <c r="CC99" s="265"/>
      <c r="CD99" s="265"/>
      <c r="CE99" s="265"/>
      <c r="CF99" s="265"/>
      <c r="CG99" s="265"/>
      <c r="CH99" s="265"/>
      <c r="CI99" s="265"/>
      <c r="CJ99" s="265"/>
      <c r="CK99" s="265"/>
      <c r="CL99" s="265"/>
      <c r="CM99" s="265"/>
      <c r="CN99" s="265"/>
      <c r="CO99" s="265"/>
      <c r="CP99" s="265"/>
      <c r="CQ99" s="265"/>
      <c r="CR99" s="265"/>
      <c r="CS99" s="265"/>
      <c r="CT99" s="265"/>
      <c r="CU99" s="265"/>
      <c r="CV99" s="265"/>
      <c r="CW99" s="265"/>
      <c r="CX99" s="265"/>
      <c r="CY99" s="265"/>
      <c r="CZ99" s="265"/>
      <c r="DA99" s="265"/>
      <c r="DB99" s="265"/>
      <c r="DC99" s="265"/>
      <c r="DD99" s="265"/>
      <c r="DE99" s="265"/>
      <c r="DF99" s="265"/>
      <c r="DG99" s="265"/>
      <c r="DH99" s="265"/>
      <c r="DI99" s="265"/>
      <c r="DJ99" s="265"/>
      <c r="DK99" s="265"/>
      <c r="DL99" s="265"/>
      <c r="DM99" s="265"/>
      <c r="DN99" s="265"/>
      <c r="DO99" s="265"/>
      <c r="DP99" s="265"/>
      <c r="DQ99" s="265"/>
      <c r="DR99" s="265"/>
      <c r="DS99" s="265"/>
      <c r="DT99" s="265"/>
    </row>
    <row r="100" spans="1:124" s="102" customFormat="1" ht="35.25" customHeight="1" x14ac:dyDescent="0.2">
      <c r="A100" s="117"/>
      <c r="B100" s="100"/>
      <c r="C100" s="101"/>
      <c r="D100" s="100"/>
      <c r="E100" s="100"/>
      <c r="F100" s="100"/>
      <c r="G100" s="103"/>
      <c r="H100" s="150"/>
      <c r="I100" s="150"/>
      <c r="J100" s="151"/>
      <c r="K100" s="152"/>
      <c r="L100" s="153"/>
      <c r="M100" s="154"/>
      <c r="N100" s="153"/>
      <c r="O100" s="153"/>
      <c r="P100" s="153"/>
      <c r="Q100" s="153"/>
      <c r="R100" s="266"/>
      <c r="S100" s="266"/>
      <c r="T100" s="266"/>
      <c r="U100" s="266"/>
      <c r="V100" s="265"/>
      <c r="W100" s="265"/>
      <c r="X100" s="265"/>
      <c r="Y100" s="265"/>
      <c r="Z100" s="265"/>
      <c r="AA100" s="265"/>
      <c r="AB100" s="265"/>
      <c r="AC100" s="265"/>
      <c r="AD100" s="265"/>
      <c r="AE100" s="265"/>
      <c r="AF100" s="265"/>
      <c r="AG100" s="265"/>
      <c r="AH100" s="265"/>
      <c r="AI100" s="265"/>
      <c r="AJ100" s="265"/>
      <c r="AK100" s="265"/>
      <c r="AL100" s="265"/>
      <c r="AM100" s="265"/>
      <c r="AN100" s="265"/>
      <c r="AO100" s="265"/>
      <c r="AP100" s="265"/>
      <c r="AQ100" s="265"/>
      <c r="AR100" s="265"/>
      <c r="AS100" s="265"/>
      <c r="AT100" s="265"/>
      <c r="AU100" s="265"/>
      <c r="AV100" s="265"/>
      <c r="AW100" s="265"/>
      <c r="AX100" s="265"/>
      <c r="AY100" s="265"/>
      <c r="AZ100" s="265"/>
      <c r="BA100" s="265"/>
      <c r="BB100" s="265"/>
      <c r="BC100" s="265"/>
      <c r="BD100" s="265"/>
      <c r="BE100" s="265"/>
      <c r="BF100" s="265"/>
      <c r="BG100" s="265"/>
      <c r="BH100" s="265"/>
      <c r="BI100" s="265"/>
      <c r="BJ100" s="265"/>
      <c r="BK100" s="265"/>
      <c r="BL100" s="265"/>
      <c r="BM100" s="265"/>
      <c r="BN100" s="265"/>
      <c r="BO100" s="265"/>
      <c r="BP100" s="265"/>
      <c r="BQ100" s="265"/>
      <c r="BR100" s="265"/>
      <c r="BS100" s="265"/>
      <c r="BT100" s="265"/>
      <c r="BU100" s="265"/>
      <c r="BV100" s="265"/>
      <c r="BW100" s="265"/>
      <c r="BX100" s="265"/>
      <c r="BY100" s="265"/>
      <c r="BZ100" s="265"/>
      <c r="CA100" s="265"/>
      <c r="CB100" s="265"/>
      <c r="CC100" s="265"/>
      <c r="CD100" s="265"/>
      <c r="CE100" s="265"/>
      <c r="CF100" s="265"/>
      <c r="CG100" s="265"/>
      <c r="CH100" s="265"/>
      <c r="CI100" s="265"/>
      <c r="CJ100" s="265"/>
      <c r="CK100" s="265"/>
      <c r="CL100" s="265"/>
      <c r="CM100" s="265"/>
      <c r="CN100" s="265"/>
      <c r="CO100" s="265"/>
      <c r="CP100" s="265"/>
      <c r="CQ100" s="265"/>
      <c r="CR100" s="265"/>
      <c r="CS100" s="265"/>
      <c r="CT100" s="265"/>
      <c r="CU100" s="265"/>
      <c r="CV100" s="265"/>
      <c r="CW100" s="265"/>
      <c r="CX100" s="265"/>
      <c r="CY100" s="265"/>
      <c r="CZ100" s="265"/>
      <c r="DA100" s="265"/>
      <c r="DB100" s="265"/>
      <c r="DC100" s="265"/>
      <c r="DD100" s="265"/>
      <c r="DE100" s="265"/>
      <c r="DF100" s="265"/>
      <c r="DG100" s="265"/>
      <c r="DH100" s="265"/>
      <c r="DI100" s="265"/>
      <c r="DJ100" s="265"/>
      <c r="DK100" s="265"/>
      <c r="DL100" s="265"/>
      <c r="DM100" s="265"/>
      <c r="DN100" s="265"/>
      <c r="DO100" s="265"/>
      <c r="DP100" s="265"/>
      <c r="DQ100" s="265"/>
      <c r="DR100" s="265"/>
      <c r="DS100" s="265"/>
      <c r="DT100" s="265"/>
    </row>
    <row r="101" spans="1:124" s="102" customFormat="1" ht="35.25" customHeight="1" x14ac:dyDescent="0.2">
      <c r="A101" s="117"/>
      <c r="B101" s="100"/>
      <c r="C101" s="101"/>
      <c r="D101" s="100"/>
      <c r="E101" s="100"/>
      <c r="F101" s="100"/>
      <c r="G101" s="103"/>
      <c r="H101" s="150"/>
      <c r="I101" s="150"/>
      <c r="J101" s="151"/>
      <c r="K101" s="152"/>
      <c r="L101" s="153"/>
      <c r="M101" s="154"/>
      <c r="N101" s="153"/>
      <c r="O101" s="153"/>
      <c r="P101" s="153"/>
      <c r="Q101" s="153"/>
      <c r="R101" s="266"/>
      <c r="S101" s="266"/>
      <c r="T101" s="266"/>
      <c r="U101" s="266"/>
      <c r="V101" s="265"/>
      <c r="W101" s="265"/>
      <c r="X101" s="265"/>
      <c r="Y101" s="265"/>
      <c r="Z101" s="265"/>
      <c r="AA101" s="265"/>
      <c r="AB101" s="265"/>
      <c r="AC101" s="265"/>
      <c r="AD101" s="265"/>
      <c r="AE101" s="265"/>
      <c r="AF101" s="265"/>
      <c r="AG101" s="265"/>
      <c r="AH101" s="265"/>
      <c r="AI101" s="265"/>
      <c r="AJ101" s="265"/>
      <c r="AK101" s="265"/>
      <c r="AL101" s="265"/>
      <c r="AM101" s="265"/>
      <c r="AN101" s="265"/>
      <c r="AO101" s="265"/>
      <c r="AP101" s="265"/>
      <c r="AQ101" s="265"/>
      <c r="AR101" s="265"/>
      <c r="AS101" s="265"/>
      <c r="AT101" s="265"/>
      <c r="AU101" s="265"/>
      <c r="AV101" s="265"/>
      <c r="AW101" s="265"/>
      <c r="AX101" s="265"/>
      <c r="AY101" s="265"/>
      <c r="AZ101" s="265"/>
      <c r="BA101" s="265"/>
      <c r="BB101" s="265"/>
      <c r="BC101" s="265"/>
      <c r="BD101" s="265"/>
      <c r="BE101" s="265"/>
      <c r="BF101" s="265"/>
      <c r="BG101" s="265"/>
      <c r="BH101" s="265"/>
      <c r="BI101" s="265"/>
      <c r="BJ101" s="265"/>
      <c r="BK101" s="265"/>
      <c r="BL101" s="265"/>
      <c r="BM101" s="265"/>
      <c r="BN101" s="265"/>
      <c r="BO101" s="265"/>
      <c r="BP101" s="265"/>
      <c r="BQ101" s="265"/>
      <c r="BR101" s="265"/>
      <c r="BS101" s="265"/>
      <c r="BT101" s="265"/>
      <c r="BU101" s="265"/>
      <c r="BV101" s="265"/>
      <c r="BW101" s="265"/>
      <c r="BX101" s="265"/>
      <c r="BY101" s="265"/>
      <c r="BZ101" s="265"/>
      <c r="CA101" s="265"/>
      <c r="CB101" s="265"/>
      <c r="CC101" s="265"/>
      <c r="CD101" s="265"/>
      <c r="CE101" s="265"/>
      <c r="CF101" s="265"/>
      <c r="CG101" s="265"/>
      <c r="CH101" s="265"/>
      <c r="CI101" s="265"/>
      <c r="CJ101" s="265"/>
      <c r="CK101" s="265"/>
      <c r="CL101" s="265"/>
      <c r="CM101" s="265"/>
      <c r="CN101" s="265"/>
      <c r="CO101" s="265"/>
      <c r="CP101" s="265"/>
      <c r="CQ101" s="265"/>
      <c r="CR101" s="265"/>
      <c r="CS101" s="265"/>
      <c r="CT101" s="265"/>
      <c r="CU101" s="265"/>
      <c r="CV101" s="265"/>
      <c r="CW101" s="265"/>
      <c r="CX101" s="265"/>
      <c r="CY101" s="265"/>
      <c r="CZ101" s="265"/>
      <c r="DA101" s="265"/>
      <c r="DB101" s="265"/>
      <c r="DC101" s="265"/>
      <c r="DD101" s="265"/>
      <c r="DE101" s="265"/>
      <c r="DF101" s="265"/>
      <c r="DG101" s="265"/>
      <c r="DH101" s="265"/>
      <c r="DI101" s="265"/>
      <c r="DJ101" s="265"/>
      <c r="DK101" s="265"/>
      <c r="DL101" s="265"/>
      <c r="DM101" s="265"/>
      <c r="DN101" s="265"/>
      <c r="DO101" s="265"/>
      <c r="DP101" s="265"/>
      <c r="DQ101" s="265"/>
      <c r="DR101" s="265"/>
      <c r="DS101" s="265"/>
      <c r="DT101" s="265"/>
    </row>
    <row r="102" spans="1:124" s="102" customFormat="1" ht="35.25" customHeight="1" x14ac:dyDescent="0.2">
      <c r="A102" s="117"/>
      <c r="B102" s="100"/>
      <c r="C102" s="101"/>
      <c r="D102" s="100"/>
      <c r="E102" s="100"/>
      <c r="F102" s="100"/>
      <c r="G102" s="103"/>
      <c r="H102" s="150"/>
      <c r="I102" s="150"/>
      <c r="J102" s="151"/>
      <c r="K102" s="152"/>
      <c r="L102" s="153"/>
      <c r="M102" s="154"/>
      <c r="N102" s="153"/>
      <c r="O102" s="153"/>
      <c r="P102" s="153"/>
      <c r="Q102" s="153"/>
      <c r="R102" s="266"/>
      <c r="S102" s="266"/>
      <c r="T102" s="266"/>
      <c r="U102" s="266"/>
      <c r="V102" s="265"/>
      <c r="W102" s="265"/>
      <c r="X102" s="265"/>
      <c r="Y102" s="265"/>
      <c r="Z102" s="265"/>
      <c r="AA102" s="265"/>
      <c r="AB102" s="265"/>
      <c r="AC102" s="265"/>
      <c r="AD102" s="265"/>
      <c r="AE102" s="265"/>
      <c r="AF102" s="265"/>
      <c r="AG102" s="265"/>
      <c r="AH102" s="265"/>
      <c r="AI102" s="265"/>
      <c r="AJ102" s="265"/>
      <c r="AK102" s="265"/>
      <c r="AL102" s="265"/>
      <c r="AM102" s="265"/>
      <c r="AN102" s="265"/>
      <c r="AO102" s="265"/>
      <c r="AP102" s="265"/>
      <c r="AQ102" s="265"/>
      <c r="AR102" s="265"/>
      <c r="AS102" s="265"/>
      <c r="AT102" s="265"/>
      <c r="AU102" s="265"/>
      <c r="AV102" s="265"/>
      <c r="AW102" s="265"/>
      <c r="AX102" s="265"/>
      <c r="AY102" s="265"/>
      <c r="AZ102" s="265"/>
      <c r="BA102" s="265"/>
      <c r="BB102" s="265"/>
      <c r="BC102" s="265"/>
      <c r="BD102" s="265"/>
      <c r="BE102" s="265"/>
      <c r="BF102" s="265"/>
      <c r="BG102" s="265"/>
      <c r="BH102" s="265"/>
      <c r="BI102" s="265"/>
      <c r="BJ102" s="265"/>
      <c r="BK102" s="265"/>
      <c r="BL102" s="265"/>
      <c r="BM102" s="265"/>
      <c r="BN102" s="265"/>
      <c r="BO102" s="265"/>
      <c r="BP102" s="265"/>
      <c r="BQ102" s="265"/>
      <c r="BR102" s="265"/>
      <c r="BS102" s="265"/>
      <c r="BT102" s="265"/>
      <c r="BU102" s="265"/>
      <c r="BV102" s="265"/>
      <c r="BW102" s="265"/>
      <c r="BX102" s="265"/>
      <c r="BY102" s="265"/>
      <c r="BZ102" s="265"/>
      <c r="CA102" s="265"/>
      <c r="CB102" s="265"/>
      <c r="CC102" s="265"/>
      <c r="CD102" s="265"/>
      <c r="CE102" s="265"/>
      <c r="CF102" s="265"/>
      <c r="CG102" s="265"/>
      <c r="CH102" s="265"/>
      <c r="CI102" s="265"/>
      <c r="CJ102" s="265"/>
      <c r="CK102" s="265"/>
      <c r="CL102" s="265"/>
      <c r="CM102" s="265"/>
      <c r="CN102" s="265"/>
      <c r="CO102" s="265"/>
      <c r="CP102" s="265"/>
      <c r="CQ102" s="265"/>
      <c r="CR102" s="265"/>
      <c r="CS102" s="265"/>
      <c r="CT102" s="265"/>
      <c r="CU102" s="265"/>
      <c r="CV102" s="265"/>
      <c r="CW102" s="265"/>
      <c r="CX102" s="265"/>
      <c r="CY102" s="265"/>
      <c r="CZ102" s="265"/>
      <c r="DA102" s="265"/>
      <c r="DB102" s="265"/>
      <c r="DC102" s="265"/>
      <c r="DD102" s="265"/>
      <c r="DE102" s="265"/>
      <c r="DF102" s="265"/>
      <c r="DG102" s="265"/>
      <c r="DH102" s="265"/>
      <c r="DI102" s="265"/>
      <c r="DJ102" s="265"/>
      <c r="DK102" s="265"/>
      <c r="DL102" s="265"/>
      <c r="DM102" s="265"/>
      <c r="DN102" s="265"/>
      <c r="DO102" s="265"/>
      <c r="DP102" s="265"/>
      <c r="DQ102" s="265"/>
      <c r="DR102" s="265"/>
      <c r="DS102" s="265"/>
      <c r="DT102" s="265"/>
    </row>
    <row r="103" spans="1:124" s="102" customFormat="1" ht="35.25" customHeight="1" x14ac:dyDescent="0.2">
      <c r="A103" s="117"/>
      <c r="B103" s="100"/>
      <c r="C103" s="101"/>
      <c r="D103" s="100"/>
      <c r="E103" s="100"/>
      <c r="F103" s="100"/>
      <c r="G103" s="103"/>
      <c r="H103" s="150"/>
      <c r="I103" s="150"/>
      <c r="J103" s="151"/>
      <c r="K103" s="152"/>
      <c r="L103" s="153"/>
      <c r="M103" s="154"/>
      <c r="N103" s="153"/>
      <c r="O103" s="153"/>
      <c r="P103" s="153"/>
      <c r="Q103" s="153"/>
      <c r="R103" s="266"/>
      <c r="S103" s="266"/>
      <c r="T103" s="266"/>
      <c r="U103" s="266"/>
      <c r="V103" s="265"/>
      <c r="W103" s="265"/>
      <c r="X103" s="265"/>
      <c r="Y103" s="265"/>
      <c r="Z103" s="265"/>
      <c r="AA103" s="265"/>
      <c r="AB103" s="265"/>
      <c r="AC103" s="265"/>
      <c r="AD103" s="265"/>
      <c r="AE103" s="265"/>
      <c r="AF103" s="265"/>
      <c r="AG103" s="265"/>
      <c r="AH103" s="265"/>
      <c r="AI103" s="265"/>
      <c r="AJ103" s="265"/>
      <c r="AK103" s="265"/>
      <c r="AL103" s="265"/>
      <c r="AM103" s="265"/>
      <c r="AN103" s="265"/>
      <c r="AO103" s="265"/>
      <c r="AP103" s="265"/>
      <c r="AQ103" s="265"/>
      <c r="AR103" s="265"/>
      <c r="AS103" s="265"/>
      <c r="AT103" s="265"/>
      <c r="AU103" s="265"/>
      <c r="AV103" s="265"/>
      <c r="AW103" s="265"/>
      <c r="AX103" s="265"/>
      <c r="AY103" s="265"/>
      <c r="AZ103" s="265"/>
      <c r="BA103" s="265"/>
      <c r="BB103" s="265"/>
      <c r="BC103" s="265"/>
      <c r="BD103" s="265"/>
      <c r="BE103" s="265"/>
      <c r="BF103" s="265"/>
      <c r="BG103" s="265"/>
      <c r="BH103" s="265"/>
      <c r="BI103" s="265"/>
      <c r="BJ103" s="265"/>
      <c r="BK103" s="265"/>
      <c r="BL103" s="265"/>
      <c r="BM103" s="265"/>
      <c r="BN103" s="265"/>
      <c r="BO103" s="265"/>
      <c r="BP103" s="265"/>
      <c r="BQ103" s="265"/>
      <c r="BR103" s="265"/>
      <c r="BS103" s="265"/>
      <c r="BT103" s="265"/>
      <c r="BU103" s="265"/>
      <c r="BV103" s="265"/>
      <c r="BW103" s="265"/>
      <c r="BX103" s="265"/>
      <c r="BY103" s="265"/>
      <c r="BZ103" s="265"/>
      <c r="CA103" s="265"/>
      <c r="CB103" s="265"/>
      <c r="CC103" s="265"/>
      <c r="CD103" s="265"/>
      <c r="CE103" s="265"/>
      <c r="CF103" s="265"/>
      <c r="CG103" s="265"/>
      <c r="CH103" s="265"/>
      <c r="CI103" s="265"/>
      <c r="CJ103" s="265"/>
      <c r="CK103" s="265"/>
      <c r="CL103" s="265"/>
      <c r="CM103" s="265"/>
      <c r="CN103" s="265"/>
      <c r="CO103" s="265"/>
      <c r="CP103" s="265"/>
      <c r="CQ103" s="265"/>
      <c r="CR103" s="265"/>
      <c r="CS103" s="265"/>
      <c r="CT103" s="265"/>
      <c r="CU103" s="265"/>
      <c r="CV103" s="265"/>
      <c r="CW103" s="265"/>
      <c r="CX103" s="265"/>
      <c r="CY103" s="265"/>
      <c r="CZ103" s="265"/>
      <c r="DA103" s="265"/>
      <c r="DB103" s="265"/>
      <c r="DC103" s="265"/>
      <c r="DD103" s="265"/>
      <c r="DE103" s="265"/>
      <c r="DF103" s="265"/>
      <c r="DG103" s="265"/>
      <c r="DH103" s="265"/>
      <c r="DI103" s="265"/>
      <c r="DJ103" s="265"/>
      <c r="DK103" s="265"/>
      <c r="DL103" s="265"/>
      <c r="DM103" s="265"/>
      <c r="DN103" s="265"/>
      <c r="DO103" s="265"/>
      <c r="DP103" s="265"/>
      <c r="DQ103" s="265"/>
      <c r="DR103" s="265"/>
      <c r="DS103" s="265"/>
      <c r="DT103" s="265"/>
    </row>
    <row r="104" spans="1:124" s="102" customFormat="1" ht="35.25" customHeight="1" x14ac:dyDescent="0.2">
      <c r="A104" s="117"/>
      <c r="B104" s="100"/>
      <c r="C104" s="101"/>
      <c r="D104" s="100"/>
      <c r="E104" s="100"/>
      <c r="F104" s="100"/>
      <c r="G104" s="103"/>
      <c r="H104" s="150"/>
      <c r="I104" s="150"/>
      <c r="J104" s="151"/>
      <c r="K104" s="152"/>
      <c r="L104" s="153"/>
      <c r="M104" s="154"/>
      <c r="N104" s="153"/>
      <c r="O104" s="153"/>
      <c r="P104" s="153"/>
      <c r="Q104" s="153"/>
      <c r="R104" s="266"/>
      <c r="S104" s="266"/>
      <c r="T104" s="266"/>
      <c r="U104" s="266"/>
      <c r="V104" s="265"/>
      <c r="W104" s="265"/>
      <c r="X104" s="265"/>
      <c r="Y104" s="265"/>
      <c r="Z104" s="265"/>
      <c r="AA104" s="265"/>
      <c r="AB104" s="265"/>
      <c r="AC104" s="265"/>
      <c r="AD104" s="265"/>
      <c r="AE104" s="265"/>
      <c r="AF104" s="265"/>
      <c r="AG104" s="265"/>
      <c r="AH104" s="265"/>
      <c r="AI104" s="265"/>
      <c r="AJ104" s="265"/>
      <c r="AK104" s="265"/>
      <c r="AL104" s="265"/>
      <c r="AM104" s="265"/>
      <c r="AN104" s="265"/>
      <c r="AO104" s="265"/>
      <c r="AP104" s="265"/>
      <c r="AQ104" s="265"/>
      <c r="AR104" s="265"/>
      <c r="AS104" s="265"/>
      <c r="AT104" s="265"/>
      <c r="AU104" s="265"/>
      <c r="AV104" s="265"/>
      <c r="AW104" s="265"/>
      <c r="AX104" s="265"/>
      <c r="AY104" s="265"/>
      <c r="AZ104" s="265"/>
      <c r="BA104" s="265"/>
      <c r="BB104" s="265"/>
      <c r="BC104" s="265"/>
      <c r="BD104" s="265"/>
      <c r="BE104" s="265"/>
      <c r="BF104" s="265"/>
      <c r="BG104" s="265"/>
      <c r="BH104" s="265"/>
      <c r="BI104" s="265"/>
      <c r="BJ104" s="265"/>
      <c r="BK104" s="265"/>
      <c r="BL104" s="265"/>
      <c r="BM104" s="265"/>
      <c r="BN104" s="265"/>
      <c r="BO104" s="265"/>
      <c r="BP104" s="265"/>
      <c r="BQ104" s="265"/>
      <c r="BR104" s="265"/>
      <c r="BS104" s="265"/>
      <c r="BT104" s="265"/>
      <c r="BU104" s="265"/>
      <c r="BV104" s="265"/>
      <c r="BW104" s="265"/>
      <c r="BX104" s="265"/>
      <c r="BY104" s="265"/>
      <c r="BZ104" s="265"/>
      <c r="CA104" s="265"/>
      <c r="CB104" s="265"/>
      <c r="CC104" s="265"/>
      <c r="CD104" s="265"/>
      <c r="CE104" s="265"/>
      <c r="CF104" s="265"/>
      <c r="CG104" s="265"/>
      <c r="CH104" s="265"/>
      <c r="CI104" s="265"/>
      <c r="CJ104" s="265"/>
      <c r="CK104" s="265"/>
      <c r="CL104" s="265"/>
      <c r="CM104" s="265"/>
      <c r="CN104" s="265"/>
      <c r="CO104" s="265"/>
      <c r="CP104" s="265"/>
      <c r="CQ104" s="265"/>
      <c r="CR104" s="265"/>
      <c r="CS104" s="265"/>
      <c r="CT104" s="265"/>
      <c r="CU104" s="265"/>
      <c r="CV104" s="265"/>
      <c r="CW104" s="265"/>
      <c r="CX104" s="265"/>
      <c r="CY104" s="265"/>
      <c r="CZ104" s="265"/>
      <c r="DA104" s="265"/>
      <c r="DB104" s="265"/>
      <c r="DC104" s="265"/>
      <c r="DD104" s="265"/>
      <c r="DE104" s="265"/>
      <c r="DF104" s="265"/>
      <c r="DG104" s="265"/>
      <c r="DH104" s="265"/>
      <c r="DI104" s="265"/>
      <c r="DJ104" s="265"/>
      <c r="DK104" s="265"/>
      <c r="DL104" s="265"/>
      <c r="DM104" s="265"/>
      <c r="DN104" s="265"/>
      <c r="DO104" s="265"/>
      <c r="DP104" s="265"/>
      <c r="DQ104" s="265"/>
      <c r="DR104" s="265"/>
      <c r="DS104" s="265"/>
      <c r="DT104" s="265"/>
    </row>
    <row r="105" spans="1:124" s="102" customFormat="1" ht="35.25" customHeight="1" x14ac:dyDescent="0.2">
      <c r="A105" s="117"/>
      <c r="B105" s="100"/>
      <c r="C105" s="101"/>
      <c r="D105" s="100"/>
      <c r="E105" s="100"/>
      <c r="F105" s="100"/>
      <c r="G105" s="103"/>
      <c r="H105" s="150"/>
      <c r="I105" s="150"/>
      <c r="J105" s="151"/>
      <c r="K105" s="152"/>
      <c r="L105" s="153"/>
      <c r="M105" s="154"/>
      <c r="N105" s="153"/>
      <c r="O105" s="153"/>
      <c r="P105" s="153"/>
      <c r="Q105" s="153"/>
      <c r="R105" s="266"/>
      <c r="S105" s="266"/>
      <c r="T105" s="266"/>
      <c r="U105" s="266"/>
      <c r="V105" s="265"/>
      <c r="W105" s="265"/>
      <c r="X105" s="265"/>
      <c r="Y105" s="265"/>
      <c r="Z105" s="265"/>
      <c r="AA105" s="265"/>
      <c r="AB105" s="265"/>
      <c r="AC105" s="265"/>
      <c r="AD105" s="265"/>
      <c r="AE105" s="265"/>
      <c r="AF105" s="265"/>
      <c r="AG105" s="265"/>
      <c r="AH105" s="265"/>
      <c r="AI105" s="265"/>
      <c r="AJ105" s="265"/>
      <c r="AK105" s="265"/>
      <c r="AL105" s="265"/>
      <c r="AM105" s="265"/>
      <c r="AN105" s="265"/>
      <c r="AO105" s="265"/>
      <c r="AP105" s="265"/>
      <c r="AQ105" s="265"/>
      <c r="AR105" s="265"/>
      <c r="AS105" s="265"/>
      <c r="AT105" s="265"/>
      <c r="AU105" s="265"/>
      <c r="AV105" s="265"/>
      <c r="AW105" s="265"/>
      <c r="AX105" s="265"/>
      <c r="AY105" s="265"/>
      <c r="AZ105" s="265"/>
      <c r="BA105" s="265"/>
      <c r="BB105" s="265"/>
      <c r="BC105" s="265"/>
      <c r="BD105" s="265"/>
      <c r="BE105" s="265"/>
      <c r="BF105" s="265"/>
      <c r="BG105" s="265"/>
      <c r="BH105" s="265"/>
      <c r="BI105" s="265"/>
      <c r="BJ105" s="265"/>
      <c r="BK105" s="265"/>
      <c r="BL105" s="265"/>
      <c r="BM105" s="265"/>
      <c r="BN105" s="265"/>
      <c r="BO105" s="265"/>
      <c r="BP105" s="265"/>
      <c r="BQ105" s="265"/>
      <c r="BR105" s="265"/>
      <c r="BS105" s="265"/>
      <c r="BT105" s="265"/>
      <c r="BU105" s="265"/>
      <c r="BV105" s="265"/>
      <c r="BW105" s="265"/>
      <c r="BX105" s="265"/>
      <c r="BY105" s="265"/>
      <c r="BZ105" s="265"/>
      <c r="CA105" s="265"/>
      <c r="CB105" s="265"/>
      <c r="CC105" s="265"/>
      <c r="CD105" s="265"/>
      <c r="CE105" s="265"/>
      <c r="CF105" s="265"/>
      <c r="CG105" s="265"/>
      <c r="CH105" s="265"/>
      <c r="CI105" s="265"/>
      <c r="CJ105" s="265"/>
      <c r="CK105" s="265"/>
      <c r="CL105" s="265"/>
      <c r="CM105" s="265"/>
      <c r="CN105" s="265"/>
      <c r="CO105" s="265"/>
      <c r="CP105" s="265"/>
      <c r="CQ105" s="265"/>
      <c r="CR105" s="265"/>
      <c r="CS105" s="265"/>
      <c r="CT105" s="265"/>
      <c r="CU105" s="265"/>
      <c r="CV105" s="265"/>
      <c r="CW105" s="265"/>
      <c r="CX105" s="265"/>
      <c r="CY105" s="265"/>
      <c r="CZ105" s="265"/>
      <c r="DA105" s="265"/>
      <c r="DB105" s="265"/>
      <c r="DC105" s="265"/>
      <c r="DD105" s="265"/>
      <c r="DE105" s="265"/>
      <c r="DF105" s="265"/>
      <c r="DG105" s="265"/>
      <c r="DH105" s="265"/>
      <c r="DI105" s="265"/>
      <c r="DJ105" s="265"/>
      <c r="DK105" s="265"/>
      <c r="DL105" s="265"/>
      <c r="DM105" s="265"/>
      <c r="DN105" s="265"/>
      <c r="DO105" s="265"/>
      <c r="DP105" s="265"/>
      <c r="DQ105" s="265"/>
      <c r="DR105" s="265"/>
      <c r="DS105" s="265"/>
      <c r="DT105" s="265"/>
    </row>
    <row r="106" spans="1:124" s="102" customFormat="1" ht="35.25" customHeight="1" x14ac:dyDescent="0.2">
      <c r="A106" s="117"/>
      <c r="B106" s="100"/>
      <c r="C106" s="101"/>
      <c r="D106" s="100"/>
      <c r="E106" s="100"/>
      <c r="F106" s="100"/>
      <c r="G106" s="103"/>
      <c r="H106" s="150"/>
      <c r="I106" s="150"/>
      <c r="J106" s="151"/>
      <c r="K106" s="152"/>
      <c r="L106" s="153"/>
      <c r="M106" s="154"/>
      <c r="N106" s="153"/>
      <c r="O106" s="153"/>
      <c r="P106" s="153"/>
      <c r="Q106" s="153"/>
      <c r="R106" s="266"/>
      <c r="S106" s="266"/>
      <c r="T106" s="266"/>
      <c r="U106" s="266"/>
      <c r="V106" s="265"/>
      <c r="W106" s="265"/>
      <c r="X106" s="265"/>
      <c r="Y106" s="265"/>
      <c r="Z106" s="265"/>
      <c r="AA106" s="265"/>
      <c r="AB106" s="265"/>
      <c r="AC106" s="265"/>
      <c r="AD106" s="265"/>
      <c r="AE106" s="265"/>
      <c r="AF106" s="265"/>
      <c r="AG106" s="265"/>
      <c r="AH106" s="265"/>
      <c r="AI106" s="265"/>
      <c r="AJ106" s="265"/>
      <c r="AK106" s="265"/>
      <c r="AL106" s="265"/>
      <c r="AM106" s="265"/>
      <c r="AN106" s="265"/>
      <c r="AO106" s="265"/>
      <c r="AP106" s="265"/>
      <c r="AQ106" s="265"/>
      <c r="AR106" s="265"/>
      <c r="AS106" s="265"/>
      <c r="AT106" s="265"/>
      <c r="AU106" s="265"/>
      <c r="AV106" s="265"/>
      <c r="AW106" s="265"/>
      <c r="AX106" s="265"/>
      <c r="AY106" s="265"/>
      <c r="AZ106" s="265"/>
      <c r="BA106" s="265"/>
      <c r="BB106" s="265"/>
      <c r="BC106" s="265"/>
      <c r="BD106" s="265"/>
      <c r="BE106" s="265"/>
      <c r="BF106" s="265"/>
      <c r="BG106" s="265"/>
      <c r="BH106" s="265"/>
      <c r="BI106" s="265"/>
      <c r="BJ106" s="265"/>
      <c r="BK106" s="265"/>
      <c r="BL106" s="265"/>
      <c r="BM106" s="265"/>
      <c r="BN106" s="265"/>
      <c r="BO106" s="265"/>
      <c r="BP106" s="265"/>
      <c r="BQ106" s="265"/>
      <c r="BR106" s="265"/>
      <c r="BS106" s="265"/>
      <c r="BT106" s="265"/>
      <c r="BU106" s="265"/>
      <c r="BV106" s="265"/>
      <c r="BW106" s="265"/>
      <c r="BX106" s="265"/>
      <c r="BY106" s="265"/>
      <c r="BZ106" s="265"/>
      <c r="CA106" s="265"/>
      <c r="CB106" s="265"/>
      <c r="CC106" s="265"/>
      <c r="CD106" s="265"/>
      <c r="CE106" s="265"/>
      <c r="CF106" s="265"/>
      <c r="CG106" s="265"/>
      <c r="CH106" s="265"/>
      <c r="CI106" s="265"/>
      <c r="CJ106" s="265"/>
      <c r="CK106" s="265"/>
      <c r="CL106" s="265"/>
      <c r="CM106" s="265"/>
      <c r="CN106" s="265"/>
      <c r="CO106" s="265"/>
      <c r="CP106" s="265"/>
      <c r="CQ106" s="265"/>
      <c r="CR106" s="265"/>
      <c r="CS106" s="265"/>
      <c r="CT106" s="265"/>
      <c r="CU106" s="265"/>
      <c r="CV106" s="265"/>
      <c r="CW106" s="265"/>
      <c r="CX106" s="265"/>
      <c r="CY106" s="265"/>
      <c r="CZ106" s="265"/>
      <c r="DA106" s="265"/>
      <c r="DB106" s="265"/>
      <c r="DC106" s="265"/>
      <c r="DD106" s="265"/>
      <c r="DE106" s="265"/>
      <c r="DF106" s="265"/>
      <c r="DG106" s="265"/>
      <c r="DH106" s="265"/>
      <c r="DI106" s="265"/>
      <c r="DJ106" s="265"/>
      <c r="DK106" s="265"/>
      <c r="DL106" s="265"/>
      <c r="DM106" s="265"/>
      <c r="DN106" s="265"/>
      <c r="DO106" s="265"/>
      <c r="DP106" s="265"/>
      <c r="DQ106" s="265"/>
      <c r="DR106" s="265"/>
      <c r="DS106" s="265"/>
      <c r="DT106" s="265"/>
    </row>
    <row r="107" spans="1:124" s="102" customFormat="1" ht="35.25" customHeight="1" x14ac:dyDescent="0.2">
      <c r="A107" s="117"/>
      <c r="B107" s="337"/>
      <c r="C107" s="339"/>
      <c r="D107" s="337"/>
      <c r="E107" s="337"/>
      <c r="F107" s="337"/>
      <c r="G107" s="340"/>
      <c r="H107" s="341"/>
      <c r="I107" s="341"/>
      <c r="J107" s="340"/>
      <c r="K107" s="340"/>
      <c r="L107" s="342"/>
      <c r="M107" s="358"/>
      <c r="N107" s="342"/>
      <c r="O107" s="342"/>
      <c r="P107" s="342"/>
      <c r="Q107" s="342"/>
      <c r="R107" s="266"/>
      <c r="S107" s="266"/>
      <c r="T107" s="266"/>
      <c r="U107" s="266"/>
      <c r="V107" s="265"/>
      <c r="W107" s="265"/>
      <c r="X107" s="265"/>
      <c r="Y107" s="265"/>
      <c r="Z107" s="265"/>
      <c r="AA107" s="265"/>
      <c r="AB107" s="265"/>
      <c r="AC107" s="265"/>
      <c r="AD107" s="265"/>
      <c r="AE107" s="265"/>
      <c r="AF107" s="265"/>
      <c r="AG107" s="265"/>
      <c r="AH107" s="265"/>
      <c r="AI107" s="265"/>
      <c r="AJ107" s="265"/>
      <c r="AK107" s="265"/>
      <c r="AL107" s="265"/>
      <c r="AM107" s="265"/>
      <c r="AN107" s="265"/>
      <c r="AO107" s="265"/>
      <c r="AP107" s="265"/>
      <c r="AQ107" s="265"/>
      <c r="AR107" s="265"/>
      <c r="AS107" s="265"/>
      <c r="AT107" s="265"/>
      <c r="AU107" s="265"/>
      <c r="AV107" s="265"/>
      <c r="AW107" s="265"/>
      <c r="AX107" s="265"/>
      <c r="AY107" s="265"/>
      <c r="AZ107" s="265"/>
      <c r="BA107" s="265"/>
      <c r="BB107" s="265"/>
      <c r="BC107" s="265"/>
      <c r="BD107" s="265"/>
      <c r="BE107" s="265"/>
      <c r="BF107" s="265"/>
      <c r="BG107" s="265"/>
      <c r="BH107" s="265"/>
      <c r="BI107" s="265"/>
      <c r="BJ107" s="265"/>
      <c r="BK107" s="265"/>
      <c r="BL107" s="265"/>
      <c r="BM107" s="265"/>
      <c r="BN107" s="265"/>
      <c r="BO107" s="265"/>
      <c r="BP107" s="265"/>
      <c r="BQ107" s="265"/>
      <c r="BR107" s="265"/>
      <c r="BS107" s="265"/>
      <c r="BT107" s="265"/>
      <c r="BU107" s="265"/>
      <c r="BV107" s="265"/>
      <c r="BW107" s="265"/>
      <c r="BX107" s="265"/>
      <c r="BY107" s="265"/>
      <c r="BZ107" s="265"/>
      <c r="CA107" s="265"/>
      <c r="CB107" s="265"/>
      <c r="CC107" s="265"/>
      <c r="CD107" s="265"/>
      <c r="CE107" s="265"/>
      <c r="CF107" s="265"/>
      <c r="CG107" s="265"/>
      <c r="CH107" s="265"/>
      <c r="CI107" s="265"/>
      <c r="CJ107" s="265"/>
      <c r="CK107" s="265"/>
      <c r="CL107" s="265"/>
      <c r="CM107" s="265"/>
      <c r="CN107" s="265"/>
      <c r="CO107" s="265"/>
      <c r="CP107" s="265"/>
      <c r="CQ107" s="265"/>
      <c r="CR107" s="265"/>
      <c r="CS107" s="265"/>
      <c r="CT107" s="265"/>
      <c r="CU107" s="265"/>
      <c r="CV107" s="265"/>
      <c r="CW107" s="265"/>
      <c r="CX107" s="265"/>
      <c r="CY107" s="265"/>
      <c r="CZ107" s="265"/>
      <c r="DA107" s="265"/>
      <c r="DB107" s="265"/>
      <c r="DC107" s="265"/>
      <c r="DD107" s="265"/>
      <c r="DE107" s="265"/>
      <c r="DF107" s="265"/>
      <c r="DG107" s="265"/>
      <c r="DH107" s="265"/>
      <c r="DI107" s="265"/>
      <c r="DJ107" s="265"/>
      <c r="DK107" s="265"/>
      <c r="DL107" s="265"/>
      <c r="DM107" s="265"/>
      <c r="DN107" s="265"/>
      <c r="DO107" s="265"/>
      <c r="DP107" s="265"/>
      <c r="DQ107" s="265"/>
      <c r="DR107" s="265"/>
      <c r="DS107" s="265"/>
      <c r="DT107" s="265"/>
    </row>
    <row r="108" spans="1:124" ht="41.25" customHeight="1" x14ac:dyDescent="0.2">
      <c r="A108" s="112"/>
      <c r="H108" s="150"/>
    </row>
    <row r="109" spans="1:124" ht="41.25" customHeight="1" x14ac:dyDescent="0.2">
      <c r="A109" s="112"/>
      <c r="H109" s="150"/>
    </row>
    <row r="110" spans="1:124" ht="41.25" customHeight="1" x14ac:dyDescent="0.2">
      <c r="A110" s="112"/>
      <c r="H110" s="150"/>
    </row>
    <row r="111" spans="1:124" ht="41.25" customHeight="1" x14ac:dyDescent="0.2">
      <c r="A111" s="112"/>
      <c r="H111" s="150"/>
    </row>
    <row r="112" spans="1:124" ht="41.25" customHeight="1" x14ac:dyDescent="0.2">
      <c r="A112" s="112"/>
      <c r="H112" s="150"/>
    </row>
    <row r="113" spans="1:8" ht="41.25" customHeight="1" x14ac:dyDescent="0.2">
      <c r="A113" s="112"/>
      <c r="H113" s="150"/>
    </row>
    <row r="114" spans="1:8" ht="41.25" customHeight="1" x14ac:dyDescent="0.2">
      <c r="A114" s="112"/>
      <c r="H114" s="150"/>
    </row>
    <row r="115" spans="1:8" ht="41.25" customHeight="1" x14ac:dyDescent="0.2">
      <c r="A115" s="112"/>
      <c r="H115" s="150"/>
    </row>
    <row r="116" spans="1:8" ht="41.25" customHeight="1" x14ac:dyDescent="0.2">
      <c r="A116" s="112"/>
    </row>
    <row r="117" spans="1:8" ht="41.25" customHeight="1" x14ac:dyDescent="0.2">
      <c r="A117" s="112"/>
    </row>
    <row r="118" spans="1:8" ht="41.25" customHeight="1" x14ac:dyDescent="0.2">
      <c r="A118" s="112"/>
    </row>
    <row r="119" spans="1:8" ht="41.25" customHeight="1" x14ac:dyDescent="0.2">
      <c r="A119" s="112"/>
    </row>
    <row r="120" spans="1:8" ht="41.25" customHeight="1" x14ac:dyDescent="0.2">
      <c r="A120" s="112"/>
    </row>
    <row r="121" spans="1:8" ht="41.25" customHeight="1" x14ac:dyDescent="0.2">
      <c r="A121" s="112"/>
    </row>
    <row r="122" spans="1:8" ht="41.25" customHeight="1" x14ac:dyDescent="0.2">
      <c r="A122" s="112"/>
    </row>
    <row r="123" spans="1:8" ht="41.25" customHeight="1" x14ac:dyDescent="0.2">
      <c r="A123" s="112"/>
    </row>
    <row r="124" spans="1:8" ht="41.25" customHeight="1" x14ac:dyDescent="0.2">
      <c r="A124" s="112"/>
    </row>
    <row r="125" spans="1:8" ht="41.25" customHeight="1" x14ac:dyDescent="0.2">
      <c r="A125" s="112"/>
    </row>
    <row r="126" spans="1:8" ht="41.25" customHeight="1" x14ac:dyDescent="0.2">
      <c r="A126" s="112"/>
    </row>
    <row r="127" spans="1:8" ht="41.25" customHeight="1" x14ac:dyDescent="0.2">
      <c r="A127" s="112"/>
    </row>
    <row r="128" spans="1:8" ht="41.25" customHeight="1" x14ac:dyDescent="0.2">
      <c r="A128" s="112"/>
    </row>
    <row r="129" spans="1:1" ht="41.25" customHeight="1" x14ac:dyDescent="0.2">
      <c r="A129" s="112"/>
    </row>
    <row r="130" spans="1:1" ht="41.25" customHeight="1" x14ac:dyDescent="0.2">
      <c r="A130" s="112"/>
    </row>
    <row r="131" spans="1:1" ht="41.25" customHeight="1" x14ac:dyDescent="0.2">
      <c r="A131" s="112"/>
    </row>
    <row r="132" spans="1:1" ht="41.25" customHeight="1" x14ac:dyDescent="0.2">
      <c r="A132" s="112"/>
    </row>
    <row r="133" spans="1:1" ht="41.25" customHeight="1" x14ac:dyDescent="0.2">
      <c r="A133" s="112"/>
    </row>
    <row r="134" spans="1:1" ht="41.25" customHeight="1" x14ac:dyDescent="0.2">
      <c r="A134" s="112"/>
    </row>
    <row r="135" spans="1:1" ht="41.25" customHeight="1" x14ac:dyDescent="0.2">
      <c r="A135" s="112"/>
    </row>
    <row r="136" spans="1:1" ht="41.25" customHeight="1" x14ac:dyDescent="0.2">
      <c r="A136" s="112"/>
    </row>
    <row r="137" spans="1:1" ht="41.25" customHeight="1" x14ac:dyDescent="0.2">
      <c r="A137" s="112"/>
    </row>
    <row r="138" spans="1:1" ht="41.25" customHeight="1" x14ac:dyDescent="0.2">
      <c r="A138" s="112"/>
    </row>
    <row r="139" spans="1:1" ht="41.25" customHeight="1" x14ac:dyDescent="0.2">
      <c r="A139" s="112"/>
    </row>
    <row r="140" spans="1:1" ht="41.25" customHeight="1" x14ac:dyDescent="0.2">
      <c r="A140" s="112"/>
    </row>
    <row r="141" spans="1:1" ht="41.25" customHeight="1" x14ac:dyDescent="0.2">
      <c r="A141" s="112"/>
    </row>
    <row r="142" spans="1:1" ht="41.25" customHeight="1" x14ac:dyDescent="0.2">
      <c r="A142" s="112"/>
    </row>
    <row r="143" spans="1:1" ht="41.25" customHeight="1" x14ac:dyDescent="0.2">
      <c r="A143" s="112"/>
    </row>
    <row r="144" spans="1:1" ht="41.25" customHeight="1" x14ac:dyDescent="0.2">
      <c r="A144" s="112"/>
    </row>
    <row r="145" spans="1:1" ht="41.25" customHeight="1" x14ac:dyDescent="0.2">
      <c r="A145" s="112"/>
    </row>
    <row r="146" spans="1:1" ht="41.25" customHeight="1" x14ac:dyDescent="0.2">
      <c r="A146" s="112"/>
    </row>
    <row r="147" spans="1:1" ht="41.25" customHeight="1" x14ac:dyDescent="0.2">
      <c r="A147" s="112"/>
    </row>
    <row r="148" spans="1:1" ht="41.25" customHeight="1" x14ac:dyDescent="0.2">
      <c r="A148" s="112"/>
    </row>
    <row r="149" spans="1:1" ht="41.25" customHeight="1" x14ac:dyDescent="0.2">
      <c r="A149" s="112"/>
    </row>
    <row r="150" spans="1:1" ht="41.25" customHeight="1" x14ac:dyDescent="0.2">
      <c r="A150" s="112"/>
    </row>
    <row r="151" spans="1:1" ht="41.25" customHeight="1" x14ac:dyDescent="0.2">
      <c r="A151" s="112"/>
    </row>
    <row r="152" spans="1:1" ht="41.25" customHeight="1" x14ac:dyDescent="0.2">
      <c r="A152" s="112"/>
    </row>
    <row r="153" spans="1:1" ht="41.25" customHeight="1" x14ac:dyDescent="0.2">
      <c r="A153" s="112"/>
    </row>
    <row r="154" spans="1:1" ht="41.25" customHeight="1" x14ac:dyDescent="0.2">
      <c r="A154" s="112"/>
    </row>
    <row r="155" spans="1:1" ht="41.25" customHeight="1" x14ac:dyDescent="0.2">
      <c r="A155" s="112"/>
    </row>
    <row r="156" spans="1:1" ht="41.25" customHeight="1" x14ac:dyDescent="0.2">
      <c r="A156" s="112"/>
    </row>
    <row r="157" spans="1:1" ht="41.25" customHeight="1" x14ac:dyDescent="0.2">
      <c r="A157" s="112"/>
    </row>
    <row r="158" spans="1:1" ht="41.25" customHeight="1" x14ac:dyDescent="0.2">
      <c r="A158" s="112"/>
    </row>
    <row r="159" spans="1:1" ht="41.25" customHeight="1" x14ac:dyDescent="0.2">
      <c r="A159" s="112"/>
    </row>
    <row r="160" spans="1:1" ht="41.25" customHeight="1" x14ac:dyDescent="0.2">
      <c r="A160" s="112"/>
    </row>
    <row r="161" spans="1:1" ht="41.25" customHeight="1" x14ac:dyDescent="0.2">
      <c r="A161" s="112"/>
    </row>
    <row r="162" spans="1:1" ht="41.25" customHeight="1" x14ac:dyDescent="0.2">
      <c r="A162" s="112"/>
    </row>
    <row r="163" spans="1:1" ht="41.25" customHeight="1" x14ac:dyDescent="0.2">
      <c r="A163" s="112"/>
    </row>
    <row r="164" spans="1:1" ht="41.25" customHeight="1" x14ac:dyDescent="0.2">
      <c r="A164" s="112"/>
    </row>
    <row r="165" spans="1:1" ht="41.25" customHeight="1" x14ac:dyDescent="0.2">
      <c r="A165" s="112"/>
    </row>
    <row r="166" spans="1:1" ht="41.25" customHeight="1" x14ac:dyDescent="0.2">
      <c r="A166" s="112"/>
    </row>
    <row r="167" spans="1:1" ht="41.25" customHeight="1" x14ac:dyDescent="0.2">
      <c r="A167" s="112"/>
    </row>
    <row r="168" spans="1:1" ht="41.25" customHeight="1" x14ac:dyDescent="0.2">
      <c r="A168" s="112"/>
    </row>
    <row r="169" spans="1:1" ht="41.25" customHeight="1" x14ac:dyDescent="0.2">
      <c r="A169" s="112"/>
    </row>
    <row r="170" spans="1:1" ht="41.25" customHeight="1" x14ac:dyDescent="0.2">
      <c r="A170" s="112"/>
    </row>
    <row r="171" spans="1:1" ht="41.25" customHeight="1" x14ac:dyDescent="0.2">
      <c r="A171" s="112"/>
    </row>
    <row r="172" spans="1:1" ht="41.25" customHeight="1" x14ac:dyDescent="0.2">
      <c r="A172" s="112"/>
    </row>
    <row r="173" spans="1:1" ht="41.25" customHeight="1" x14ac:dyDescent="0.2">
      <c r="A173" s="112"/>
    </row>
    <row r="174" spans="1:1" ht="41.25" customHeight="1" x14ac:dyDescent="0.2">
      <c r="A174" s="112"/>
    </row>
    <row r="175" spans="1:1" ht="41.25" customHeight="1" x14ac:dyDescent="0.2">
      <c r="A175" s="112"/>
    </row>
    <row r="176" spans="1:1" ht="41.25" customHeight="1" x14ac:dyDescent="0.2">
      <c r="A176" s="112"/>
    </row>
    <row r="177" spans="1:1" ht="41.25" customHeight="1" x14ac:dyDescent="0.2">
      <c r="A177" s="112"/>
    </row>
    <row r="178" spans="1:1" ht="41.25" customHeight="1" x14ac:dyDescent="0.2">
      <c r="A178" s="112"/>
    </row>
    <row r="179" spans="1:1" ht="41.25" customHeight="1" x14ac:dyDescent="0.2">
      <c r="A179" s="112"/>
    </row>
    <row r="180" spans="1:1" ht="41.25" customHeight="1" x14ac:dyDescent="0.2">
      <c r="A180" s="112"/>
    </row>
    <row r="181" spans="1:1" ht="41.25" customHeight="1" x14ac:dyDescent="0.2">
      <c r="A181" s="112"/>
    </row>
    <row r="182" spans="1:1" ht="41.25" customHeight="1" x14ac:dyDescent="0.2">
      <c r="A182" s="112"/>
    </row>
    <row r="183" spans="1:1" ht="41.25" customHeight="1" x14ac:dyDescent="0.2">
      <c r="A183" s="112"/>
    </row>
    <row r="184" spans="1:1" ht="41.25" customHeight="1" x14ac:dyDescent="0.2">
      <c r="A184" s="112"/>
    </row>
    <row r="185" spans="1:1" ht="41.25" customHeight="1" x14ac:dyDescent="0.2">
      <c r="A185" s="112"/>
    </row>
    <row r="186" spans="1:1" ht="41.25" customHeight="1" x14ac:dyDescent="0.2">
      <c r="A186" s="112"/>
    </row>
    <row r="187" spans="1:1" ht="41.25" customHeight="1" x14ac:dyDescent="0.2">
      <c r="A187" s="112"/>
    </row>
    <row r="188" spans="1:1" ht="41.25" customHeight="1" x14ac:dyDescent="0.2">
      <c r="A188" s="112"/>
    </row>
    <row r="189" spans="1:1" ht="41.25" customHeight="1" x14ac:dyDescent="0.2">
      <c r="A189" s="112"/>
    </row>
    <row r="190" spans="1:1" ht="41.25" customHeight="1" x14ac:dyDescent="0.2">
      <c r="A190" s="112"/>
    </row>
    <row r="191" spans="1:1" ht="41.25" customHeight="1" x14ac:dyDescent="0.2">
      <c r="A191" s="112"/>
    </row>
    <row r="192" spans="1:1" ht="41.25" customHeight="1" x14ac:dyDescent="0.2">
      <c r="A192" s="112"/>
    </row>
    <row r="193" spans="1:1" ht="41.25" customHeight="1" x14ac:dyDescent="0.2">
      <c r="A193" s="112"/>
    </row>
    <row r="194" spans="1:1" ht="41.25" customHeight="1" x14ac:dyDescent="0.2">
      <c r="A194" s="112"/>
    </row>
    <row r="195" spans="1:1" ht="41.25" customHeight="1" x14ac:dyDescent="0.2">
      <c r="A195" s="112"/>
    </row>
    <row r="196" spans="1:1" ht="41.25" customHeight="1" x14ac:dyDescent="0.2">
      <c r="A196" s="112"/>
    </row>
    <row r="197" spans="1:1" ht="41.25" customHeight="1" x14ac:dyDescent="0.2">
      <c r="A197" s="112"/>
    </row>
    <row r="198" spans="1:1" ht="41.25" customHeight="1" x14ac:dyDescent="0.2">
      <c r="A198" s="112"/>
    </row>
    <row r="199" spans="1:1" ht="41.25" customHeight="1" x14ac:dyDescent="0.2">
      <c r="A199" s="112"/>
    </row>
    <row r="200" spans="1:1" ht="41.25" customHeight="1" x14ac:dyDescent="0.2">
      <c r="A200" s="112"/>
    </row>
    <row r="201" spans="1:1" ht="41.25" customHeight="1" x14ac:dyDescent="0.2">
      <c r="A201" s="112"/>
    </row>
    <row r="202" spans="1:1" ht="41.25" customHeight="1" x14ac:dyDescent="0.2">
      <c r="A202" s="112"/>
    </row>
    <row r="203" spans="1:1" ht="41.25" customHeight="1" x14ac:dyDescent="0.2">
      <c r="A203" s="112"/>
    </row>
    <row r="204" spans="1:1" ht="41.25" customHeight="1" x14ac:dyDescent="0.2">
      <c r="A204" s="112"/>
    </row>
    <row r="205" spans="1:1" ht="41.25" customHeight="1" x14ac:dyDescent="0.2">
      <c r="A205" s="112"/>
    </row>
    <row r="206" spans="1:1" ht="41.25" customHeight="1" x14ac:dyDescent="0.2">
      <c r="A206" s="112"/>
    </row>
    <row r="207" spans="1:1" ht="41.25" customHeight="1" x14ac:dyDescent="0.2">
      <c r="A207" s="112"/>
    </row>
    <row r="208" spans="1:1" ht="41.25" customHeight="1" x14ac:dyDescent="0.2">
      <c r="A208" s="112"/>
    </row>
    <row r="209" spans="1:1" ht="41.25" customHeight="1" x14ac:dyDescent="0.2">
      <c r="A209" s="112"/>
    </row>
    <row r="210" spans="1:1" ht="41.25" customHeight="1" x14ac:dyDescent="0.2">
      <c r="A210" s="112"/>
    </row>
    <row r="211" spans="1:1" ht="41.25" customHeight="1" x14ac:dyDescent="0.2">
      <c r="A211" s="112"/>
    </row>
    <row r="212" spans="1:1" ht="41.25" customHeight="1" x14ac:dyDescent="0.2">
      <c r="A212" s="112"/>
    </row>
    <row r="213" spans="1:1" ht="41.25" customHeight="1" x14ac:dyDescent="0.2">
      <c r="A213" s="112"/>
    </row>
    <row r="214" spans="1:1" ht="41.25" customHeight="1" x14ac:dyDescent="0.2">
      <c r="A214" s="112"/>
    </row>
    <row r="215" spans="1:1" ht="41.25" customHeight="1" x14ac:dyDescent="0.2">
      <c r="A215" s="112"/>
    </row>
    <row r="216" spans="1:1" ht="41.25" customHeight="1" x14ac:dyDescent="0.2">
      <c r="A216" s="112"/>
    </row>
    <row r="217" spans="1:1" ht="41.25" customHeight="1" x14ac:dyDescent="0.2">
      <c r="A217" s="112"/>
    </row>
    <row r="218" spans="1:1" ht="41.25" customHeight="1" x14ac:dyDescent="0.2">
      <c r="A218" s="112"/>
    </row>
    <row r="219" spans="1:1" ht="41.25" customHeight="1" x14ac:dyDescent="0.2">
      <c r="A219" s="112"/>
    </row>
    <row r="220" spans="1:1" ht="41.25" customHeight="1" x14ac:dyDescent="0.2">
      <c r="A220" s="112"/>
    </row>
    <row r="221" spans="1:1" ht="41.25" customHeight="1" x14ac:dyDescent="0.2">
      <c r="A221" s="112"/>
    </row>
    <row r="222" spans="1:1" ht="41.25" customHeight="1" x14ac:dyDescent="0.2">
      <c r="A222" s="112"/>
    </row>
    <row r="223" spans="1:1" ht="41.25" customHeight="1" x14ac:dyDescent="0.2">
      <c r="A223" s="112"/>
    </row>
    <row r="224" spans="1:1" ht="41.25" customHeight="1" x14ac:dyDescent="0.2">
      <c r="A224" s="112"/>
    </row>
    <row r="225" spans="1:1" ht="41.25" customHeight="1" x14ac:dyDescent="0.2">
      <c r="A225" s="112"/>
    </row>
    <row r="226" spans="1:1" ht="41.25" customHeight="1" x14ac:dyDescent="0.2">
      <c r="A226" s="112"/>
    </row>
    <row r="227" spans="1:1" ht="41.25" customHeight="1" x14ac:dyDescent="0.2">
      <c r="A227" s="112"/>
    </row>
    <row r="228" spans="1:1" ht="41.25" customHeight="1" x14ac:dyDescent="0.2">
      <c r="A228" s="112"/>
    </row>
    <row r="229" spans="1:1" ht="41.25" customHeight="1" x14ac:dyDescent="0.2">
      <c r="A229" s="112"/>
    </row>
    <row r="230" spans="1:1" ht="41.25" customHeight="1" x14ac:dyDescent="0.2">
      <c r="A230" s="112"/>
    </row>
    <row r="231" spans="1:1" ht="41.25" customHeight="1" x14ac:dyDescent="0.2">
      <c r="A231" s="112"/>
    </row>
    <row r="232" spans="1:1" ht="41.25" customHeight="1" x14ac:dyDescent="0.2">
      <c r="A232" s="112"/>
    </row>
    <row r="233" spans="1:1" ht="41.25" customHeight="1" x14ac:dyDescent="0.2">
      <c r="A233" s="112"/>
    </row>
    <row r="234" spans="1:1" ht="41.25" customHeight="1" x14ac:dyDescent="0.2">
      <c r="A234" s="112"/>
    </row>
    <row r="235" spans="1:1" ht="41.25" customHeight="1" x14ac:dyDescent="0.2">
      <c r="A235" s="112"/>
    </row>
    <row r="236" spans="1:1" ht="41.25" customHeight="1" x14ac:dyDescent="0.2">
      <c r="A236" s="112"/>
    </row>
    <row r="237" spans="1:1" ht="41.25" customHeight="1" x14ac:dyDescent="0.2">
      <c r="A237" s="112"/>
    </row>
    <row r="238" spans="1:1" ht="41.25" customHeight="1" x14ac:dyDescent="0.2">
      <c r="A238" s="112"/>
    </row>
    <row r="239" spans="1:1" ht="41.25" customHeight="1" x14ac:dyDescent="0.2">
      <c r="A239" s="112"/>
    </row>
    <row r="240" spans="1:1" ht="41.25" customHeight="1" x14ac:dyDescent="0.2">
      <c r="A240" s="112"/>
    </row>
    <row r="241" spans="1:1" ht="41.25" customHeight="1" x14ac:dyDescent="0.2">
      <c r="A241" s="112"/>
    </row>
    <row r="242" spans="1:1" ht="41.25" customHeight="1" x14ac:dyDescent="0.2">
      <c r="A242" s="112"/>
    </row>
    <row r="243" spans="1:1" ht="41.25" customHeight="1" x14ac:dyDescent="0.2">
      <c r="A243" s="112"/>
    </row>
    <row r="244" spans="1:1" ht="41.25" customHeight="1" x14ac:dyDescent="0.2">
      <c r="A244" s="112"/>
    </row>
    <row r="245" spans="1:1" ht="41.25" customHeight="1" x14ac:dyDescent="0.2">
      <c r="A245" s="112"/>
    </row>
    <row r="246" spans="1:1" ht="41.25" customHeight="1" x14ac:dyDescent="0.2">
      <c r="A246" s="112"/>
    </row>
    <row r="247" spans="1:1" ht="41.25" customHeight="1" x14ac:dyDescent="0.2">
      <c r="A247" s="112"/>
    </row>
    <row r="248" spans="1:1" ht="41.25" customHeight="1" x14ac:dyDescent="0.2">
      <c r="A248" s="112"/>
    </row>
    <row r="249" spans="1:1" ht="41.25" customHeight="1" x14ac:dyDescent="0.2">
      <c r="A249" s="112"/>
    </row>
    <row r="250" spans="1:1" ht="41.25" customHeight="1" x14ac:dyDescent="0.2">
      <c r="A250" s="112"/>
    </row>
    <row r="251" spans="1:1" ht="41.25" customHeight="1" x14ac:dyDescent="0.2">
      <c r="A251" s="112"/>
    </row>
    <row r="252" spans="1:1" ht="41.25" customHeight="1" x14ac:dyDescent="0.2">
      <c r="A252" s="112"/>
    </row>
    <row r="253" spans="1:1" ht="41.25" customHeight="1" x14ac:dyDescent="0.2">
      <c r="A253" s="112"/>
    </row>
    <row r="254" spans="1:1" ht="41.25" customHeight="1" x14ac:dyDescent="0.2">
      <c r="A254" s="112"/>
    </row>
    <row r="255" spans="1:1" ht="41.25" customHeight="1" x14ac:dyDescent="0.2">
      <c r="A255" s="112"/>
    </row>
    <row r="256" spans="1:1" ht="41.25" customHeight="1" x14ac:dyDescent="0.2">
      <c r="A256" s="112"/>
    </row>
    <row r="257" spans="1:1" ht="41.25" customHeight="1" x14ac:dyDescent="0.2">
      <c r="A257" s="112"/>
    </row>
    <row r="258" spans="1:1" ht="41.25" customHeight="1" x14ac:dyDescent="0.2">
      <c r="A258" s="112"/>
    </row>
    <row r="259" spans="1:1" ht="41.25" customHeight="1" x14ac:dyDescent="0.2">
      <c r="A259" s="112"/>
    </row>
    <row r="260" spans="1:1" ht="41.25" customHeight="1" x14ac:dyDescent="0.2">
      <c r="A260" s="112"/>
    </row>
    <row r="261" spans="1:1" ht="41.25" customHeight="1" x14ac:dyDescent="0.2">
      <c r="A261" s="112"/>
    </row>
    <row r="262" spans="1:1" ht="41.25" customHeight="1" x14ac:dyDescent="0.2">
      <c r="A262" s="112"/>
    </row>
    <row r="263" spans="1:1" ht="41.25" customHeight="1" x14ac:dyDescent="0.2">
      <c r="A263" s="112"/>
    </row>
    <row r="264" spans="1:1" ht="41.25" customHeight="1" x14ac:dyDescent="0.2">
      <c r="A264" s="112"/>
    </row>
    <row r="265" spans="1:1" ht="41.25" customHeight="1" x14ac:dyDescent="0.2">
      <c r="A265" s="112"/>
    </row>
    <row r="266" spans="1:1" ht="41.25" customHeight="1" x14ac:dyDescent="0.2">
      <c r="A266" s="112"/>
    </row>
    <row r="267" spans="1:1" ht="41.25" customHeight="1" x14ac:dyDescent="0.2">
      <c r="A267" s="112"/>
    </row>
    <row r="268" spans="1:1" ht="41.25" customHeight="1" x14ac:dyDescent="0.2">
      <c r="A268" s="112"/>
    </row>
    <row r="269" spans="1:1" ht="41.25" customHeight="1" x14ac:dyDescent="0.2">
      <c r="A269" s="112"/>
    </row>
    <row r="270" spans="1:1" ht="41.25" customHeight="1" x14ac:dyDescent="0.2">
      <c r="A270" s="112"/>
    </row>
    <row r="271" spans="1:1" ht="41.25" customHeight="1" x14ac:dyDescent="0.2">
      <c r="A271" s="112"/>
    </row>
    <row r="272" spans="1:1" ht="41.25" customHeight="1" x14ac:dyDescent="0.2">
      <c r="A272" s="112"/>
    </row>
    <row r="273" spans="1:1" ht="41.25" customHeight="1" x14ac:dyDescent="0.2">
      <c r="A273" s="112"/>
    </row>
    <row r="274" spans="1:1" ht="41.25" customHeight="1" x14ac:dyDescent="0.2">
      <c r="A274" s="112"/>
    </row>
    <row r="275" spans="1:1" ht="41.25" customHeight="1" x14ac:dyDescent="0.2">
      <c r="A275" s="112"/>
    </row>
    <row r="276" spans="1:1" ht="41.25" customHeight="1" x14ac:dyDescent="0.2">
      <c r="A276" s="112"/>
    </row>
    <row r="277" spans="1:1" ht="41.25" customHeight="1" x14ac:dyDescent="0.2">
      <c r="A277" s="112"/>
    </row>
    <row r="278" spans="1:1" ht="41.25" customHeight="1" x14ac:dyDescent="0.2">
      <c r="A278" s="112"/>
    </row>
    <row r="279" spans="1:1" ht="41.25" customHeight="1" x14ac:dyDescent="0.2">
      <c r="A279" s="112"/>
    </row>
    <row r="280" spans="1:1" ht="41.25" customHeight="1" x14ac:dyDescent="0.2">
      <c r="A280" s="112"/>
    </row>
    <row r="281" spans="1:1" ht="41.25" customHeight="1" x14ac:dyDescent="0.2">
      <c r="A281" s="112"/>
    </row>
    <row r="282" spans="1:1" ht="41.25" customHeight="1" x14ac:dyDescent="0.2">
      <c r="A282" s="112"/>
    </row>
    <row r="283" spans="1:1" ht="41.25" customHeight="1" x14ac:dyDescent="0.2">
      <c r="A283" s="112"/>
    </row>
    <row r="284" spans="1:1" ht="41.25" customHeight="1" x14ac:dyDescent="0.2">
      <c r="A284" s="112"/>
    </row>
    <row r="285" spans="1:1" ht="41.25" customHeight="1" x14ac:dyDescent="0.2">
      <c r="A285" s="112"/>
    </row>
    <row r="286" spans="1:1" ht="41.25" customHeight="1" x14ac:dyDescent="0.2">
      <c r="A286" s="112"/>
    </row>
    <row r="287" spans="1:1" ht="41.25" customHeight="1" x14ac:dyDescent="0.2">
      <c r="A287" s="112"/>
    </row>
    <row r="288" spans="1:1" ht="41.25" customHeight="1" x14ac:dyDescent="0.2">
      <c r="A288" s="112"/>
    </row>
    <row r="289" spans="1:1" ht="41.25" customHeight="1" x14ac:dyDescent="0.2">
      <c r="A289" s="112"/>
    </row>
    <row r="290" spans="1:1" ht="41.25" customHeight="1" x14ac:dyDescent="0.2">
      <c r="A290" s="112"/>
    </row>
    <row r="291" spans="1:1" ht="41.25" customHeight="1" x14ac:dyDescent="0.2">
      <c r="A291" s="112"/>
    </row>
    <row r="292" spans="1:1" ht="41.25" customHeight="1" x14ac:dyDescent="0.2">
      <c r="A292" s="112"/>
    </row>
    <row r="293" spans="1:1" ht="41.25" customHeight="1" x14ac:dyDescent="0.2">
      <c r="A293" s="112"/>
    </row>
    <row r="294" spans="1:1" ht="41.25" customHeight="1" x14ac:dyDescent="0.2">
      <c r="A294" s="112"/>
    </row>
    <row r="295" spans="1:1" ht="41.25" customHeight="1" x14ac:dyDescent="0.2">
      <c r="A295" s="112"/>
    </row>
    <row r="296" spans="1:1" ht="41.25" customHeight="1" x14ac:dyDescent="0.2">
      <c r="A296" s="112"/>
    </row>
  </sheetData>
  <dataValidations count="1">
    <dataValidation showDropDown="1" showInputMessage="1" showErrorMessage="1" sqref="H1:H2 K4 H12:H1048576 L8 H8 H5:H6"/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>
    <tabColor rgb="FF33CCCC"/>
  </sheetPr>
  <dimension ref="A1:EA487"/>
  <sheetViews>
    <sheetView showZeros="0" rightToLeft="1" tabSelected="1" topLeftCell="B1" zoomScale="75" zoomScaleNormal="75" workbookViewId="0">
      <pane ySplit="3" topLeftCell="A4" activePane="bottomLeft" state="frozen"/>
      <selection activeCell="B2" sqref="B2"/>
      <selection pane="bottomLeft" activeCell="L6" sqref="L6"/>
    </sheetView>
  </sheetViews>
  <sheetFormatPr defaultRowHeight="14.25" x14ac:dyDescent="0.2"/>
  <cols>
    <col min="1" max="1" width="9.875" style="183" hidden="1" customWidth="1"/>
    <col min="2" max="2" width="8.5" style="183" customWidth="1"/>
    <col min="3" max="3" width="14.5" style="185" customWidth="1"/>
    <col min="4" max="4" width="0.125" style="185" hidden="1" customWidth="1"/>
    <col min="5" max="5" width="66" style="183" hidden="1" customWidth="1"/>
    <col min="6" max="6" width="13.875" style="183" customWidth="1"/>
    <col min="7" max="7" width="14.875" style="183" customWidth="1"/>
    <col min="8" max="9" width="66" style="184" hidden="1" customWidth="1"/>
    <col min="10" max="10" width="62" style="183" customWidth="1"/>
    <col min="11" max="11" width="13" style="183" customWidth="1"/>
    <col min="12" max="12" width="11.75" style="183" customWidth="1"/>
    <col min="13" max="13" width="10" style="471" customWidth="1"/>
    <col min="14" max="14" width="9.375" style="183" customWidth="1"/>
    <col min="15" max="15" width="9.25" style="183" customWidth="1"/>
    <col min="16" max="16" width="15.75" style="183" customWidth="1"/>
    <col min="17" max="17" width="24" style="183" customWidth="1"/>
    <col min="18" max="16384" width="9" style="183"/>
  </cols>
  <sheetData>
    <row r="1" spans="1:131" s="170" customFormat="1" hidden="1" x14ac:dyDescent="0.2">
      <c r="C1" s="171"/>
      <c r="D1" s="171"/>
      <c r="H1" s="172"/>
      <c r="I1" s="172"/>
      <c r="M1" s="469"/>
    </row>
    <row r="2" spans="1:131" s="178" customFormat="1" ht="53.25" customHeight="1" thickBot="1" x14ac:dyDescent="0.45">
      <c r="A2" s="173"/>
      <c r="B2" s="173"/>
      <c r="C2" s="174"/>
      <c r="D2" s="175"/>
      <c r="E2" s="176"/>
      <c r="F2" s="173"/>
      <c r="G2" s="37">
        <f>SUM(G5:G117)</f>
        <v>52500</v>
      </c>
      <c r="H2" s="177"/>
      <c r="I2" s="177"/>
      <c r="J2" s="462" t="s">
        <v>39</v>
      </c>
      <c r="K2" s="175"/>
      <c r="L2" s="175"/>
      <c r="M2" s="470"/>
      <c r="N2" s="462">
        <f>COUNTA(J5:J410)</f>
        <v>1</v>
      </c>
      <c r="O2" s="175"/>
      <c r="P2" s="175"/>
      <c r="Q2" s="175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</row>
    <row r="3" spans="1:131" s="265" customFormat="1" ht="42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52</v>
      </c>
      <c r="O3" s="410" t="s">
        <v>24</v>
      </c>
      <c r="P3" s="410" t="s">
        <v>21</v>
      </c>
      <c r="Q3" s="410" t="s">
        <v>22</v>
      </c>
    </row>
    <row r="4" spans="1:131" s="265" customFormat="1" ht="40.5" hidden="1" customHeight="1" thickTop="1" thickBot="1" x14ac:dyDescent="0.25">
      <c r="A4" s="464"/>
      <c r="B4" s="476">
        <v>5555</v>
      </c>
      <c r="C4" s="465"/>
      <c r="D4" s="465"/>
      <c r="E4" s="465"/>
      <c r="F4" s="466"/>
      <c r="G4" s="466"/>
      <c r="H4" s="467"/>
      <c r="I4" s="468"/>
      <c r="J4" s="465"/>
      <c r="K4" s="465"/>
      <c r="L4" s="466"/>
      <c r="M4" s="465"/>
      <c r="N4" s="465"/>
      <c r="O4" s="465"/>
      <c r="P4" s="465"/>
      <c r="Q4" s="465"/>
    </row>
    <row r="5" spans="1:131" s="102" customFormat="1" ht="32.25" customHeight="1" thickTop="1" x14ac:dyDescent="0.2">
      <c r="A5" s="117"/>
      <c r="B5" s="534" t="s">
        <v>109</v>
      </c>
      <c r="C5" s="399">
        <v>43280</v>
      </c>
      <c r="D5" s="402"/>
      <c r="E5" s="402"/>
      <c r="F5" s="475">
        <v>50000</v>
      </c>
      <c r="G5" s="458">
        <v>52500</v>
      </c>
      <c r="H5" s="477"/>
      <c r="I5" s="477"/>
      <c r="J5" s="478" t="s">
        <v>92</v>
      </c>
      <c r="K5" s="479">
        <v>55000</v>
      </c>
      <c r="L5" s="480">
        <f>K5*5%+K5</f>
        <v>57750</v>
      </c>
      <c r="M5" s="480">
        <v>2018</v>
      </c>
      <c r="N5" s="420" t="s">
        <v>38</v>
      </c>
      <c r="O5" s="480" t="s">
        <v>26</v>
      </c>
      <c r="P5" s="480" t="s">
        <v>95</v>
      </c>
      <c r="Q5" s="480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31" s="102" customFormat="1" ht="32.25" customHeight="1" x14ac:dyDescent="0.2">
      <c r="A6" s="397"/>
      <c r="B6" s="402"/>
      <c r="C6" s="399"/>
      <c r="D6" s="402"/>
      <c r="E6" s="402"/>
      <c r="F6" s="475"/>
      <c r="G6" s="458"/>
      <c r="H6" s="477"/>
      <c r="I6" s="477"/>
      <c r="J6" s="478"/>
      <c r="K6" s="479"/>
      <c r="L6" s="480"/>
      <c r="M6" s="480"/>
      <c r="N6" s="480"/>
      <c r="O6" s="480"/>
      <c r="P6" s="480"/>
      <c r="Q6" s="480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31" s="102" customFormat="1" ht="32.25" customHeight="1" x14ac:dyDescent="0.2">
      <c r="A7" s="117"/>
      <c r="B7" s="100"/>
      <c r="C7" s="101"/>
      <c r="D7" s="100"/>
      <c r="E7" s="100"/>
      <c r="F7" s="530"/>
      <c r="G7" s="458"/>
      <c r="H7" s="150"/>
      <c r="I7" s="150"/>
      <c r="J7" s="356"/>
      <c r="K7" s="152"/>
      <c r="L7" s="153"/>
      <c r="M7" s="264"/>
      <c r="N7" s="153"/>
      <c r="O7" s="153"/>
      <c r="P7" s="531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31" s="102" customFormat="1" ht="35.25" customHeight="1" x14ac:dyDescent="0.2">
      <c r="A8" s="117"/>
      <c r="B8" s="100"/>
      <c r="C8" s="101"/>
      <c r="D8" s="100"/>
      <c r="E8" s="100"/>
      <c r="F8" s="530"/>
      <c r="G8" s="458"/>
      <c r="H8" s="150"/>
      <c r="I8" s="150"/>
      <c r="J8" s="356"/>
      <c r="K8" s="152"/>
      <c r="L8" s="153"/>
      <c r="M8" s="26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31" s="102" customFormat="1" ht="35.25" customHeight="1" x14ac:dyDescent="0.2">
      <c r="A9" s="117"/>
      <c r="B9" s="100"/>
      <c r="C9" s="101"/>
      <c r="D9" s="100"/>
      <c r="E9" s="100"/>
      <c r="F9" s="103"/>
      <c r="G9" s="103"/>
      <c r="H9" s="150"/>
      <c r="I9" s="150"/>
      <c r="J9" s="356"/>
      <c r="K9" s="152"/>
      <c r="L9" s="153"/>
      <c r="M9" s="26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31" s="102" customFormat="1" ht="35.25" customHeight="1" x14ac:dyDescent="0.2">
      <c r="A10" s="117"/>
      <c r="B10" s="100"/>
      <c r="C10" s="101"/>
      <c r="D10" s="100"/>
      <c r="E10" s="100"/>
      <c r="F10" s="103"/>
      <c r="G10" s="103"/>
      <c r="H10" s="150"/>
      <c r="I10" s="150"/>
      <c r="J10" s="356"/>
      <c r="K10" s="152"/>
      <c r="L10" s="153"/>
      <c r="M10" s="26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31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356"/>
      <c r="K11" s="152"/>
      <c r="L11" s="153"/>
      <c r="M11" s="26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31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356"/>
      <c r="K12" s="152"/>
      <c r="L12" s="153"/>
      <c r="M12" s="26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31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356"/>
      <c r="K13" s="152"/>
      <c r="L13" s="153"/>
      <c r="M13" s="26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31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356"/>
      <c r="K14" s="152"/>
      <c r="L14" s="153"/>
      <c r="M14" s="26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31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356"/>
      <c r="K15" s="152"/>
      <c r="L15" s="153"/>
      <c r="M15" s="26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31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356"/>
      <c r="K16" s="152"/>
      <c r="L16" s="153"/>
      <c r="M16" s="26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356"/>
      <c r="K17" s="152"/>
      <c r="L17" s="153"/>
      <c r="M17" s="26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356"/>
      <c r="K18" s="152"/>
      <c r="L18" s="153"/>
      <c r="M18" s="26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356"/>
      <c r="K19" s="152"/>
      <c r="L19" s="153"/>
      <c r="M19" s="26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356"/>
      <c r="K20" s="152"/>
      <c r="L20" s="153"/>
      <c r="M20" s="26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356"/>
      <c r="K21" s="152"/>
      <c r="L21" s="153"/>
      <c r="M21" s="26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356"/>
      <c r="K22" s="152"/>
      <c r="L22" s="153"/>
      <c r="M22" s="26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356"/>
      <c r="K23" s="152"/>
      <c r="L23" s="153"/>
      <c r="M23" s="26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356"/>
      <c r="K24" s="152"/>
      <c r="L24" s="153"/>
      <c r="M24" s="26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/>
      <c r="I25" s="150"/>
      <c r="J25" s="356"/>
      <c r="K25" s="152"/>
      <c r="L25" s="153"/>
      <c r="M25" s="26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/>
      <c r="I26" s="150"/>
      <c r="J26" s="356"/>
      <c r="K26" s="152"/>
      <c r="L26" s="153"/>
      <c r="M26" s="26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/>
      <c r="I27" s="150"/>
      <c r="J27" s="356"/>
      <c r="K27" s="152"/>
      <c r="L27" s="153"/>
      <c r="M27" s="26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/>
      <c r="I28" s="150"/>
      <c r="J28" s="356"/>
      <c r="K28" s="152"/>
      <c r="L28" s="153"/>
      <c r="M28" s="26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/>
      <c r="I29" s="150"/>
      <c r="J29" s="356"/>
      <c r="K29" s="152"/>
      <c r="L29" s="153"/>
      <c r="M29" s="26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/>
      <c r="I30" s="150"/>
      <c r="J30" s="356"/>
      <c r="K30" s="152"/>
      <c r="L30" s="153"/>
      <c r="M30" s="26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35.25" customHeight="1" x14ac:dyDescent="0.2">
      <c r="A31" s="117"/>
      <c r="B31" s="100"/>
      <c r="C31" s="101"/>
      <c r="D31" s="100"/>
      <c r="E31" s="100"/>
      <c r="F31" s="100"/>
      <c r="G31" s="103"/>
      <c r="H31" s="150"/>
      <c r="I31" s="150"/>
      <c r="J31" s="356"/>
      <c r="K31" s="152"/>
      <c r="L31" s="153"/>
      <c r="M31" s="264"/>
      <c r="N31" s="153"/>
      <c r="O31" s="153"/>
      <c r="P31" s="153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35.25" customHeight="1" x14ac:dyDescent="0.2">
      <c r="A32" s="117"/>
      <c r="B32" s="100"/>
      <c r="C32" s="101"/>
      <c r="D32" s="100"/>
      <c r="E32" s="100"/>
      <c r="F32" s="100"/>
      <c r="G32" s="103"/>
      <c r="H32" s="150"/>
      <c r="I32" s="150"/>
      <c r="J32" s="356"/>
      <c r="K32" s="152"/>
      <c r="L32" s="153"/>
      <c r="M32" s="264"/>
      <c r="N32" s="153"/>
      <c r="O32" s="153"/>
      <c r="P32" s="153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31" s="102" customFormat="1" ht="35.25" customHeight="1" x14ac:dyDescent="0.2">
      <c r="A33" s="117"/>
      <c r="B33" s="100"/>
      <c r="C33" s="101"/>
      <c r="D33" s="100"/>
      <c r="E33" s="100"/>
      <c r="F33" s="100"/>
      <c r="G33" s="103"/>
      <c r="H33" s="150"/>
      <c r="I33" s="150"/>
      <c r="J33" s="356"/>
      <c r="K33" s="152"/>
      <c r="L33" s="153"/>
      <c r="M33" s="264"/>
      <c r="N33" s="153"/>
      <c r="O33" s="153"/>
      <c r="P33" s="153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31" s="180" customFormat="1" ht="36" customHeight="1" x14ac:dyDescent="0.3">
      <c r="A34" s="188"/>
      <c r="B34" s="94"/>
      <c r="C34" s="95"/>
      <c r="D34" s="86"/>
      <c r="E34" s="87"/>
      <c r="F34" s="87"/>
      <c r="G34" s="87"/>
      <c r="H34" s="88"/>
      <c r="I34" s="247"/>
      <c r="J34" s="89"/>
      <c r="K34" s="181"/>
      <c r="L34" s="235"/>
      <c r="M34" s="90"/>
      <c r="N34" s="91"/>
      <c r="O34" s="92"/>
      <c r="P34" s="93"/>
      <c r="Q34" s="187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</row>
    <row r="35" spans="1:131" s="180" customFormat="1" ht="36" customHeight="1" x14ac:dyDescent="0.3">
      <c r="A35" s="188"/>
      <c r="B35" s="94"/>
      <c r="C35" s="95"/>
      <c r="D35" s="86"/>
      <c r="E35" s="87"/>
      <c r="F35" s="87"/>
      <c r="G35" s="87"/>
      <c r="H35" s="88"/>
      <c r="I35" s="247"/>
      <c r="J35" s="89"/>
      <c r="K35" s="181"/>
      <c r="L35" s="235"/>
      <c r="M35" s="90"/>
      <c r="N35" s="91"/>
      <c r="O35" s="92"/>
      <c r="P35" s="93"/>
      <c r="Q35" s="187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6"/>
      <c r="DI35" s="116"/>
      <c r="DJ35" s="116"/>
      <c r="DK35" s="116"/>
      <c r="DL35" s="116"/>
      <c r="DM35" s="116"/>
      <c r="DN35" s="116"/>
      <c r="DO35" s="116"/>
      <c r="DP35" s="116"/>
      <c r="DQ35" s="116"/>
      <c r="DR35" s="116"/>
      <c r="DS35" s="116"/>
      <c r="DT35" s="116"/>
      <c r="DU35" s="116"/>
      <c r="DV35" s="116"/>
      <c r="DW35" s="116"/>
      <c r="DX35" s="116"/>
      <c r="DY35" s="116"/>
      <c r="DZ35" s="116"/>
      <c r="EA35" s="116"/>
    </row>
    <row r="36" spans="1:131" s="180" customFormat="1" ht="36" customHeight="1" x14ac:dyDescent="0.3">
      <c r="A36" s="188"/>
      <c r="B36" s="94"/>
      <c r="C36" s="95"/>
      <c r="D36" s="86"/>
      <c r="E36" s="87"/>
      <c r="F36" s="87"/>
      <c r="G36" s="87"/>
      <c r="H36" s="88"/>
      <c r="I36" s="247"/>
      <c r="J36" s="89"/>
      <c r="K36" s="181"/>
      <c r="L36" s="235"/>
      <c r="M36" s="90"/>
      <c r="N36" s="91"/>
      <c r="O36" s="92"/>
      <c r="P36" s="93"/>
      <c r="Q36" s="187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</row>
    <row r="37" spans="1:131" s="180" customFormat="1" ht="36" customHeight="1" x14ac:dyDescent="0.3">
      <c r="A37" s="188"/>
      <c r="B37" s="94"/>
      <c r="C37" s="95"/>
      <c r="D37" s="86"/>
      <c r="E37" s="87"/>
      <c r="F37" s="87"/>
      <c r="G37" s="87"/>
      <c r="H37" s="88"/>
      <c r="I37" s="247"/>
      <c r="J37" s="89"/>
      <c r="K37" s="181"/>
      <c r="L37" s="235"/>
      <c r="M37" s="90"/>
      <c r="N37" s="91"/>
      <c r="O37" s="92"/>
      <c r="P37" s="93"/>
      <c r="Q37" s="187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</row>
    <row r="38" spans="1:131" s="180" customFormat="1" ht="36" customHeight="1" x14ac:dyDescent="0.3">
      <c r="A38" s="188"/>
      <c r="B38" s="94"/>
      <c r="C38" s="95"/>
      <c r="D38" s="86"/>
      <c r="E38" s="87"/>
      <c r="F38" s="87"/>
      <c r="G38" s="87"/>
      <c r="H38" s="88">
        <f t="shared" ref="H38:H101" si="0">E38-G38</f>
        <v>0</v>
      </c>
      <c r="I38" s="247"/>
      <c r="J38" s="89"/>
      <c r="K38" s="181"/>
      <c r="L38" s="235"/>
      <c r="M38" s="90"/>
      <c r="N38" s="91"/>
      <c r="O38" s="92"/>
      <c r="P38" s="93"/>
      <c r="Q38" s="187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  <c r="CB38" s="116"/>
      <c r="CC38" s="116"/>
      <c r="CD38" s="116"/>
      <c r="CE38" s="116"/>
      <c r="CF38" s="116"/>
      <c r="CG38" s="116"/>
      <c r="CH38" s="116"/>
      <c r="CI38" s="116"/>
      <c r="CJ38" s="116"/>
      <c r="CK38" s="116"/>
      <c r="CL38" s="116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6"/>
      <c r="DA38" s="116"/>
      <c r="DB38" s="116"/>
      <c r="DC38" s="116"/>
      <c r="DD38" s="116"/>
      <c r="DE38" s="116"/>
      <c r="DF38" s="116"/>
      <c r="DG38" s="116"/>
      <c r="DH38" s="116"/>
      <c r="DI38" s="116"/>
      <c r="DJ38" s="116"/>
      <c r="DK38" s="116"/>
      <c r="DL38" s="116"/>
      <c r="DM38" s="116"/>
      <c r="DN38" s="116"/>
      <c r="DO38" s="116"/>
      <c r="DP38" s="116"/>
      <c r="DQ38" s="116"/>
      <c r="DR38" s="116"/>
      <c r="DS38" s="116"/>
      <c r="DT38" s="116"/>
      <c r="DU38" s="116"/>
      <c r="DV38" s="116"/>
      <c r="DW38" s="116"/>
      <c r="DX38" s="116"/>
      <c r="DY38" s="116"/>
      <c r="DZ38" s="116"/>
      <c r="EA38" s="116"/>
    </row>
    <row r="39" spans="1:131" s="180" customFormat="1" ht="36" customHeight="1" x14ac:dyDescent="0.3">
      <c r="A39" s="188"/>
      <c r="B39" s="94"/>
      <c r="C39" s="95"/>
      <c r="D39" s="86"/>
      <c r="E39" s="87"/>
      <c r="F39" s="87"/>
      <c r="G39" s="87"/>
      <c r="H39" s="88">
        <f t="shared" si="0"/>
        <v>0</v>
      </c>
      <c r="I39" s="247"/>
      <c r="J39" s="89"/>
      <c r="K39" s="181"/>
      <c r="L39" s="235"/>
      <c r="M39" s="90"/>
      <c r="N39" s="91"/>
      <c r="O39" s="92"/>
      <c r="P39" s="93"/>
      <c r="Q39" s="187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16"/>
      <c r="CW39" s="116"/>
      <c r="CX39" s="116"/>
      <c r="CY39" s="116"/>
      <c r="CZ39" s="116"/>
      <c r="DA39" s="116"/>
      <c r="DB39" s="116"/>
      <c r="DC39" s="116"/>
      <c r="DD39" s="116"/>
      <c r="DE39" s="116"/>
      <c r="DF39" s="116"/>
      <c r="DG39" s="116"/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</row>
    <row r="40" spans="1:131" s="180" customFormat="1" ht="36" customHeight="1" x14ac:dyDescent="0.3">
      <c r="A40" s="188"/>
      <c r="B40" s="94"/>
      <c r="C40" s="95"/>
      <c r="D40" s="86"/>
      <c r="E40" s="87"/>
      <c r="F40" s="87"/>
      <c r="G40" s="87"/>
      <c r="H40" s="88">
        <f t="shared" si="0"/>
        <v>0</v>
      </c>
      <c r="I40" s="247"/>
      <c r="J40" s="89"/>
      <c r="K40" s="181"/>
      <c r="L40" s="235"/>
      <c r="M40" s="90"/>
      <c r="N40" s="91"/>
      <c r="O40" s="92"/>
      <c r="P40" s="93"/>
      <c r="Q40" s="187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</row>
    <row r="41" spans="1:131" s="180" customFormat="1" ht="36" customHeight="1" x14ac:dyDescent="0.3">
      <c r="A41" s="188"/>
      <c r="B41" s="94"/>
      <c r="C41" s="95"/>
      <c r="D41" s="86"/>
      <c r="E41" s="87"/>
      <c r="F41" s="87"/>
      <c r="G41" s="87"/>
      <c r="H41" s="88">
        <f t="shared" si="0"/>
        <v>0</v>
      </c>
      <c r="I41" s="247"/>
      <c r="J41" s="89"/>
      <c r="K41" s="181"/>
      <c r="L41" s="235"/>
      <c r="M41" s="90"/>
      <c r="N41" s="91"/>
      <c r="O41" s="92"/>
      <c r="P41" s="93"/>
      <c r="Q41" s="187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</row>
    <row r="42" spans="1:131" s="180" customFormat="1" ht="36" customHeight="1" x14ac:dyDescent="0.3">
      <c r="A42" s="188"/>
      <c r="B42" s="94"/>
      <c r="C42" s="95"/>
      <c r="D42" s="86"/>
      <c r="E42" s="87"/>
      <c r="F42" s="87"/>
      <c r="G42" s="87"/>
      <c r="H42" s="88">
        <f t="shared" si="0"/>
        <v>0</v>
      </c>
      <c r="I42" s="247"/>
      <c r="J42" s="89"/>
      <c r="K42" s="181"/>
      <c r="L42" s="235"/>
      <c r="M42" s="90"/>
      <c r="N42" s="91"/>
      <c r="O42" s="92"/>
      <c r="P42" s="93"/>
      <c r="Q42" s="187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6"/>
      <c r="DA42" s="116"/>
      <c r="DB42" s="116"/>
      <c r="DC42" s="116"/>
      <c r="DD42" s="116"/>
      <c r="DE42" s="116"/>
      <c r="DF42" s="116"/>
      <c r="DG42" s="116"/>
      <c r="DH42" s="116"/>
      <c r="DI42" s="116"/>
      <c r="DJ42" s="116"/>
      <c r="DK42" s="116"/>
      <c r="DL42" s="116"/>
      <c r="DM42" s="116"/>
      <c r="DN42" s="116"/>
      <c r="DO42" s="116"/>
      <c r="DP42" s="116"/>
      <c r="DQ42" s="116"/>
      <c r="DR42" s="116"/>
      <c r="DS42" s="116"/>
      <c r="DT42" s="116"/>
      <c r="DU42" s="116"/>
      <c r="DV42" s="116"/>
      <c r="DW42" s="116"/>
      <c r="DX42" s="116"/>
      <c r="DY42" s="116"/>
      <c r="DZ42" s="116"/>
      <c r="EA42" s="116"/>
    </row>
    <row r="43" spans="1:131" s="180" customFormat="1" ht="36" customHeight="1" x14ac:dyDescent="0.3">
      <c r="A43" s="188"/>
      <c r="B43" s="94"/>
      <c r="C43" s="95"/>
      <c r="D43" s="86"/>
      <c r="E43" s="87"/>
      <c r="F43" s="87"/>
      <c r="G43" s="87"/>
      <c r="H43" s="88">
        <f t="shared" si="0"/>
        <v>0</v>
      </c>
      <c r="I43" s="247"/>
      <c r="J43" s="89"/>
      <c r="K43" s="181"/>
      <c r="L43" s="235"/>
      <c r="M43" s="90"/>
      <c r="N43" s="91"/>
      <c r="O43" s="92"/>
      <c r="P43" s="93"/>
      <c r="Q43" s="187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</row>
    <row r="44" spans="1:131" s="180" customFormat="1" ht="36" customHeight="1" x14ac:dyDescent="0.3">
      <c r="A44" s="188"/>
      <c r="B44" s="94"/>
      <c r="C44" s="95"/>
      <c r="D44" s="86"/>
      <c r="E44" s="87"/>
      <c r="F44" s="87"/>
      <c r="G44" s="87"/>
      <c r="H44" s="88">
        <f t="shared" si="0"/>
        <v>0</v>
      </c>
      <c r="I44" s="247"/>
      <c r="J44" s="89"/>
      <c r="K44" s="181"/>
      <c r="L44" s="235"/>
      <c r="M44" s="90"/>
      <c r="N44" s="91"/>
      <c r="O44" s="92"/>
      <c r="P44" s="93"/>
      <c r="Q44" s="187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</row>
    <row r="45" spans="1:131" s="180" customFormat="1" ht="36" customHeight="1" x14ac:dyDescent="0.3">
      <c r="A45" s="188"/>
      <c r="B45" s="94"/>
      <c r="C45" s="95"/>
      <c r="D45" s="86"/>
      <c r="E45" s="87"/>
      <c r="F45" s="87"/>
      <c r="G45" s="87"/>
      <c r="H45" s="88">
        <f t="shared" si="0"/>
        <v>0</v>
      </c>
      <c r="I45" s="247"/>
      <c r="J45" s="89"/>
      <c r="K45" s="181"/>
      <c r="L45" s="235"/>
      <c r="M45" s="90"/>
      <c r="N45" s="91"/>
      <c r="O45" s="92"/>
      <c r="P45" s="93"/>
      <c r="Q45" s="187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</row>
    <row r="46" spans="1:131" s="180" customFormat="1" ht="36" customHeight="1" x14ac:dyDescent="0.3">
      <c r="A46" s="188"/>
      <c r="B46" s="94"/>
      <c r="C46" s="95"/>
      <c r="D46" s="86"/>
      <c r="E46" s="87"/>
      <c r="F46" s="87"/>
      <c r="G46" s="87"/>
      <c r="H46" s="88">
        <f t="shared" si="0"/>
        <v>0</v>
      </c>
      <c r="I46" s="247"/>
      <c r="J46" s="89"/>
      <c r="K46" s="181"/>
      <c r="L46" s="235"/>
      <c r="M46" s="90"/>
      <c r="N46" s="91"/>
      <c r="O46" s="92"/>
      <c r="P46" s="93"/>
      <c r="Q46" s="187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</row>
    <row r="47" spans="1:131" s="180" customFormat="1" ht="36" customHeight="1" x14ac:dyDescent="0.3">
      <c r="A47" s="188"/>
      <c r="B47" s="94"/>
      <c r="C47" s="95"/>
      <c r="D47" s="86"/>
      <c r="E47" s="87"/>
      <c r="F47" s="87"/>
      <c r="G47" s="87"/>
      <c r="H47" s="88">
        <f t="shared" si="0"/>
        <v>0</v>
      </c>
      <c r="I47" s="247"/>
      <c r="J47" s="89"/>
      <c r="K47" s="181"/>
      <c r="L47" s="235"/>
      <c r="M47" s="90"/>
      <c r="N47" s="91"/>
      <c r="O47" s="92"/>
      <c r="P47" s="93"/>
      <c r="Q47" s="187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</row>
    <row r="48" spans="1:131" s="180" customFormat="1" ht="36" customHeight="1" x14ac:dyDescent="0.3">
      <c r="A48" s="188"/>
      <c r="B48" s="94"/>
      <c r="C48" s="95"/>
      <c r="D48" s="86"/>
      <c r="E48" s="87"/>
      <c r="F48" s="87"/>
      <c r="G48" s="87"/>
      <c r="H48" s="88">
        <f t="shared" si="0"/>
        <v>0</v>
      </c>
      <c r="I48" s="247"/>
      <c r="J48" s="89"/>
      <c r="K48" s="181"/>
      <c r="L48" s="235"/>
      <c r="M48" s="90"/>
      <c r="N48" s="91"/>
      <c r="O48" s="92"/>
      <c r="P48" s="93"/>
      <c r="Q48" s="187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</row>
    <row r="49" spans="1:131" s="180" customFormat="1" ht="36" customHeight="1" x14ac:dyDescent="0.3">
      <c r="A49" s="188"/>
      <c r="B49" s="94"/>
      <c r="C49" s="95"/>
      <c r="D49" s="86"/>
      <c r="E49" s="87"/>
      <c r="F49" s="87"/>
      <c r="G49" s="87"/>
      <c r="H49" s="88">
        <f t="shared" si="0"/>
        <v>0</v>
      </c>
      <c r="I49" s="247"/>
      <c r="J49" s="89"/>
      <c r="K49" s="181"/>
      <c r="L49" s="235"/>
      <c r="M49" s="90"/>
      <c r="N49" s="91"/>
      <c r="O49" s="92"/>
      <c r="P49" s="93"/>
      <c r="Q49" s="187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6"/>
      <c r="DA49" s="116"/>
      <c r="DB49" s="116"/>
      <c r="DC49" s="116"/>
      <c r="DD49" s="116"/>
      <c r="DE49" s="116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</row>
    <row r="50" spans="1:131" s="180" customFormat="1" ht="36" customHeight="1" x14ac:dyDescent="0.3">
      <c r="A50" s="182"/>
      <c r="B50" s="94"/>
      <c r="C50" s="95"/>
      <c r="D50" s="86"/>
      <c r="E50" s="87"/>
      <c r="F50" s="87"/>
      <c r="G50" s="87"/>
      <c r="H50" s="88">
        <f t="shared" si="0"/>
        <v>0</v>
      </c>
      <c r="I50" s="247"/>
      <c r="J50" s="89"/>
      <c r="K50" s="181"/>
      <c r="L50" s="235"/>
      <c r="M50" s="90"/>
      <c r="N50" s="91"/>
      <c r="O50" s="92"/>
      <c r="P50" s="93"/>
      <c r="Q50" s="187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</row>
    <row r="51" spans="1:131" s="180" customFormat="1" ht="36" customHeight="1" x14ac:dyDescent="0.3">
      <c r="A51" s="182"/>
      <c r="B51" s="94"/>
      <c r="C51" s="95"/>
      <c r="D51" s="86"/>
      <c r="E51" s="87"/>
      <c r="F51" s="87"/>
      <c r="G51" s="87"/>
      <c r="H51" s="88">
        <f t="shared" si="0"/>
        <v>0</v>
      </c>
      <c r="I51" s="247"/>
      <c r="J51" s="89"/>
      <c r="K51" s="181"/>
      <c r="L51" s="235"/>
      <c r="M51" s="90"/>
      <c r="N51" s="91"/>
      <c r="O51" s="92"/>
      <c r="P51" s="93"/>
      <c r="Q51" s="187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6"/>
      <c r="CS51" s="116"/>
      <c r="CT51" s="116"/>
      <c r="CU51" s="116"/>
      <c r="CV51" s="116"/>
      <c r="CW51" s="116"/>
      <c r="CX51" s="116"/>
      <c r="CY51" s="116"/>
      <c r="CZ51" s="116"/>
      <c r="DA51" s="116"/>
      <c r="DB51" s="116"/>
      <c r="DC51" s="116"/>
      <c r="DD51" s="116"/>
      <c r="DE51" s="116"/>
      <c r="DF51" s="116"/>
      <c r="DG51" s="116"/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6"/>
      <c r="DS51" s="116"/>
      <c r="DT51" s="116"/>
      <c r="DU51" s="116"/>
      <c r="DV51" s="116"/>
      <c r="DW51" s="116"/>
      <c r="DX51" s="116"/>
      <c r="DY51" s="116"/>
      <c r="DZ51" s="116"/>
      <c r="EA51" s="116"/>
    </row>
    <row r="52" spans="1:131" s="180" customFormat="1" ht="36" customHeight="1" x14ac:dyDescent="0.3">
      <c r="A52" s="116"/>
      <c r="B52" s="94"/>
      <c r="C52" s="95"/>
      <c r="D52" s="86"/>
      <c r="E52" s="87"/>
      <c r="F52" s="87"/>
      <c r="G52" s="87"/>
      <c r="H52" s="88">
        <f t="shared" si="0"/>
        <v>0</v>
      </c>
      <c r="I52" s="247"/>
      <c r="J52" s="89"/>
      <c r="K52" s="181"/>
      <c r="L52" s="235"/>
      <c r="M52" s="90"/>
      <c r="N52" s="91"/>
      <c r="O52" s="92"/>
      <c r="P52" s="93"/>
      <c r="Q52" s="187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116"/>
      <c r="DA52" s="116"/>
      <c r="DB52" s="116"/>
      <c r="DC52" s="116"/>
      <c r="DD52" s="116"/>
      <c r="DE52" s="116"/>
      <c r="DF52" s="116"/>
      <c r="DG52" s="116"/>
      <c r="DH52" s="116"/>
      <c r="DI52" s="116"/>
      <c r="DJ52" s="116"/>
      <c r="DK52" s="116"/>
      <c r="DL52" s="116"/>
      <c r="DM52" s="116"/>
      <c r="DN52" s="116"/>
      <c r="DO52" s="116"/>
      <c r="DP52" s="116"/>
      <c r="DQ52" s="116"/>
      <c r="DR52" s="116"/>
      <c r="DS52" s="116"/>
      <c r="DT52" s="116"/>
      <c r="DU52" s="116"/>
      <c r="DV52" s="116"/>
      <c r="DW52" s="116"/>
      <c r="DX52" s="116"/>
      <c r="DY52" s="116"/>
      <c r="DZ52" s="116"/>
      <c r="EA52" s="116"/>
    </row>
    <row r="53" spans="1:131" s="180" customFormat="1" ht="36" customHeight="1" x14ac:dyDescent="0.3">
      <c r="A53" s="116"/>
      <c r="B53" s="94"/>
      <c r="C53" s="95"/>
      <c r="D53" s="86"/>
      <c r="E53" s="87"/>
      <c r="F53" s="87"/>
      <c r="G53" s="87"/>
      <c r="H53" s="88">
        <f t="shared" si="0"/>
        <v>0</v>
      </c>
      <c r="I53" s="247"/>
      <c r="J53" s="89"/>
      <c r="K53" s="181"/>
      <c r="L53" s="235"/>
      <c r="M53" s="90"/>
      <c r="N53" s="91"/>
      <c r="O53" s="92"/>
      <c r="P53" s="93"/>
      <c r="Q53" s="187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6"/>
      <c r="CS53" s="116"/>
      <c r="CT53" s="116"/>
      <c r="CU53" s="116"/>
      <c r="CV53" s="116"/>
      <c r="CW53" s="116"/>
      <c r="CX53" s="116"/>
      <c r="CY53" s="116"/>
      <c r="CZ53" s="116"/>
      <c r="DA53" s="116"/>
      <c r="DB53" s="116"/>
      <c r="DC53" s="116"/>
      <c r="DD53" s="116"/>
      <c r="DE53" s="116"/>
      <c r="DF53" s="116"/>
      <c r="DG53" s="116"/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</row>
    <row r="54" spans="1:131" s="180" customFormat="1" ht="36" customHeight="1" x14ac:dyDescent="0.3">
      <c r="A54" s="116"/>
      <c r="B54" s="94"/>
      <c r="C54" s="95"/>
      <c r="D54" s="86"/>
      <c r="E54" s="87"/>
      <c r="F54" s="87"/>
      <c r="G54" s="87"/>
      <c r="H54" s="88">
        <f t="shared" si="0"/>
        <v>0</v>
      </c>
      <c r="I54" s="247"/>
      <c r="J54" s="89"/>
      <c r="K54" s="181"/>
      <c r="L54" s="235"/>
      <c r="M54" s="90"/>
      <c r="N54" s="91"/>
      <c r="O54" s="92"/>
      <c r="P54" s="93"/>
      <c r="Q54" s="187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16"/>
      <c r="CZ54" s="116"/>
      <c r="DA54" s="116"/>
      <c r="DB54" s="116"/>
      <c r="DC54" s="116"/>
      <c r="DD54" s="116"/>
      <c r="DE54" s="116"/>
      <c r="DF54" s="116"/>
      <c r="DG54" s="116"/>
      <c r="DH54" s="116"/>
      <c r="DI54" s="116"/>
      <c r="DJ54" s="116"/>
      <c r="DK54" s="116"/>
      <c r="DL54" s="116"/>
      <c r="DM54" s="116"/>
      <c r="DN54" s="116"/>
      <c r="DO54" s="116"/>
      <c r="DP54" s="116"/>
      <c r="DQ54" s="116"/>
      <c r="DR54" s="116"/>
      <c r="DS54" s="116"/>
      <c r="DT54" s="116"/>
      <c r="DU54" s="116"/>
      <c r="DV54" s="116"/>
      <c r="DW54" s="116"/>
      <c r="DX54" s="116"/>
      <c r="DY54" s="116"/>
      <c r="DZ54" s="116"/>
      <c r="EA54" s="116"/>
    </row>
    <row r="55" spans="1:131" s="180" customFormat="1" ht="36" customHeight="1" x14ac:dyDescent="0.3">
      <c r="A55" s="116"/>
      <c r="B55" s="94"/>
      <c r="C55" s="95"/>
      <c r="D55" s="86"/>
      <c r="E55" s="87"/>
      <c r="F55" s="87"/>
      <c r="G55" s="87"/>
      <c r="H55" s="88">
        <f t="shared" si="0"/>
        <v>0</v>
      </c>
      <c r="I55" s="247"/>
      <c r="J55" s="89"/>
      <c r="K55" s="181"/>
      <c r="L55" s="235"/>
      <c r="M55" s="90"/>
      <c r="N55" s="91"/>
      <c r="O55" s="92"/>
      <c r="P55" s="93"/>
      <c r="Q55" s="187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6"/>
      <c r="DA55" s="116"/>
      <c r="DB55" s="116"/>
      <c r="DC55" s="116"/>
      <c r="DD55" s="116"/>
      <c r="DE55" s="116"/>
      <c r="DF55" s="116"/>
      <c r="DG55" s="116"/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</row>
    <row r="56" spans="1:131" s="180" customFormat="1" ht="36" customHeight="1" x14ac:dyDescent="0.3">
      <c r="A56" s="116"/>
      <c r="B56" s="94"/>
      <c r="C56" s="95"/>
      <c r="D56" s="86"/>
      <c r="E56" s="87"/>
      <c r="F56" s="87"/>
      <c r="G56" s="87"/>
      <c r="H56" s="88">
        <f t="shared" si="0"/>
        <v>0</v>
      </c>
      <c r="I56" s="247"/>
      <c r="J56" s="89"/>
      <c r="K56" s="181"/>
      <c r="L56" s="235"/>
      <c r="M56" s="90"/>
      <c r="N56" s="91"/>
      <c r="O56" s="92"/>
      <c r="P56" s="93"/>
      <c r="Q56" s="187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6"/>
      <c r="DA56" s="116"/>
      <c r="DB56" s="116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</row>
    <row r="57" spans="1:131" s="180" customFormat="1" ht="36" customHeight="1" x14ac:dyDescent="0.3">
      <c r="A57" s="116"/>
      <c r="B57" s="94"/>
      <c r="C57" s="95"/>
      <c r="D57" s="86"/>
      <c r="E57" s="87"/>
      <c r="F57" s="87"/>
      <c r="G57" s="87"/>
      <c r="H57" s="88">
        <f t="shared" si="0"/>
        <v>0</v>
      </c>
      <c r="I57" s="247"/>
      <c r="J57" s="89"/>
      <c r="K57" s="181"/>
      <c r="L57" s="235"/>
      <c r="M57" s="90"/>
      <c r="N57" s="91"/>
      <c r="O57" s="92"/>
      <c r="P57" s="93"/>
      <c r="Q57" s="187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  <c r="CB57" s="116"/>
      <c r="CC57" s="116"/>
      <c r="CD57" s="116"/>
      <c r="CE57" s="116"/>
      <c r="CF57" s="116"/>
      <c r="CG57" s="116"/>
      <c r="CH57" s="116"/>
      <c r="CI57" s="116"/>
      <c r="CJ57" s="116"/>
      <c r="CK57" s="116"/>
      <c r="CL57" s="116"/>
      <c r="CM57" s="116"/>
      <c r="CN57" s="116"/>
      <c r="CO57" s="116"/>
      <c r="CP57" s="116"/>
      <c r="CQ57" s="116"/>
      <c r="CR57" s="116"/>
      <c r="CS57" s="116"/>
      <c r="CT57" s="116"/>
      <c r="CU57" s="116"/>
      <c r="CV57" s="116"/>
      <c r="CW57" s="116"/>
      <c r="CX57" s="116"/>
      <c r="CY57" s="116"/>
      <c r="CZ57" s="116"/>
      <c r="DA57" s="116"/>
      <c r="DB57" s="116"/>
      <c r="DC57" s="116"/>
      <c r="DD57" s="116"/>
      <c r="DE57" s="116"/>
      <c r="DF57" s="116"/>
      <c r="DG57" s="116"/>
      <c r="DH57" s="116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6"/>
      <c r="DY57" s="116"/>
      <c r="DZ57" s="116"/>
      <c r="EA57" s="116"/>
    </row>
    <row r="58" spans="1:131" s="180" customFormat="1" ht="36" customHeight="1" x14ac:dyDescent="0.3">
      <c r="A58" s="116"/>
      <c r="B58" s="94"/>
      <c r="C58" s="95"/>
      <c r="D58" s="86"/>
      <c r="E58" s="87"/>
      <c r="F58" s="87"/>
      <c r="G58" s="87"/>
      <c r="H58" s="88">
        <f t="shared" si="0"/>
        <v>0</v>
      </c>
      <c r="I58" s="247"/>
      <c r="J58" s="89"/>
      <c r="K58" s="181"/>
      <c r="L58" s="235"/>
      <c r="M58" s="90"/>
      <c r="N58" s="91"/>
      <c r="O58" s="92"/>
      <c r="P58" s="93"/>
      <c r="Q58" s="187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6"/>
      <c r="CC58" s="116"/>
      <c r="CD58" s="116"/>
      <c r="CE58" s="116"/>
      <c r="CF58" s="116"/>
      <c r="CG58" s="116"/>
      <c r="CH58" s="116"/>
      <c r="CI58" s="116"/>
      <c r="CJ58" s="116"/>
      <c r="CK58" s="116"/>
      <c r="CL58" s="116"/>
      <c r="CM58" s="116"/>
      <c r="CN58" s="116"/>
      <c r="CO58" s="116"/>
      <c r="CP58" s="116"/>
      <c r="CQ58" s="116"/>
      <c r="CR58" s="116"/>
      <c r="CS58" s="116"/>
      <c r="CT58" s="116"/>
      <c r="CU58" s="116"/>
      <c r="CV58" s="116"/>
      <c r="CW58" s="116"/>
      <c r="CX58" s="116"/>
      <c r="CY58" s="116"/>
      <c r="CZ58" s="116"/>
      <c r="DA58" s="116"/>
      <c r="DB58" s="116"/>
      <c r="DC58" s="116"/>
      <c r="DD58" s="116"/>
      <c r="DE58" s="116"/>
      <c r="DF58" s="116"/>
      <c r="DG58" s="116"/>
      <c r="DH58" s="116"/>
      <c r="DI58" s="116"/>
      <c r="DJ58" s="116"/>
      <c r="DK58" s="116"/>
      <c r="DL58" s="116"/>
      <c r="DM58" s="116"/>
      <c r="DN58" s="116"/>
      <c r="DO58" s="116"/>
      <c r="DP58" s="116"/>
      <c r="DQ58" s="116"/>
      <c r="DR58" s="116"/>
      <c r="DS58" s="116"/>
      <c r="DT58" s="116"/>
      <c r="DU58" s="116"/>
      <c r="DV58" s="116"/>
      <c r="DW58" s="116"/>
      <c r="DX58" s="116"/>
      <c r="DY58" s="116"/>
      <c r="DZ58" s="116"/>
      <c r="EA58" s="116"/>
    </row>
    <row r="59" spans="1:131" s="180" customFormat="1" ht="36" customHeight="1" x14ac:dyDescent="0.3">
      <c r="A59" s="116"/>
      <c r="B59" s="94"/>
      <c r="C59" s="95"/>
      <c r="D59" s="86"/>
      <c r="E59" s="87"/>
      <c r="F59" s="87"/>
      <c r="G59" s="87"/>
      <c r="H59" s="88">
        <f t="shared" si="0"/>
        <v>0</v>
      </c>
      <c r="I59" s="247"/>
      <c r="J59" s="89"/>
      <c r="K59" s="181"/>
      <c r="L59" s="235"/>
      <c r="M59" s="90"/>
      <c r="N59" s="91"/>
      <c r="O59" s="92"/>
      <c r="P59" s="93"/>
      <c r="Q59" s="187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6"/>
      <c r="CD59" s="116"/>
      <c r="CE59" s="116"/>
      <c r="CF59" s="116"/>
      <c r="CG59" s="116"/>
      <c r="CH59" s="116"/>
      <c r="CI59" s="116"/>
      <c r="CJ59" s="116"/>
      <c r="CK59" s="116"/>
      <c r="CL59" s="116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6"/>
      <c r="DA59" s="116"/>
      <c r="DB59" s="116"/>
      <c r="DC59" s="116"/>
      <c r="DD59" s="116"/>
      <c r="DE59" s="116"/>
      <c r="DF59" s="116"/>
      <c r="DG59" s="116"/>
      <c r="DH59" s="116"/>
      <c r="DI59" s="116"/>
      <c r="DJ59" s="116"/>
      <c r="DK59" s="116"/>
      <c r="DL59" s="116"/>
      <c r="DM59" s="116"/>
      <c r="DN59" s="116"/>
      <c r="DO59" s="116"/>
      <c r="DP59" s="116"/>
      <c r="DQ59" s="116"/>
      <c r="DR59" s="116"/>
      <c r="DS59" s="116"/>
      <c r="DT59" s="116"/>
      <c r="DU59" s="116"/>
      <c r="DV59" s="116"/>
      <c r="DW59" s="116"/>
      <c r="DX59" s="116"/>
      <c r="DY59" s="116"/>
      <c r="DZ59" s="116"/>
      <c r="EA59" s="116"/>
    </row>
    <row r="60" spans="1:131" s="180" customFormat="1" ht="36" customHeight="1" x14ac:dyDescent="0.3">
      <c r="A60" s="116"/>
      <c r="B60" s="94"/>
      <c r="C60" s="95"/>
      <c r="D60" s="86"/>
      <c r="E60" s="87"/>
      <c r="F60" s="87"/>
      <c r="G60" s="87"/>
      <c r="H60" s="88">
        <f t="shared" si="0"/>
        <v>0</v>
      </c>
      <c r="I60" s="247"/>
      <c r="J60" s="89"/>
      <c r="K60" s="181"/>
      <c r="L60" s="235"/>
      <c r="M60" s="90"/>
      <c r="N60" s="91"/>
      <c r="O60" s="92"/>
      <c r="P60" s="93"/>
      <c r="Q60" s="187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6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</row>
    <row r="61" spans="1:131" s="180" customFormat="1" ht="36" customHeight="1" x14ac:dyDescent="0.3">
      <c r="A61" s="116"/>
      <c r="B61" s="94"/>
      <c r="C61" s="95"/>
      <c r="D61" s="86"/>
      <c r="E61" s="87"/>
      <c r="F61" s="87"/>
      <c r="G61" s="87"/>
      <c r="H61" s="88">
        <f t="shared" si="0"/>
        <v>0</v>
      </c>
      <c r="I61" s="247"/>
      <c r="J61" s="89"/>
      <c r="K61" s="181"/>
      <c r="L61" s="235"/>
      <c r="M61" s="90"/>
      <c r="N61" s="91"/>
      <c r="O61" s="92"/>
      <c r="P61" s="93"/>
      <c r="Q61" s="187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6"/>
      <c r="CE61" s="116"/>
      <c r="CF61" s="116"/>
      <c r="CG61" s="116"/>
      <c r="CH61" s="116"/>
      <c r="CI61" s="116"/>
      <c r="CJ61" s="116"/>
      <c r="CK61" s="116"/>
      <c r="CL61" s="116"/>
      <c r="CM61" s="116"/>
      <c r="CN61" s="116"/>
      <c r="CO61" s="116"/>
      <c r="CP61" s="116"/>
      <c r="CQ61" s="116"/>
      <c r="CR61" s="116"/>
      <c r="CS61" s="116"/>
      <c r="CT61" s="116"/>
      <c r="CU61" s="116"/>
      <c r="CV61" s="116"/>
      <c r="CW61" s="116"/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16"/>
      <c r="DI61" s="116"/>
      <c r="DJ61" s="116"/>
      <c r="DK61" s="116"/>
      <c r="DL61" s="116"/>
      <c r="DM61" s="116"/>
      <c r="DN61" s="116"/>
      <c r="DO61" s="116"/>
      <c r="DP61" s="116"/>
      <c r="DQ61" s="116"/>
      <c r="DR61" s="116"/>
      <c r="DS61" s="116"/>
      <c r="DT61" s="116"/>
      <c r="DU61" s="116"/>
      <c r="DV61" s="116"/>
      <c r="DW61" s="116"/>
      <c r="DX61" s="116"/>
      <c r="DY61" s="116"/>
      <c r="DZ61" s="116"/>
      <c r="EA61" s="116"/>
    </row>
    <row r="62" spans="1:131" s="180" customFormat="1" ht="36" customHeight="1" x14ac:dyDescent="0.3">
      <c r="A62" s="116"/>
      <c r="B62" s="94"/>
      <c r="C62" s="95"/>
      <c r="D62" s="86"/>
      <c r="E62" s="87"/>
      <c r="F62" s="87"/>
      <c r="G62" s="87"/>
      <c r="H62" s="88">
        <f t="shared" si="0"/>
        <v>0</v>
      </c>
      <c r="I62" s="247"/>
      <c r="J62" s="89"/>
      <c r="K62" s="181"/>
      <c r="L62" s="235"/>
      <c r="M62" s="90"/>
      <c r="N62" s="91"/>
      <c r="O62" s="92"/>
      <c r="P62" s="93"/>
      <c r="Q62" s="187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</row>
    <row r="63" spans="1:131" s="180" customFormat="1" ht="36" customHeight="1" x14ac:dyDescent="0.3">
      <c r="A63" s="116"/>
      <c r="B63" s="94"/>
      <c r="C63" s="95"/>
      <c r="D63" s="86"/>
      <c r="E63" s="87"/>
      <c r="F63" s="87"/>
      <c r="G63" s="87"/>
      <c r="H63" s="88">
        <f t="shared" si="0"/>
        <v>0</v>
      </c>
      <c r="I63" s="247"/>
      <c r="J63" s="89"/>
      <c r="K63" s="181"/>
      <c r="L63" s="235"/>
      <c r="M63" s="90"/>
      <c r="N63" s="91"/>
      <c r="O63" s="92"/>
      <c r="P63" s="93"/>
      <c r="Q63" s="187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6"/>
      <c r="CS63" s="116"/>
      <c r="CT63" s="116"/>
      <c r="CU63" s="116"/>
      <c r="CV63" s="116"/>
      <c r="CW63" s="116"/>
      <c r="CX63" s="116"/>
      <c r="CY63" s="116"/>
      <c r="CZ63" s="116"/>
      <c r="DA63" s="116"/>
      <c r="DB63" s="116"/>
      <c r="DC63" s="116"/>
      <c r="DD63" s="116"/>
      <c r="DE63" s="116"/>
      <c r="DF63" s="116"/>
      <c r="DG63" s="116"/>
      <c r="DH63" s="116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6"/>
      <c r="DU63" s="116"/>
      <c r="DV63" s="116"/>
      <c r="DW63" s="116"/>
      <c r="DX63" s="116"/>
      <c r="DY63" s="116"/>
      <c r="DZ63" s="116"/>
      <c r="EA63" s="116"/>
    </row>
    <row r="64" spans="1:131" s="180" customFormat="1" ht="36" customHeight="1" x14ac:dyDescent="0.3">
      <c r="A64" s="116"/>
      <c r="B64" s="94"/>
      <c r="C64" s="95"/>
      <c r="D64" s="86"/>
      <c r="E64" s="87"/>
      <c r="F64" s="87"/>
      <c r="G64" s="87"/>
      <c r="H64" s="88">
        <f t="shared" si="0"/>
        <v>0</v>
      </c>
      <c r="I64" s="247"/>
      <c r="J64" s="89"/>
      <c r="K64" s="181"/>
      <c r="L64" s="235"/>
      <c r="M64" s="90"/>
      <c r="N64" s="91"/>
      <c r="O64" s="92"/>
      <c r="P64" s="93"/>
      <c r="Q64" s="187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6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</row>
    <row r="65" spans="1:131" s="180" customFormat="1" ht="36" customHeight="1" x14ac:dyDescent="0.3">
      <c r="A65" s="116"/>
      <c r="B65" s="94"/>
      <c r="C65" s="95"/>
      <c r="D65" s="86"/>
      <c r="E65" s="87"/>
      <c r="F65" s="87"/>
      <c r="G65" s="87"/>
      <c r="H65" s="88">
        <f t="shared" si="0"/>
        <v>0</v>
      </c>
      <c r="I65" s="247"/>
      <c r="J65" s="89"/>
      <c r="K65" s="181"/>
      <c r="L65" s="235"/>
      <c r="M65" s="90"/>
      <c r="N65" s="91"/>
      <c r="O65" s="92"/>
      <c r="P65" s="93"/>
      <c r="Q65" s="187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6"/>
      <c r="CS65" s="116"/>
      <c r="CT65" s="116"/>
      <c r="CU65" s="116"/>
      <c r="CV65" s="116"/>
      <c r="CW65" s="116"/>
      <c r="CX65" s="116"/>
      <c r="CY65" s="116"/>
      <c r="CZ65" s="116"/>
      <c r="DA65" s="116"/>
      <c r="DB65" s="116"/>
      <c r="DC65" s="116"/>
      <c r="DD65" s="116"/>
      <c r="DE65" s="116"/>
      <c r="DF65" s="116"/>
      <c r="DG65" s="116"/>
      <c r="DH65" s="116"/>
      <c r="DI65" s="116"/>
      <c r="DJ65" s="116"/>
      <c r="DK65" s="116"/>
      <c r="DL65" s="116"/>
      <c r="DM65" s="116"/>
      <c r="DN65" s="116"/>
      <c r="DO65" s="116"/>
      <c r="DP65" s="116"/>
      <c r="DQ65" s="116"/>
      <c r="DR65" s="116"/>
      <c r="DS65" s="116"/>
      <c r="DT65" s="116"/>
      <c r="DU65" s="116"/>
      <c r="DV65" s="116"/>
      <c r="DW65" s="116"/>
      <c r="DX65" s="116"/>
      <c r="DY65" s="116"/>
      <c r="DZ65" s="116"/>
      <c r="EA65" s="116"/>
    </row>
    <row r="66" spans="1:131" s="180" customFormat="1" ht="36" customHeight="1" x14ac:dyDescent="0.3">
      <c r="A66" s="116"/>
      <c r="B66" s="94"/>
      <c r="C66" s="95"/>
      <c r="D66" s="86"/>
      <c r="E66" s="87"/>
      <c r="F66" s="87"/>
      <c r="G66" s="87"/>
      <c r="H66" s="88">
        <f t="shared" si="0"/>
        <v>0</v>
      </c>
      <c r="I66" s="247"/>
      <c r="J66" s="89"/>
      <c r="K66" s="181"/>
      <c r="L66" s="235"/>
      <c r="M66" s="90"/>
      <c r="N66" s="91"/>
      <c r="O66" s="92"/>
      <c r="P66" s="93"/>
      <c r="Q66" s="187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16"/>
      <c r="CW66" s="116"/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</row>
    <row r="67" spans="1:131" s="180" customFormat="1" ht="36" customHeight="1" x14ac:dyDescent="0.3">
      <c r="A67" s="116"/>
      <c r="B67" s="94"/>
      <c r="C67" s="95"/>
      <c r="D67" s="86"/>
      <c r="E67" s="87"/>
      <c r="F67" s="87"/>
      <c r="G67" s="87"/>
      <c r="H67" s="88">
        <f t="shared" si="0"/>
        <v>0</v>
      </c>
      <c r="I67" s="247"/>
      <c r="J67" s="89"/>
      <c r="K67" s="181"/>
      <c r="L67" s="235"/>
      <c r="M67" s="90"/>
      <c r="N67" s="91"/>
      <c r="O67" s="92"/>
      <c r="P67" s="93"/>
      <c r="Q67" s="187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16"/>
      <c r="BS67" s="116"/>
      <c r="BT67" s="116"/>
      <c r="BU67" s="116"/>
      <c r="BV67" s="116"/>
      <c r="BW67" s="116"/>
      <c r="BX67" s="116"/>
      <c r="BY67" s="116"/>
      <c r="BZ67" s="116"/>
      <c r="CA67" s="116"/>
      <c r="CB67" s="116"/>
      <c r="CC67" s="116"/>
      <c r="CD67" s="116"/>
      <c r="CE67" s="116"/>
      <c r="CF67" s="116"/>
      <c r="CG67" s="116"/>
      <c r="CH67" s="116"/>
      <c r="CI67" s="116"/>
      <c r="CJ67" s="116"/>
      <c r="CK67" s="116"/>
      <c r="CL67" s="116"/>
      <c r="CM67" s="116"/>
      <c r="CN67" s="116"/>
      <c r="CO67" s="116"/>
      <c r="CP67" s="116"/>
      <c r="CQ67" s="116"/>
      <c r="CR67" s="116"/>
      <c r="CS67" s="116"/>
      <c r="CT67" s="116"/>
      <c r="CU67" s="116"/>
      <c r="CV67" s="116"/>
      <c r="CW67" s="116"/>
      <c r="CX67" s="116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</row>
    <row r="68" spans="1:131" s="180" customFormat="1" ht="36" customHeight="1" x14ac:dyDescent="0.3">
      <c r="A68" s="116"/>
      <c r="B68" s="94"/>
      <c r="C68" s="95"/>
      <c r="D68" s="86"/>
      <c r="E68" s="87"/>
      <c r="F68" s="87"/>
      <c r="G68" s="87"/>
      <c r="H68" s="88">
        <f t="shared" si="0"/>
        <v>0</v>
      </c>
      <c r="I68" s="247"/>
      <c r="J68" s="89"/>
      <c r="K68" s="181"/>
      <c r="L68" s="235"/>
      <c r="M68" s="90"/>
      <c r="N68" s="91"/>
      <c r="O68" s="92"/>
      <c r="P68" s="93"/>
      <c r="Q68" s="187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</row>
    <row r="69" spans="1:131" s="180" customFormat="1" ht="36" customHeight="1" x14ac:dyDescent="0.3">
      <c r="A69" s="116"/>
      <c r="B69" s="94"/>
      <c r="C69" s="95"/>
      <c r="D69" s="86"/>
      <c r="E69" s="87"/>
      <c r="F69" s="87"/>
      <c r="G69" s="87"/>
      <c r="H69" s="88">
        <f t="shared" si="0"/>
        <v>0</v>
      </c>
      <c r="I69" s="247"/>
      <c r="J69" s="89"/>
      <c r="K69" s="181"/>
      <c r="L69" s="235"/>
      <c r="M69" s="90"/>
      <c r="N69" s="91"/>
      <c r="O69" s="92"/>
      <c r="P69" s="93"/>
      <c r="Q69" s="187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6"/>
      <c r="CS69" s="116"/>
      <c r="CT69" s="116"/>
      <c r="CU69" s="116"/>
      <c r="CV69" s="116"/>
      <c r="CW69" s="116"/>
      <c r="CX69" s="116"/>
      <c r="CY69" s="116"/>
      <c r="CZ69" s="116"/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</row>
    <row r="70" spans="1:131" s="180" customFormat="1" ht="36" customHeight="1" x14ac:dyDescent="0.3">
      <c r="A70" s="116"/>
      <c r="B70" s="94"/>
      <c r="C70" s="95"/>
      <c r="D70" s="86"/>
      <c r="E70" s="87"/>
      <c r="F70" s="87"/>
      <c r="G70" s="87"/>
      <c r="H70" s="88">
        <f t="shared" si="0"/>
        <v>0</v>
      </c>
      <c r="I70" s="247"/>
      <c r="J70" s="89"/>
      <c r="K70" s="181"/>
      <c r="L70" s="235"/>
      <c r="M70" s="90"/>
      <c r="N70" s="91"/>
      <c r="O70" s="92"/>
      <c r="P70" s="93"/>
      <c r="Q70" s="187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6"/>
      <c r="CS70" s="116"/>
      <c r="CT70" s="116"/>
      <c r="CU70" s="116"/>
      <c r="CV70" s="116"/>
      <c r="CW70" s="116"/>
      <c r="CX70" s="116"/>
      <c r="CY70" s="116"/>
      <c r="CZ70" s="116"/>
      <c r="DA70" s="116"/>
      <c r="DB70" s="116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6"/>
    </row>
    <row r="71" spans="1:131" s="180" customFormat="1" ht="36" customHeight="1" x14ac:dyDescent="0.3">
      <c r="A71" s="116"/>
      <c r="B71" s="94"/>
      <c r="C71" s="95"/>
      <c r="D71" s="86"/>
      <c r="E71" s="87"/>
      <c r="F71" s="87"/>
      <c r="G71" s="87"/>
      <c r="H71" s="88">
        <f t="shared" si="0"/>
        <v>0</v>
      </c>
      <c r="I71" s="247"/>
      <c r="J71" s="89"/>
      <c r="K71" s="181"/>
      <c r="L71" s="235"/>
      <c r="M71" s="90"/>
      <c r="N71" s="91"/>
      <c r="O71" s="92"/>
      <c r="P71" s="93"/>
      <c r="Q71" s="187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6"/>
      <c r="BR71" s="116"/>
      <c r="BS71" s="116"/>
      <c r="BT71" s="116"/>
      <c r="BU71" s="116"/>
      <c r="BV71" s="116"/>
      <c r="BW71" s="116"/>
      <c r="BX71" s="116"/>
      <c r="BY71" s="116"/>
      <c r="BZ71" s="116"/>
      <c r="CA71" s="116"/>
      <c r="CB71" s="116"/>
      <c r="CC71" s="116"/>
      <c r="CD71" s="116"/>
      <c r="CE71" s="116"/>
      <c r="CF71" s="116"/>
      <c r="CG71" s="116"/>
      <c r="CH71" s="116"/>
      <c r="CI71" s="116"/>
      <c r="CJ71" s="116"/>
      <c r="CK71" s="116"/>
      <c r="CL71" s="116"/>
      <c r="CM71" s="116"/>
      <c r="CN71" s="116"/>
      <c r="CO71" s="116"/>
      <c r="CP71" s="116"/>
      <c r="CQ71" s="116"/>
      <c r="CR71" s="116"/>
      <c r="CS71" s="116"/>
      <c r="CT71" s="116"/>
      <c r="CU71" s="116"/>
      <c r="CV71" s="116"/>
      <c r="CW71" s="116"/>
      <c r="CX71" s="116"/>
      <c r="CY71" s="116"/>
      <c r="CZ71" s="116"/>
      <c r="DA71" s="116"/>
      <c r="DB71" s="116"/>
      <c r="DC71" s="116"/>
      <c r="DD71" s="116"/>
      <c r="DE71" s="116"/>
      <c r="DF71" s="116"/>
      <c r="DG71" s="116"/>
      <c r="DH71" s="116"/>
      <c r="DI71" s="116"/>
      <c r="DJ71" s="116"/>
      <c r="DK71" s="116"/>
      <c r="DL71" s="116"/>
      <c r="DM71" s="116"/>
      <c r="DN71" s="116"/>
      <c r="DO71" s="116"/>
      <c r="DP71" s="116"/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16"/>
    </row>
    <row r="72" spans="1:131" s="180" customFormat="1" ht="36" customHeight="1" x14ac:dyDescent="0.3">
      <c r="A72" s="116"/>
      <c r="B72" s="94"/>
      <c r="C72" s="95"/>
      <c r="D72" s="86"/>
      <c r="E72" s="87"/>
      <c r="F72" s="87"/>
      <c r="G72" s="87"/>
      <c r="H72" s="88">
        <f t="shared" si="0"/>
        <v>0</v>
      </c>
      <c r="I72" s="247"/>
      <c r="J72" s="89"/>
      <c r="K72" s="181"/>
      <c r="L72" s="235"/>
      <c r="M72" s="90"/>
      <c r="N72" s="91"/>
      <c r="O72" s="92"/>
      <c r="P72" s="93"/>
      <c r="Q72" s="187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6"/>
      <c r="BV72" s="116"/>
      <c r="BW72" s="116"/>
      <c r="BX72" s="116"/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6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6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</row>
    <row r="73" spans="1:131" s="180" customFormat="1" ht="36" customHeight="1" x14ac:dyDescent="0.3">
      <c r="A73" s="116"/>
      <c r="B73" s="94"/>
      <c r="C73" s="95"/>
      <c r="D73" s="86"/>
      <c r="E73" s="87"/>
      <c r="F73" s="87"/>
      <c r="G73" s="87"/>
      <c r="H73" s="88">
        <f t="shared" si="0"/>
        <v>0</v>
      </c>
      <c r="I73" s="247"/>
      <c r="J73" s="89"/>
      <c r="K73" s="181"/>
      <c r="L73" s="235"/>
      <c r="M73" s="90"/>
      <c r="N73" s="91"/>
      <c r="O73" s="92"/>
      <c r="P73" s="93"/>
      <c r="Q73" s="187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6"/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  <c r="CB73" s="116"/>
      <c r="CC73" s="116"/>
      <c r="CD73" s="116"/>
      <c r="CE73" s="116"/>
      <c r="CF73" s="116"/>
      <c r="CG73" s="116"/>
      <c r="CH73" s="116"/>
      <c r="CI73" s="116"/>
      <c r="CJ73" s="116"/>
      <c r="CK73" s="116"/>
      <c r="CL73" s="116"/>
      <c r="CM73" s="116"/>
      <c r="CN73" s="116"/>
      <c r="CO73" s="116"/>
      <c r="CP73" s="116"/>
      <c r="CQ73" s="116"/>
      <c r="CR73" s="116"/>
      <c r="CS73" s="116"/>
      <c r="CT73" s="116"/>
      <c r="CU73" s="116"/>
      <c r="CV73" s="116"/>
      <c r="CW73" s="116"/>
      <c r="CX73" s="116"/>
      <c r="CY73" s="116"/>
      <c r="CZ73" s="116"/>
      <c r="DA73" s="116"/>
      <c r="DB73" s="116"/>
      <c r="DC73" s="116"/>
      <c r="DD73" s="116"/>
      <c r="DE73" s="116"/>
      <c r="DF73" s="116"/>
      <c r="DG73" s="116"/>
      <c r="DH73" s="116"/>
      <c r="DI73" s="116"/>
      <c r="DJ73" s="116"/>
      <c r="DK73" s="116"/>
      <c r="DL73" s="116"/>
      <c r="DM73" s="116"/>
      <c r="DN73" s="116"/>
      <c r="DO73" s="116"/>
      <c r="DP73" s="116"/>
      <c r="DQ73" s="116"/>
      <c r="DR73" s="116"/>
      <c r="DS73" s="116"/>
      <c r="DT73" s="116"/>
      <c r="DU73" s="116"/>
      <c r="DV73" s="116"/>
      <c r="DW73" s="116"/>
      <c r="DX73" s="116"/>
      <c r="DY73" s="116"/>
      <c r="DZ73" s="116"/>
      <c r="EA73" s="116"/>
    </row>
    <row r="74" spans="1:131" s="180" customFormat="1" ht="36" customHeight="1" x14ac:dyDescent="0.3">
      <c r="A74" s="116"/>
      <c r="B74" s="94"/>
      <c r="C74" s="95"/>
      <c r="D74" s="86"/>
      <c r="E74" s="87"/>
      <c r="F74" s="87"/>
      <c r="G74" s="87"/>
      <c r="H74" s="88">
        <f t="shared" si="0"/>
        <v>0</v>
      </c>
      <c r="I74" s="247"/>
      <c r="J74" s="89"/>
      <c r="K74" s="181"/>
      <c r="L74" s="235"/>
      <c r="M74" s="90"/>
      <c r="N74" s="91"/>
      <c r="O74" s="92"/>
      <c r="P74" s="93"/>
      <c r="Q74" s="187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J74" s="116"/>
      <c r="CK74" s="116"/>
      <c r="CL74" s="116"/>
      <c r="CM74" s="116"/>
      <c r="CN74" s="116"/>
      <c r="CO74" s="116"/>
      <c r="CP74" s="116"/>
      <c r="CQ74" s="116"/>
      <c r="CR74" s="116"/>
      <c r="CS74" s="116"/>
      <c r="CT74" s="116"/>
      <c r="CU74" s="116"/>
      <c r="CV74" s="116"/>
      <c r="CW74" s="116"/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</row>
    <row r="75" spans="1:131" s="180" customFormat="1" ht="36" customHeight="1" x14ac:dyDescent="0.3">
      <c r="A75" s="116"/>
      <c r="B75" s="94"/>
      <c r="C75" s="95"/>
      <c r="D75" s="86"/>
      <c r="E75" s="87"/>
      <c r="F75" s="87"/>
      <c r="G75" s="87"/>
      <c r="H75" s="88">
        <f t="shared" si="0"/>
        <v>0</v>
      </c>
      <c r="I75" s="247"/>
      <c r="J75" s="89"/>
      <c r="K75" s="181"/>
      <c r="L75" s="235"/>
      <c r="M75" s="90"/>
      <c r="N75" s="91"/>
      <c r="O75" s="92"/>
      <c r="P75" s="93"/>
      <c r="Q75" s="187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6"/>
      <c r="BL75" s="116"/>
      <c r="BM75" s="116"/>
      <c r="BN75" s="116"/>
      <c r="BO75" s="116"/>
      <c r="BP75" s="116"/>
      <c r="BQ75" s="116"/>
      <c r="BR75" s="116"/>
      <c r="BS75" s="116"/>
      <c r="BT75" s="116"/>
      <c r="BU75" s="116"/>
      <c r="BV75" s="116"/>
      <c r="BW75" s="116"/>
      <c r="BX75" s="116"/>
      <c r="BY75" s="116"/>
      <c r="BZ75" s="116"/>
      <c r="CA75" s="116"/>
      <c r="CB75" s="116"/>
      <c r="CC75" s="116"/>
      <c r="CD75" s="116"/>
      <c r="CE75" s="116"/>
      <c r="CF75" s="116"/>
      <c r="CG75" s="116"/>
      <c r="CH75" s="116"/>
      <c r="CI75" s="116"/>
      <c r="CJ75" s="116"/>
      <c r="CK75" s="116"/>
      <c r="CL75" s="116"/>
      <c r="CM75" s="116"/>
      <c r="CN75" s="116"/>
      <c r="CO75" s="116"/>
      <c r="CP75" s="116"/>
      <c r="CQ75" s="116"/>
      <c r="CR75" s="116"/>
      <c r="CS75" s="116"/>
      <c r="CT75" s="116"/>
      <c r="CU75" s="116"/>
      <c r="CV75" s="116"/>
      <c r="CW75" s="116"/>
      <c r="CX75" s="116"/>
      <c r="CY75" s="116"/>
      <c r="CZ75" s="116"/>
      <c r="DA75" s="116"/>
      <c r="DB75" s="116"/>
      <c r="DC75" s="116"/>
      <c r="DD75" s="116"/>
      <c r="DE75" s="116"/>
      <c r="DF75" s="116"/>
      <c r="DG75" s="116"/>
      <c r="DH75" s="116"/>
      <c r="DI75" s="116"/>
      <c r="DJ75" s="116"/>
      <c r="DK75" s="116"/>
      <c r="DL75" s="116"/>
      <c r="DM75" s="116"/>
      <c r="DN75" s="116"/>
      <c r="DO75" s="116"/>
      <c r="DP75" s="116"/>
      <c r="DQ75" s="116"/>
      <c r="DR75" s="116"/>
      <c r="DS75" s="116"/>
      <c r="DT75" s="116"/>
      <c r="DU75" s="116"/>
      <c r="DV75" s="116"/>
      <c r="DW75" s="116"/>
      <c r="DX75" s="116"/>
      <c r="DY75" s="116"/>
      <c r="DZ75" s="116"/>
      <c r="EA75" s="116"/>
    </row>
    <row r="76" spans="1:131" s="180" customFormat="1" ht="36" customHeight="1" x14ac:dyDescent="0.3">
      <c r="A76" s="116"/>
      <c r="B76" s="94"/>
      <c r="C76" s="95"/>
      <c r="D76" s="86"/>
      <c r="E76" s="87"/>
      <c r="F76" s="87"/>
      <c r="G76" s="87"/>
      <c r="H76" s="88">
        <f t="shared" si="0"/>
        <v>0</v>
      </c>
      <c r="I76" s="247"/>
      <c r="J76" s="89"/>
      <c r="K76" s="181"/>
      <c r="L76" s="235"/>
      <c r="M76" s="90"/>
      <c r="N76" s="91"/>
      <c r="O76" s="92"/>
      <c r="P76" s="93"/>
      <c r="Q76" s="187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6"/>
      <c r="BR76" s="116"/>
      <c r="BS76" s="116"/>
      <c r="BT76" s="116"/>
      <c r="BU76" s="116"/>
      <c r="BV76" s="116"/>
      <c r="BW76" s="116"/>
      <c r="BX76" s="116"/>
      <c r="BY76" s="116"/>
      <c r="BZ76" s="116"/>
      <c r="CA76" s="116"/>
      <c r="CB76" s="116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6"/>
      <c r="CU76" s="116"/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</row>
    <row r="77" spans="1:131" s="180" customFormat="1" ht="36" customHeight="1" x14ac:dyDescent="0.3">
      <c r="A77" s="116"/>
      <c r="B77" s="94"/>
      <c r="C77" s="95"/>
      <c r="D77" s="86"/>
      <c r="E77" s="87"/>
      <c r="F77" s="87"/>
      <c r="G77" s="87"/>
      <c r="H77" s="88">
        <f t="shared" si="0"/>
        <v>0</v>
      </c>
      <c r="I77" s="247"/>
      <c r="J77" s="89"/>
      <c r="K77" s="181"/>
      <c r="L77" s="235"/>
      <c r="M77" s="90"/>
      <c r="N77" s="91"/>
      <c r="O77" s="92"/>
      <c r="P77" s="93"/>
      <c r="Q77" s="187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6"/>
      <c r="BL77" s="116"/>
      <c r="BM77" s="116"/>
      <c r="BN77" s="116"/>
      <c r="BO77" s="116"/>
      <c r="BP77" s="116"/>
      <c r="BQ77" s="116"/>
      <c r="BR77" s="116"/>
      <c r="BS77" s="116"/>
      <c r="BT77" s="116"/>
      <c r="BU77" s="116"/>
      <c r="BV77" s="116"/>
      <c r="BW77" s="116"/>
      <c r="BX77" s="116"/>
      <c r="BY77" s="116"/>
      <c r="BZ77" s="116"/>
      <c r="CA77" s="116"/>
      <c r="CB77" s="116"/>
      <c r="CC77" s="116"/>
      <c r="CD77" s="116"/>
      <c r="CE77" s="116"/>
      <c r="CF77" s="116"/>
      <c r="CG77" s="116"/>
      <c r="CH77" s="116"/>
      <c r="CI77" s="116"/>
      <c r="CJ77" s="116"/>
      <c r="CK77" s="116"/>
      <c r="CL77" s="116"/>
      <c r="CM77" s="116"/>
      <c r="CN77" s="116"/>
      <c r="CO77" s="116"/>
      <c r="CP77" s="116"/>
      <c r="CQ77" s="116"/>
      <c r="CR77" s="116"/>
      <c r="CS77" s="116"/>
      <c r="CT77" s="116"/>
      <c r="CU77" s="116"/>
      <c r="CV77" s="116"/>
      <c r="CW77" s="116"/>
      <c r="CX77" s="116"/>
      <c r="CY77" s="116"/>
      <c r="CZ77" s="116"/>
      <c r="DA77" s="116"/>
      <c r="DB77" s="116"/>
      <c r="DC77" s="116"/>
      <c r="DD77" s="116"/>
      <c r="DE77" s="116"/>
      <c r="DF77" s="116"/>
      <c r="DG77" s="116"/>
      <c r="DH77" s="116"/>
      <c r="DI77" s="116"/>
      <c r="DJ77" s="116"/>
      <c r="DK77" s="116"/>
      <c r="DL77" s="116"/>
      <c r="DM77" s="116"/>
      <c r="DN77" s="116"/>
      <c r="DO77" s="116"/>
      <c r="DP77" s="116"/>
      <c r="DQ77" s="116"/>
      <c r="DR77" s="116"/>
      <c r="DS77" s="116"/>
      <c r="DT77" s="116"/>
      <c r="DU77" s="116"/>
      <c r="DV77" s="116"/>
      <c r="DW77" s="116"/>
      <c r="DX77" s="116"/>
      <c r="DY77" s="116"/>
      <c r="DZ77" s="116"/>
      <c r="EA77" s="116"/>
    </row>
    <row r="78" spans="1:131" s="180" customFormat="1" ht="36" customHeight="1" x14ac:dyDescent="0.3">
      <c r="A78" s="116"/>
      <c r="B78" s="94"/>
      <c r="C78" s="95"/>
      <c r="D78" s="86"/>
      <c r="E78" s="87"/>
      <c r="F78" s="87"/>
      <c r="G78" s="87"/>
      <c r="H78" s="88">
        <f t="shared" si="0"/>
        <v>0</v>
      </c>
      <c r="I78" s="247"/>
      <c r="J78" s="89"/>
      <c r="K78" s="181"/>
      <c r="L78" s="235"/>
      <c r="M78" s="90"/>
      <c r="N78" s="91"/>
      <c r="O78" s="92"/>
      <c r="P78" s="93"/>
      <c r="Q78" s="187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6"/>
      <c r="BL78" s="116"/>
      <c r="BM78" s="116"/>
      <c r="BN78" s="116"/>
      <c r="BO78" s="116"/>
      <c r="BP78" s="116"/>
      <c r="BQ78" s="116"/>
      <c r="BR78" s="116"/>
      <c r="BS78" s="116"/>
      <c r="BT78" s="116"/>
      <c r="BU78" s="116"/>
      <c r="BV78" s="116"/>
      <c r="BW78" s="116"/>
      <c r="BX78" s="116"/>
      <c r="BY78" s="116"/>
      <c r="BZ78" s="116"/>
      <c r="CA78" s="116"/>
      <c r="CB78" s="116"/>
      <c r="CC78" s="116"/>
      <c r="CD78" s="116"/>
      <c r="CE78" s="116"/>
      <c r="CF78" s="116"/>
      <c r="CG78" s="116"/>
      <c r="CH78" s="116"/>
      <c r="CI78" s="116"/>
      <c r="CJ78" s="116"/>
      <c r="CK78" s="116"/>
      <c r="CL78" s="116"/>
      <c r="CM78" s="116"/>
      <c r="CN78" s="116"/>
      <c r="CO78" s="116"/>
      <c r="CP78" s="116"/>
      <c r="CQ78" s="116"/>
      <c r="CR78" s="116"/>
      <c r="CS78" s="116"/>
      <c r="CT78" s="116"/>
      <c r="CU78" s="116"/>
      <c r="CV78" s="116"/>
      <c r="CW78" s="116"/>
      <c r="CX78" s="116"/>
      <c r="CY78" s="116"/>
      <c r="CZ78" s="116"/>
      <c r="DA78" s="116"/>
      <c r="DB78" s="116"/>
      <c r="DC78" s="116"/>
      <c r="DD78" s="116"/>
      <c r="DE78" s="116"/>
      <c r="DF78" s="116"/>
      <c r="DG78" s="116"/>
      <c r="DH78" s="116"/>
      <c r="DI78" s="116"/>
      <c r="DJ78" s="116"/>
      <c r="DK78" s="116"/>
      <c r="DL78" s="116"/>
      <c r="DM78" s="116"/>
      <c r="DN78" s="116"/>
      <c r="DO78" s="116"/>
      <c r="DP78" s="116"/>
      <c r="DQ78" s="116"/>
      <c r="DR78" s="116"/>
      <c r="DS78" s="116"/>
      <c r="DT78" s="116"/>
      <c r="DU78" s="116"/>
      <c r="DV78" s="116"/>
      <c r="DW78" s="116"/>
      <c r="DX78" s="116"/>
      <c r="DY78" s="116"/>
      <c r="DZ78" s="116"/>
      <c r="EA78" s="116"/>
    </row>
    <row r="79" spans="1:131" s="180" customFormat="1" ht="36" customHeight="1" x14ac:dyDescent="0.3">
      <c r="A79" s="116"/>
      <c r="B79" s="94"/>
      <c r="C79" s="95"/>
      <c r="D79" s="86"/>
      <c r="E79" s="87"/>
      <c r="F79" s="87"/>
      <c r="G79" s="87"/>
      <c r="H79" s="88">
        <f t="shared" si="0"/>
        <v>0</v>
      </c>
      <c r="I79" s="247"/>
      <c r="J79" s="89"/>
      <c r="K79" s="181"/>
      <c r="L79" s="235"/>
      <c r="M79" s="90"/>
      <c r="N79" s="91"/>
      <c r="O79" s="92"/>
      <c r="P79" s="93"/>
      <c r="Q79" s="187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6"/>
      <c r="BL79" s="116"/>
      <c r="BM79" s="116"/>
      <c r="BN79" s="116"/>
      <c r="BO79" s="116"/>
      <c r="BP79" s="116"/>
      <c r="BQ79" s="116"/>
      <c r="BR79" s="116"/>
      <c r="BS79" s="116"/>
      <c r="BT79" s="116"/>
      <c r="BU79" s="116"/>
      <c r="BV79" s="116"/>
      <c r="BW79" s="116"/>
      <c r="BX79" s="116"/>
      <c r="BY79" s="116"/>
      <c r="BZ79" s="116"/>
      <c r="CA79" s="116"/>
      <c r="CB79" s="116"/>
      <c r="CC79" s="116"/>
      <c r="CD79" s="116"/>
      <c r="CE79" s="116"/>
      <c r="CF79" s="116"/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/>
      <c r="CS79" s="116"/>
      <c r="CT79" s="116"/>
      <c r="CU79" s="116"/>
      <c r="CV79" s="116"/>
      <c r="CW79" s="116"/>
      <c r="CX79" s="116"/>
      <c r="CY79" s="116"/>
      <c r="CZ79" s="116"/>
      <c r="DA79" s="116"/>
      <c r="DB79" s="116"/>
      <c r="DC79" s="116"/>
      <c r="DD79" s="116"/>
      <c r="DE79" s="116"/>
      <c r="DF79" s="116"/>
      <c r="DG79" s="116"/>
      <c r="DH79" s="116"/>
      <c r="DI79" s="116"/>
      <c r="DJ79" s="116"/>
      <c r="DK79" s="116"/>
      <c r="DL79" s="116"/>
      <c r="DM79" s="116"/>
      <c r="DN79" s="116"/>
      <c r="DO79" s="116"/>
      <c r="DP79" s="116"/>
      <c r="DQ79" s="116"/>
      <c r="DR79" s="116"/>
      <c r="DS79" s="116"/>
      <c r="DT79" s="116"/>
      <c r="DU79" s="116"/>
      <c r="DV79" s="116"/>
      <c r="DW79" s="116"/>
      <c r="DX79" s="116"/>
      <c r="DY79" s="116"/>
      <c r="DZ79" s="116"/>
      <c r="EA79" s="116"/>
    </row>
    <row r="80" spans="1:131" s="180" customFormat="1" ht="36" customHeight="1" x14ac:dyDescent="0.3">
      <c r="A80" s="116"/>
      <c r="B80" s="94"/>
      <c r="C80" s="95"/>
      <c r="D80" s="86"/>
      <c r="E80" s="87"/>
      <c r="F80" s="87"/>
      <c r="G80" s="87"/>
      <c r="H80" s="88">
        <f t="shared" si="0"/>
        <v>0</v>
      </c>
      <c r="I80" s="247"/>
      <c r="J80" s="89"/>
      <c r="K80" s="181"/>
      <c r="L80" s="235"/>
      <c r="M80" s="90"/>
      <c r="N80" s="91"/>
      <c r="O80" s="92"/>
      <c r="P80" s="93"/>
      <c r="Q80" s="187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  <c r="CB80" s="116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6"/>
      <c r="CU80" s="116"/>
      <c r="CV80" s="116"/>
      <c r="CW80" s="116"/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16"/>
      <c r="DI80" s="116"/>
      <c r="DJ80" s="116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</row>
    <row r="81" spans="1:131" s="180" customFormat="1" ht="36" customHeight="1" x14ac:dyDescent="0.3">
      <c r="A81" s="116"/>
      <c r="B81" s="94"/>
      <c r="C81" s="95"/>
      <c r="D81" s="86"/>
      <c r="E81" s="87"/>
      <c r="F81" s="87"/>
      <c r="G81" s="87"/>
      <c r="H81" s="88">
        <f t="shared" si="0"/>
        <v>0</v>
      </c>
      <c r="I81" s="247"/>
      <c r="J81" s="89"/>
      <c r="K81" s="181"/>
      <c r="L81" s="235"/>
      <c r="M81" s="90"/>
      <c r="N81" s="91"/>
      <c r="O81" s="92"/>
      <c r="P81" s="93"/>
      <c r="Q81" s="187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6"/>
      <c r="BL81" s="116"/>
      <c r="BM81" s="116"/>
      <c r="BN81" s="116"/>
      <c r="BO81" s="116"/>
      <c r="BP81" s="116"/>
      <c r="BQ81" s="116"/>
      <c r="BR81" s="116"/>
      <c r="BS81" s="116"/>
      <c r="BT81" s="116"/>
      <c r="BU81" s="116"/>
      <c r="BV81" s="116"/>
      <c r="BW81" s="116"/>
      <c r="BX81" s="116"/>
      <c r="BY81" s="116"/>
      <c r="BZ81" s="116"/>
      <c r="CA81" s="116"/>
      <c r="CB81" s="116"/>
      <c r="CC81" s="116"/>
      <c r="CD81" s="116"/>
      <c r="CE81" s="116"/>
      <c r="CF81" s="116"/>
      <c r="CG81" s="116"/>
      <c r="CH81" s="116"/>
      <c r="CI81" s="116"/>
      <c r="CJ81" s="116"/>
      <c r="CK81" s="116"/>
      <c r="CL81" s="116"/>
      <c r="CM81" s="116"/>
      <c r="CN81" s="116"/>
      <c r="CO81" s="116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</row>
    <row r="82" spans="1:131" s="180" customFormat="1" ht="36" customHeight="1" x14ac:dyDescent="0.3">
      <c r="A82" s="116"/>
      <c r="B82" s="94"/>
      <c r="C82" s="95"/>
      <c r="D82" s="86"/>
      <c r="E82" s="87"/>
      <c r="F82" s="87"/>
      <c r="G82" s="87"/>
      <c r="H82" s="88">
        <f t="shared" si="0"/>
        <v>0</v>
      </c>
      <c r="I82" s="247"/>
      <c r="J82" s="89"/>
      <c r="K82" s="181"/>
      <c r="L82" s="235"/>
      <c r="M82" s="90"/>
      <c r="N82" s="91"/>
      <c r="O82" s="92"/>
      <c r="P82" s="93"/>
      <c r="Q82" s="187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6"/>
      <c r="BL82" s="116"/>
      <c r="BM82" s="116"/>
      <c r="BN82" s="116"/>
      <c r="BO82" s="116"/>
      <c r="BP82" s="116"/>
      <c r="BQ82" s="116"/>
      <c r="BR82" s="116"/>
      <c r="BS82" s="116"/>
      <c r="BT82" s="116"/>
      <c r="BU82" s="116"/>
      <c r="BV82" s="116"/>
      <c r="BW82" s="116"/>
      <c r="BX82" s="116"/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16"/>
      <c r="CS82" s="116"/>
      <c r="CT82" s="116"/>
      <c r="CU82" s="116"/>
      <c r="CV82" s="116"/>
      <c r="CW82" s="116"/>
      <c r="CX82" s="116"/>
      <c r="CY82" s="116"/>
      <c r="CZ82" s="116"/>
      <c r="DA82" s="116"/>
      <c r="DB82" s="116"/>
      <c r="DC82" s="116"/>
      <c r="DD82" s="116"/>
      <c r="DE82" s="116"/>
      <c r="DF82" s="116"/>
      <c r="DG82" s="116"/>
      <c r="DH82" s="116"/>
      <c r="DI82" s="116"/>
      <c r="DJ82" s="116"/>
      <c r="DK82" s="116"/>
      <c r="DL82" s="116"/>
      <c r="DM82" s="116"/>
      <c r="DN82" s="116"/>
      <c r="DO82" s="116"/>
      <c r="DP82" s="116"/>
      <c r="DQ82" s="116"/>
      <c r="DR82" s="116"/>
      <c r="DS82" s="116"/>
      <c r="DT82" s="116"/>
      <c r="DU82" s="116"/>
      <c r="DV82" s="116"/>
      <c r="DW82" s="116"/>
      <c r="DX82" s="116"/>
      <c r="DY82" s="116"/>
      <c r="DZ82" s="116"/>
      <c r="EA82" s="116"/>
    </row>
    <row r="83" spans="1:131" s="180" customFormat="1" ht="36" customHeight="1" x14ac:dyDescent="0.3">
      <c r="A83" s="116"/>
      <c r="B83" s="94"/>
      <c r="C83" s="95"/>
      <c r="D83" s="86"/>
      <c r="E83" s="87"/>
      <c r="F83" s="87"/>
      <c r="G83" s="87"/>
      <c r="H83" s="88">
        <f t="shared" si="0"/>
        <v>0</v>
      </c>
      <c r="I83" s="247"/>
      <c r="J83" s="89"/>
      <c r="K83" s="181"/>
      <c r="L83" s="235"/>
      <c r="M83" s="90"/>
      <c r="N83" s="91"/>
      <c r="O83" s="92"/>
      <c r="P83" s="93"/>
      <c r="Q83" s="187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  <c r="BK83" s="116"/>
      <c r="BL83" s="116"/>
      <c r="BM83" s="116"/>
      <c r="BN83" s="116"/>
      <c r="BO83" s="116"/>
      <c r="BP83" s="116"/>
      <c r="BQ83" s="116"/>
      <c r="BR83" s="116"/>
      <c r="BS83" s="116"/>
      <c r="BT83" s="116"/>
      <c r="BU83" s="116"/>
      <c r="BV83" s="116"/>
      <c r="BW83" s="116"/>
      <c r="BX83" s="116"/>
      <c r="BY83" s="116"/>
      <c r="BZ83" s="116"/>
      <c r="CA83" s="116"/>
      <c r="CB83" s="116"/>
      <c r="CC83" s="116"/>
      <c r="CD83" s="116"/>
      <c r="CE83" s="116"/>
      <c r="CF83" s="116"/>
      <c r="CG83" s="116"/>
      <c r="CH83" s="116"/>
      <c r="CI83" s="116"/>
      <c r="CJ83" s="116"/>
      <c r="CK83" s="116"/>
      <c r="CL83" s="116"/>
      <c r="CM83" s="116"/>
      <c r="CN83" s="116"/>
      <c r="CO83" s="116"/>
      <c r="CP83" s="116"/>
      <c r="CQ83" s="116"/>
      <c r="CR83" s="116"/>
      <c r="CS83" s="116"/>
      <c r="CT83" s="116"/>
      <c r="CU83" s="116"/>
      <c r="CV83" s="116"/>
      <c r="CW83" s="116"/>
      <c r="CX83" s="116"/>
      <c r="CY83" s="116"/>
      <c r="CZ83" s="116"/>
      <c r="DA83" s="116"/>
      <c r="DB83" s="116"/>
      <c r="DC83" s="116"/>
      <c r="DD83" s="116"/>
      <c r="DE83" s="116"/>
      <c r="DF83" s="116"/>
      <c r="DG83" s="116"/>
      <c r="DH83" s="116"/>
      <c r="DI83" s="116"/>
      <c r="DJ83" s="116"/>
      <c r="DK83" s="116"/>
      <c r="DL83" s="116"/>
      <c r="DM83" s="116"/>
      <c r="DN83" s="116"/>
      <c r="DO83" s="116"/>
      <c r="DP83" s="116"/>
      <c r="DQ83" s="116"/>
      <c r="DR83" s="116"/>
      <c r="DS83" s="116"/>
      <c r="DT83" s="116"/>
      <c r="DU83" s="116"/>
      <c r="DV83" s="116"/>
      <c r="DW83" s="116"/>
      <c r="DX83" s="116"/>
      <c r="DY83" s="116"/>
      <c r="DZ83" s="116"/>
      <c r="EA83" s="116"/>
    </row>
    <row r="84" spans="1:131" s="180" customFormat="1" ht="36" customHeight="1" x14ac:dyDescent="0.3">
      <c r="A84" s="116"/>
      <c r="B84" s="94"/>
      <c r="C84" s="95"/>
      <c r="D84" s="86"/>
      <c r="E84" s="87"/>
      <c r="F84" s="87"/>
      <c r="G84" s="87"/>
      <c r="H84" s="88">
        <f t="shared" si="0"/>
        <v>0</v>
      </c>
      <c r="I84" s="247"/>
      <c r="J84" s="89"/>
      <c r="K84" s="181"/>
      <c r="L84" s="235"/>
      <c r="M84" s="90"/>
      <c r="N84" s="91"/>
      <c r="O84" s="92"/>
      <c r="P84" s="93"/>
      <c r="Q84" s="187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6"/>
      <c r="BR84" s="116"/>
      <c r="BS84" s="116"/>
      <c r="BT84" s="116"/>
      <c r="BU84" s="116"/>
      <c r="BV84" s="116"/>
      <c r="BW84" s="116"/>
      <c r="BX84" s="116"/>
      <c r="BY84" s="116"/>
      <c r="BZ84" s="116"/>
      <c r="CA84" s="116"/>
      <c r="CB84" s="116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6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6"/>
      <c r="DI84" s="116"/>
      <c r="DJ84" s="116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</row>
    <row r="85" spans="1:131" s="180" customFormat="1" ht="36" customHeight="1" x14ac:dyDescent="0.3">
      <c r="A85" s="116"/>
      <c r="B85" s="94"/>
      <c r="C85" s="95"/>
      <c r="D85" s="86"/>
      <c r="E85" s="87"/>
      <c r="F85" s="87"/>
      <c r="G85" s="87"/>
      <c r="H85" s="88">
        <f t="shared" si="0"/>
        <v>0</v>
      </c>
      <c r="I85" s="247"/>
      <c r="J85" s="89"/>
      <c r="K85" s="181"/>
      <c r="L85" s="235"/>
      <c r="M85" s="90"/>
      <c r="N85" s="91"/>
      <c r="O85" s="92"/>
      <c r="P85" s="93"/>
      <c r="Q85" s="187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6"/>
      <c r="BL85" s="116"/>
      <c r="BM85" s="116"/>
      <c r="BN85" s="116"/>
      <c r="BO85" s="116"/>
      <c r="BP85" s="116"/>
      <c r="BQ85" s="116"/>
      <c r="BR85" s="116"/>
      <c r="BS85" s="116"/>
      <c r="BT85" s="116"/>
      <c r="BU85" s="116"/>
      <c r="BV85" s="116"/>
      <c r="BW85" s="116"/>
      <c r="BX85" s="116"/>
      <c r="BY85" s="116"/>
      <c r="BZ85" s="116"/>
      <c r="CA85" s="116"/>
      <c r="CB85" s="116"/>
      <c r="CC85" s="116"/>
      <c r="CD85" s="116"/>
      <c r="CE85" s="116"/>
      <c r="CF85" s="116"/>
      <c r="CG85" s="116"/>
      <c r="CH85" s="116"/>
      <c r="CI85" s="116"/>
      <c r="CJ85" s="116"/>
      <c r="CK85" s="116"/>
      <c r="CL85" s="116"/>
      <c r="CM85" s="116"/>
      <c r="CN85" s="116"/>
      <c r="CO85" s="116"/>
      <c r="CP85" s="116"/>
      <c r="CQ85" s="116"/>
      <c r="CR85" s="116"/>
      <c r="CS85" s="116"/>
      <c r="CT85" s="116"/>
      <c r="CU85" s="116"/>
      <c r="CV85" s="116"/>
      <c r="CW85" s="116"/>
      <c r="CX85" s="116"/>
      <c r="CY85" s="116"/>
      <c r="CZ85" s="116"/>
      <c r="DA85" s="116"/>
      <c r="DB85" s="116"/>
      <c r="DC85" s="116"/>
      <c r="DD85" s="116"/>
      <c r="DE85" s="116"/>
      <c r="DF85" s="116"/>
      <c r="DG85" s="116"/>
      <c r="DH85" s="116"/>
      <c r="DI85" s="116"/>
      <c r="DJ85" s="116"/>
      <c r="DK85" s="116"/>
      <c r="DL85" s="116"/>
      <c r="DM85" s="116"/>
      <c r="DN85" s="116"/>
      <c r="DO85" s="116"/>
      <c r="DP85" s="116"/>
      <c r="DQ85" s="116"/>
      <c r="DR85" s="116"/>
      <c r="DS85" s="116"/>
      <c r="DT85" s="116"/>
      <c r="DU85" s="116"/>
      <c r="DV85" s="116"/>
      <c r="DW85" s="116"/>
      <c r="DX85" s="116"/>
      <c r="DY85" s="116"/>
      <c r="DZ85" s="116"/>
      <c r="EA85" s="116"/>
    </row>
    <row r="86" spans="1:131" s="180" customFormat="1" ht="36" customHeight="1" x14ac:dyDescent="0.3">
      <c r="A86" s="116"/>
      <c r="B86" s="94"/>
      <c r="C86" s="95"/>
      <c r="D86" s="86"/>
      <c r="E86" s="87"/>
      <c r="F86" s="87"/>
      <c r="G86" s="87"/>
      <c r="H86" s="88">
        <f t="shared" si="0"/>
        <v>0</v>
      </c>
      <c r="I86" s="247"/>
      <c r="J86" s="89"/>
      <c r="K86" s="181"/>
      <c r="L86" s="235"/>
      <c r="M86" s="90"/>
      <c r="N86" s="91"/>
      <c r="O86" s="92"/>
      <c r="P86" s="93"/>
      <c r="Q86" s="187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  <c r="BK86" s="116"/>
      <c r="BL86" s="116"/>
      <c r="BM86" s="116"/>
      <c r="BN86" s="116"/>
      <c r="BO86" s="116"/>
      <c r="BP86" s="116"/>
      <c r="BQ86" s="116"/>
      <c r="BR86" s="116"/>
      <c r="BS86" s="116"/>
      <c r="BT86" s="116"/>
      <c r="BU86" s="116"/>
      <c r="BV86" s="116"/>
      <c r="BW86" s="116"/>
      <c r="BX86" s="116"/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J86" s="116"/>
      <c r="CK86" s="116"/>
      <c r="CL86" s="116"/>
      <c r="CM86" s="116"/>
      <c r="CN86" s="116"/>
      <c r="CO86" s="116"/>
      <c r="CP86" s="116"/>
      <c r="CQ86" s="116"/>
      <c r="CR86" s="116"/>
      <c r="CS86" s="116"/>
      <c r="CT86" s="116"/>
      <c r="CU86" s="116"/>
      <c r="CV86" s="116"/>
      <c r="CW86" s="116"/>
      <c r="CX86" s="116"/>
      <c r="CY86" s="116"/>
      <c r="CZ86" s="116"/>
      <c r="DA86" s="116"/>
      <c r="DB86" s="116"/>
      <c r="DC86" s="116"/>
      <c r="DD86" s="116"/>
      <c r="DE86" s="116"/>
      <c r="DF86" s="116"/>
      <c r="DG86" s="116"/>
      <c r="DH86" s="116"/>
      <c r="DI86" s="116"/>
      <c r="DJ86" s="116"/>
      <c r="DK86" s="116"/>
      <c r="DL86" s="116"/>
      <c r="DM86" s="116"/>
      <c r="DN86" s="116"/>
      <c r="DO86" s="116"/>
      <c r="DP86" s="116"/>
      <c r="DQ86" s="116"/>
      <c r="DR86" s="116"/>
      <c r="DS86" s="116"/>
      <c r="DT86" s="116"/>
      <c r="DU86" s="116"/>
      <c r="DV86" s="116"/>
      <c r="DW86" s="116"/>
      <c r="DX86" s="116"/>
      <c r="DY86" s="116"/>
      <c r="DZ86" s="116"/>
      <c r="EA86" s="116"/>
    </row>
    <row r="87" spans="1:131" s="180" customFormat="1" ht="36" customHeight="1" x14ac:dyDescent="0.3">
      <c r="A87" s="116"/>
      <c r="B87" s="94"/>
      <c r="C87" s="95"/>
      <c r="D87" s="86"/>
      <c r="E87" s="87"/>
      <c r="F87" s="87"/>
      <c r="G87" s="87"/>
      <c r="H87" s="88">
        <f t="shared" si="0"/>
        <v>0</v>
      </c>
      <c r="I87" s="247"/>
      <c r="J87" s="89"/>
      <c r="K87" s="181"/>
      <c r="L87" s="235"/>
      <c r="M87" s="90"/>
      <c r="N87" s="91"/>
      <c r="O87" s="92"/>
      <c r="P87" s="93"/>
      <c r="Q87" s="187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  <c r="BK87" s="116"/>
      <c r="BL87" s="116"/>
      <c r="BM87" s="116"/>
      <c r="BN87" s="116"/>
      <c r="BO87" s="116"/>
      <c r="BP87" s="116"/>
      <c r="BQ87" s="116"/>
      <c r="BR87" s="116"/>
      <c r="BS87" s="116"/>
      <c r="BT87" s="116"/>
      <c r="BU87" s="116"/>
      <c r="BV87" s="116"/>
      <c r="BW87" s="116"/>
      <c r="BX87" s="116"/>
      <c r="BY87" s="116"/>
      <c r="BZ87" s="116"/>
      <c r="CA87" s="116"/>
      <c r="CB87" s="116"/>
      <c r="CC87" s="116"/>
      <c r="CD87" s="116"/>
      <c r="CE87" s="116"/>
      <c r="CF87" s="116"/>
      <c r="CG87" s="116"/>
      <c r="CH87" s="116"/>
      <c r="CI87" s="116"/>
      <c r="CJ87" s="116"/>
      <c r="CK87" s="116"/>
      <c r="CL87" s="116"/>
      <c r="CM87" s="116"/>
      <c r="CN87" s="116"/>
      <c r="CO87" s="116"/>
      <c r="CP87" s="116"/>
      <c r="CQ87" s="116"/>
      <c r="CR87" s="116"/>
      <c r="CS87" s="116"/>
      <c r="CT87" s="116"/>
      <c r="CU87" s="116"/>
      <c r="CV87" s="116"/>
      <c r="CW87" s="116"/>
      <c r="CX87" s="116"/>
      <c r="CY87" s="116"/>
      <c r="CZ87" s="116"/>
      <c r="DA87" s="116"/>
      <c r="DB87" s="116"/>
      <c r="DC87" s="116"/>
      <c r="DD87" s="116"/>
      <c r="DE87" s="116"/>
      <c r="DF87" s="116"/>
      <c r="DG87" s="116"/>
      <c r="DH87" s="116"/>
      <c r="DI87" s="116"/>
      <c r="DJ87" s="116"/>
      <c r="DK87" s="116"/>
      <c r="DL87" s="116"/>
      <c r="DM87" s="116"/>
      <c r="DN87" s="116"/>
      <c r="DO87" s="116"/>
      <c r="DP87" s="116"/>
      <c r="DQ87" s="116"/>
      <c r="DR87" s="116"/>
      <c r="DS87" s="116"/>
      <c r="DT87" s="116"/>
      <c r="DU87" s="116"/>
      <c r="DV87" s="116"/>
      <c r="DW87" s="116"/>
      <c r="DX87" s="116"/>
      <c r="DY87" s="116"/>
      <c r="DZ87" s="116"/>
      <c r="EA87" s="116"/>
    </row>
    <row r="88" spans="1:131" s="180" customFormat="1" ht="36" customHeight="1" x14ac:dyDescent="0.3">
      <c r="A88" s="116"/>
      <c r="B88" s="94"/>
      <c r="C88" s="95"/>
      <c r="D88" s="86"/>
      <c r="E88" s="87"/>
      <c r="F88" s="87"/>
      <c r="G88" s="87"/>
      <c r="H88" s="88">
        <f t="shared" si="0"/>
        <v>0</v>
      </c>
      <c r="I88" s="247"/>
      <c r="J88" s="89"/>
      <c r="K88" s="181"/>
      <c r="L88" s="235"/>
      <c r="M88" s="90"/>
      <c r="N88" s="91"/>
      <c r="O88" s="92"/>
      <c r="P88" s="93"/>
      <c r="Q88" s="187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6"/>
      <c r="BR88" s="116"/>
      <c r="BS88" s="116"/>
      <c r="BT88" s="116"/>
      <c r="BU88" s="116"/>
      <c r="BV88" s="116"/>
      <c r="BW88" s="116"/>
      <c r="BX88" s="116"/>
      <c r="BY88" s="116"/>
      <c r="BZ88" s="116"/>
      <c r="CA88" s="116"/>
      <c r="CB88" s="116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6"/>
      <c r="CU88" s="116"/>
      <c r="CV88" s="116"/>
      <c r="CW88" s="116"/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6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</row>
    <row r="89" spans="1:131" s="180" customFormat="1" ht="36" customHeight="1" x14ac:dyDescent="0.3">
      <c r="A89" s="116"/>
      <c r="B89" s="94"/>
      <c r="C89" s="95"/>
      <c r="D89" s="86"/>
      <c r="E89" s="87"/>
      <c r="F89" s="87"/>
      <c r="G89" s="87"/>
      <c r="H89" s="88">
        <f t="shared" si="0"/>
        <v>0</v>
      </c>
      <c r="I89" s="247"/>
      <c r="J89" s="89"/>
      <c r="K89" s="181"/>
      <c r="L89" s="235"/>
      <c r="M89" s="90"/>
      <c r="N89" s="91"/>
      <c r="O89" s="92"/>
      <c r="P89" s="93"/>
      <c r="Q89" s="187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  <c r="BO89" s="116"/>
      <c r="BP89" s="116"/>
      <c r="BQ89" s="116"/>
      <c r="BR89" s="116"/>
      <c r="BS89" s="116"/>
      <c r="BT89" s="116"/>
      <c r="BU89" s="116"/>
      <c r="BV89" s="116"/>
      <c r="BW89" s="116"/>
      <c r="BX89" s="116"/>
      <c r="BY89" s="116"/>
      <c r="BZ89" s="116"/>
      <c r="CA89" s="116"/>
      <c r="CB89" s="116"/>
      <c r="CC89" s="116"/>
      <c r="CD89" s="116"/>
      <c r="CE89" s="116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6"/>
      <c r="CS89" s="116"/>
      <c r="CT89" s="116"/>
      <c r="CU89" s="116"/>
      <c r="CV89" s="116"/>
      <c r="CW89" s="116"/>
      <c r="CX89" s="116"/>
      <c r="CY89" s="116"/>
      <c r="CZ89" s="116"/>
      <c r="DA89" s="116"/>
      <c r="DB89" s="116"/>
      <c r="DC89" s="116"/>
      <c r="DD89" s="116"/>
      <c r="DE89" s="116"/>
      <c r="DF89" s="116"/>
      <c r="DG89" s="116"/>
      <c r="DH89" s="116"/>
      <c r="DI89" s="116"/>
      <c r="DJ89" s="116"/>
      <c r="DK89" s="116"/>
      <c r="DL89" s="116"/>
      <c r="DM89" s="116"/>
      <c r="DN89" s="116"/>
      <c r="DO89" s="116"/>
      <c r="DP89" s="116"/>
      <c r="DQ89" s="116"/>
      <c r="DR89" s="116"/>
      <c r="DS89" s="116"/>
      <c r="DT89" s="116"/>
      <c r="DU89" s="116"/>
      <c r="DV89" s="116"/>
      <c r="DW89" s="116"/>
      <c r="DX89" s="116"/>
      <c r="DY89" s="116"/>
      <c r="DZ89" s="116"/>
      <c r="EA89" s="116"/>
    </row>
    <row r="90" spans="1:131" s="180" customFormat="1" ht="36" customHeight="1" x14ac:dyDescent="0.3">
      <c r="A90" s="116"/>
      <c r="B90" s="94"/>
      <c r="C90" s="95"/>
      <c r="D90" s="86"/>
      <c r="E90" s="87"/>
      <c r="F90" s="87"/>
      <c r="G90" s="87"/>
      <c r="H90" s="88">
        <f t="shared" si="0"/>
        <v>0</v>
      </c>
      <c r="I90" s="247"/>
      <c r="J90" s="89"/>
      <c r="K90" s="181"/>
      <c r="L90" s="235"/>
      <c r="M90" s="90"/>
      <c r="N90" s="91"/>
      <c r="O90" s="92"/>
      <c r="P90" s="93"/>
      <c r="Q90" s="187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  <c r="BO90" s="116"/>
      <c r="BP90" s="116"/>
      <c r="BQ90" s="116"/>
      <c r="BR90" s="116"/>
      <c r="BS90" s="116"/>
      <c r="BT90" s="116"/>
      <c r="BU90" s="116"/>
      <c r="BV90" s="116"/>
      <c r="BW90" s="116"/>
      <c r="BX90" s="116"/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6"/>
      <c r="CS90" s="116"/>
      <c r="CT90" s="116"/>
      <c r="CU90" s="116"/>
      <c r="CV90" s="116"/>
      <c r="CW90" s="116"/>
      <c r="CX90" s="116"/>
      <c r="CY90" s="116"/>
      <c r="CZ90" s="116"/>
      <c r="DA90" s="116"/>
      <c r="DB90" s="116"/>
      <c r="DC90" s="116"/>
      <c r="DD90" s="116"/>
      <c r="DE90" s="116"/>
      <c r="DF90" s="116"/>
      <c r="DG90" s="116"/>
      <c r="DH90" s="116"/>
      <c r="DI90" s="116"/>
      <c r="DJ90" s="116"/>
      <c r="DK90" s="116"/>
      <c r="DL90" s="116"/>
      <c r="DM90" s="116"/>
      <c r="DN90" s="116"/>
      <c r="DO90" s="116"/>
      <c r="DP90" s="116"/>
      <c r="DQ90" s="116"/>
      <c r="DR90" s="116"/>
      <c r="DS90" s="116"/>
      <c r="DT90" s="116"/>
      <c r="DU90" s="116"/>
      <c r="DV90" s="116"/>
      <c r="DW90" s="116"/>
      <c r="DX90" s="116"/>
      <c r="DY90" s="116"/>
      <c r="DZ90" s="116"/>
      <c r="EA90" s="116"/>
    </row>
    <row r="91" spans="1:131" s="180" customFormat="1" ht="36" customHeight="1" x14ac:dyDescent="0.3">
      <c r="A91" s="116"/>
      <c r="B91" s="94"/>
      <c r="C91" s="95"/>
      <c r="D91" s="86"/>
      <c r="E91" s="87"/>
      <c r="F91" s="87"/>
      <c r="G91" s="87"/>
      <c r="H91" s="88">
        <f t="shared" si="0"/>
        <v>0</v>
      </c>
      <c r="I91" s="247"/>
      <c r="J91" s="89"/>
      <c r="K91" s="181"/>
      <c r="L91" s="235"/>
      <c r="M91" s="90"/>
      <c r="N91" s="91"/>
      <c r="O91" s="92"/>
      <c r="P91" s="93"/>
      <c r="Q91" s="187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116"/>
      <c r="BX91" s="116"/>
      <c r="BY91" s="116"/>
      <c r="BZ91" s="116"/>
      <c r="CA91" s="116"/>
      <c r="CB91" s="116"/>
      <c r="CC91" s="116"/>
      <c r="CD91" s="116"/>
      <c r="CE91" s="116"/>
      <c r="CF91" s="116"/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6"/>
      <c r="CS91" s="116"/>
      <c r="CT91" s="116"/>
      <c r="CU91" s="116"/>
      <c r="CV91" s="116"/>
      <c r="CW91" s="116"/>
      <c r="CX91" s="116"/>
      <c r="CY91" s="116"/>
      <c r="CZ91" s="116"/>
      <c r="DA91" s="116"/>
      <c r="DB91" s="116"/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6"/>
      <c r="DS91" s="116"/>
      <c r="DT91" s="116"/>
      <c r="DU91" s="116"/>
      <c r="DV91" s="116"/>
      <c r="DW91" s="116"/>
      <c r="DX91" s="116"/>
      <c r="DY91" s="116"/>
      <c r="DZ91" s="116"/>
      <c r="EA91" s="116"/>
    </row>
    <row r="92" spans="1:131" s="180" customFormat="1" ht="36" customHeight="1" x14ac:dyDescent="0.3">
      <c r="A92" s="116"/>
      <c r="B92" s="94"/>
      <c r="C92" s="95"/>
      <c r="D92" s="86"/>
      <c r="E92" s="87"/>
      <c r="F92" s="87"/>
      <c r="G92" s="87"/>
      <c r="H92" s="88">
        <f t="shared" si="0"/>
        <v>0</v>
      </c>
      <c r="I92" s="247"/>
      <c r="J92" s="89"/>
      <c r="K92" s="181"/>
      <c r="L92" s="235"/>
      <c r="M92" s="90"/>
      <c r="N92" s="91"/>
      <c r="O92" s="92"/>
      <c r="P92" s="93"/>
      <c r="Q92" s="187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  <c r="BO92" s="116"/>
      <c r="BP92" s="116"/>
      <c r="BQ92" s="116"/>
      <c r="BR92" s="116"/>
      <c r="BS92" s="116"/>
      <c r="BT92" s="116"/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16"/>
      <c r="CW92" s="116"/>
      <c r="CX92" s="116"/>
      <c r="CY92" s="116"/>
      <c r="CZ92" s="116"/>
      <c r="DA92" s="116"/>
      <c r="DB92" s="116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16"/>
      <c r="DX92" s="116"/>
      <c r="DY92" s="116"/>
      <c r="DZ92" s="116"/>
      <c r="EA92" s="116"/>
    </row>
    <row r="93" spans="1:131" s="180" customFormat="1" ht="36" customHeight="1" x14ac:dyDescent="0.3">
      <c r="A93" s="116"/>
      <c r="B93" s="94"/>
      <c r="C93" s="95"/>
      <c r="D93" s="86"/>
      <c r="E93" s="87"/>
      <c r="F93" s="87"/>
      <c r="G93" s="87"/>
      <c r="H93" s="88">
        <f t="shared" si="0"/>
        <v>0</v>
      </c>
      <c r="I93" s="247"/>
      <c r="J93" s="89"/>
      <c r="K93" s="181"/>
      <c r="L93" s="235"/>
      <c r="M93" s="90"/>
      <c r="N93" s="91"/>
      <c r="O93" s="92"/>
      <c r="P93" s="93"/>
      <c r="Q93" s="187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  <c r="BO93" s="116"/>
      <c r="BP93" s="116"/>
      <c r="BQ93" s="116"/>
      <c r="BR93" s="116"/>
      <c r="BS93" s="116"/>
      <c r="BT93" s="116"/>
      <c r="BU93" s="116"/>
      <c r="BV93" s="116"/>
      <c r="BW93" s="116"/>
      <c r="BX93" s="116"/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6"/>
      <c r="CS93" s="116"/>
      <c r="CT93" s="116"/>
      <c r="CU93" s="116"/>
      <c r="CV93" s="116"/>
      <c r="CW93" s="116"/>
      <c r="CX93" s="116"/>
      <c r="CY93" s="116"/>
      <c r="CZ93" s="116"/>
      <c r="DA93" s="116"/>
      <c r="DB93" s="116"/>
      <c r="DC93" s="116"/>
      <c r="DD93" s="116"/>
      <c r="DE93" s="116"/>
      <c r="DF93" s="116"/>
      <c r="DG93" s="116"/>
      <c r="DH93" s="116"/>
      <c r="DI93" s="116"/>
      <c r="DJ93" s="116"/>
      <c r="DK93" s="116"/>
      <c r="DL93" s="116"/>
      <c r="DM93" s="116"/>
      <c r="DN93" s="116"/>
      <c r="DO93" s="116"/>
      <c r="DP93" s="116"/>
      <c r="DQ93" s="116"/>
      <c r="DR93" s="116"/>
      <c r="DS93" s="116"/>
      <c r="DT93" s="116"/>
      <c r="DU93" s="116"/>
      <c r="DV93" s="116"/>
      <c r="DW93" s="116"/>
      <c r="DX93" s="116"/>
      <c r="DY93" s="116"/>
      <c r="DZ93" s="116"/>
      <c r="EA93" s="116"/>
    </row>
    <row r="94" spans="1:131" s="180" customFormat="1" ht="36" customHeight="1" x14ac:dyDescent="0.3">
      <c r="A94" s="116"/>
      <c r="B94" s="94"/>
      <c r="C94" s="95"/>
      <c r="D94" s="86"/>
      <c r="E94" s="87"/>
      <c r="F94" s="87"/>
      <c r="G94" s="87"/>
      <c r="H94" s="88">
        <f t="shared" si="0"/>
        <v>0</v>
      </c>
      <c r="I94" s="247"/>
      <c r="J94" s="89"/>
      <c r="K94" s="181"/>
      <c r="L94" s="235"/>
      <c r="M94" s="90"/>
      <c r="N94" s="91"/>
      <c r="O94" s="92"/>
      <c r="P94" s="93"/>
      <c r="Q94" s="187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  <c r="BO94" s="116"/>
      <c r="BP94" s="116"/>
      <c r="BQ94" s="116"/>
      <c r="BR94" s="116"/>
      <c r="BS94" s="116"/>
      <c r="BT94" s="116"/>
      <c r="BU94" s="116"/>
      <c r="BV94" s="116"/>
      <c r="BW94" s="116"/>
      <c r="BX94" s="116"/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6"/>
      <c r="CS94" s="116"/>
      <c r="CT94" s="116"/>
      <c r="CU94" s="116"/>
      <c r="CV94" s="116"/>
      <c r="CW94" s="116"/>
      <c r="CX94" s="116"/>
      <c r="CY94" s="116"/>
      <c r="CZ94" s="116"/>
      <c r="DA94" s="116"/>
      <c r="DB94" s="116"/>
      <c r="DC94" s="116"/>
      <c r="DD94" s="116"/>
      <c r="DE94" s="116"/>
      <c r="DF94" s="116"/>
      <c r="DG94" s="116"/>
      <c r="DH94" s="116"/>
      <c r="DI94" s="116"/>
      <c r="DJ94" s="116"/>
      <c r="DK94" s="116"/>
      <c r="DL94" s="116"/>
      <c r="DM94" s="116"/>
      <c r="DN94" s="116"/>
      <c r="DO94" s="116"/>
      <c r="DP94" s="116"/>
      <c r="DQ94" s="116"/>
      <c r="DR94" s="116"/>
      <c r="DS94" s="116"/>
      <c r="DT94" s="116"/>
      <c r="DU94" s="116"/>
      <c r="DV94" s="116"/>
      <c r="DW94" s="116"/>
      <c r="DX94" s="116"/>
      <c r="DY94" s="116"/>
      <c r="DZ94" s="116"/>
      <c r="EA94" s="116"/>
    </row>
    <row r="95" spans="1:131" s="180" customFormat="1" ht="36" customHeight="1" x14ac:dyDescent="0.3">
      <c r="A95" s="116"/>
      <c r="B95" s="94"/>
      <c r="C95" s="95"/>
      <c r="D95" s="86"/>
      <c r="E95" s="87"/>
      <c r="F95" s="87"/>
      <c r="G95" s="87"/>
      <c r="H95" s="88">
        <f t="shared" si="0"/>
        <v>0</v>
      </c>
      <c r="I95" s="247"/>
      <c r="J95" s="89"/>
      <c r="K95" s="181"/>
      <c r="L95" s="235"/>
      <c r="M95" s="90"/>
      <c r="N95" s="91"/>
      <c r="O95" s="92"/>
      <c r="P95" s="93"/>
      <c r="Q95" s="187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  <c r="BO95" s="116"/>
      <c r="BP95" s="116"/>
      <c r="BQ95" s="116"/>
      <c r="BR95" s="116"/>
      <c r="BS95" s="116"/>
      <c r="BT95" s="116"/>
      <c r="BU95" s="116"/>
      <c r="BV95" s="116"/>
      <c r="BW95" s="116"/>
      <c r="BX95" s="116"/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16"/>
      <c r="CS95" s="116"/>
      <c r="CT95" s="116"/>
      <c r="CU95" s="116"/>
      <c r="CV95" s="116"/>
      <c r="CW95" s="116"/>
      <c r="CX95" s="116"/>
      <c r="CY95" s="116"/>
      <c r="CZ95" s="116"/>
      <c r="DA95" s="116"/>
      <c r="DB95" s="116"/>
      <c r="DC95" s="116"/>
      <c r="DD95" s="116"/>
      <c r="DE95" s="116"/>
      <c r="DF95" s="116"/>
      <c r="DG95" s="116"/>
      <c r="DH95" s="116"/>
      <c r="DI95" s="116"/>
      <c r="DJ95" s="116"/>
      <c r="DK95" s="116"/>
      <c r="DL95" s="116"/>
      <c r="DM95" s="116"/>
      <c r="DN95" s="116"/>
      <c r="DO95" s="116"/>
      <c r="DP95" s="116"/>
      <c r="DQ95" s="116"/>
      <c r="DR95" s="116"/>
      <c r="DS95" s="116"/>
      <c r="DT95" s="116"/>
      <c r="DU95" s="116"/>
      <c r="DV95" s="116"/>
      <c r="DW95" s="116"/>
      <c r="DX95" s="116"/>
      <c r="DY95" s="116"/>
      <c r="DZ95" s="116"/>
      <c r="EA95" s="116"/>
    </row>
    <row r="96" spans="1:131" s="180" customFormat="1" ht="36" customHeight="1" x14ac:dyDescent="0.3">
      <c r="A96" s="116"/>
      <c r="B96" s="94"/>
      <c r="C96" s="95"/>
      <c r="D96" s="86"/>
      <c r="E96" s="87"/>
      <c r="F96" s="87"/>
      <c r="G96" s="87"/>
      <c r="H96" s="88">
        <f t="shared" si="0"/>
        <v>0</v>
      </c>
      <c r="I96" s="247"/>
      <c r="J96" s="89"/>
      <c r="K96" s="181"/>
      <c r="L96" s="235"/>
      <c r="M96" s="90"/>
      <c r="N96" s="91"/>
      <c r="O96" s="92"/>
      <c r="P96" s="93"/>
      <c r="Q96" s="187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  <c r="BO96" s="116"/>
      <c r="BP96" s="116"/>
      <c r="BQ96" s="116"/>
      <c r="BR96" s="116"/>
      <c r="BS96" s="116"/>
      <c r="BT96" s="116"/>
      <c r="BU96" s="116"/>
      <c r="BV96" s="116"/>
      <c r="BW96" s="116"/>
      <c r="BX96" s="116"/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6"/>
      <c r="CS96" s="116"/>
      <c r="CT96" s="116"/>
      <c r="CU96" s="116"/>
      <c r="CV96" s="116"/>
      <c r="CW96" s="116"/>
      <c r="CX96" s="116"/>
      <c r="CY96" s="116"/>
      <c r="CZ96" s="116"/>
      <c r="DA96" s="116"/>
      <c r="DB96" s="116"/>
      <c r="DC96" s="116"/>
      <c r="DD96" s="116"/>
      <c r="DE96" s="116"/>
      <c r="DF96" s="116"/>
      <c r="DG96" s="116"/>
      <c r="DH96" s="116"/>
      <c r="DI96" s="116"/>
      <c r="DJ96" s="116"/>
      <c r="DK96" s="116"/>
      <c r="DL96" s="116"/>
      <c r="DM96" s="116"/>
      <c r="DN96" s="116"/>
      <c r="DO96" s="116"/>
      <c r="DP96" s="116"/>
      <c r="DQ96" s="116"/>
      <c r="DR96" s="116"/>
      <c r="DS96" s="116"/>
      <c r="DT96" s="116"/>
      <c r="DU96" s="116"/>
      <c r="DV96" s="116"/>
      <c r="DW96" s="116"/>
      <c r="DX96" s="116"/>
      <c r="DY96" s="116"/>
      <c r="DZ96" s="116"/>
      <c r="EA96" s="116"/>
    </row>
    <row r="97" spans="1:131" s="180" customFormat="1" ht="36" customHeight="1" x14ac:dyDescent="0.3">
      <c r="A97" s="116"/>
      <c r="B97" s="94"/>
      <c r="C97" s="95"/>
      <c r="D97" s="86"/>
      <c r="E97" s="87"/>
      <c r="F97" s="87"/>
      <c r="G97" s="87"/>
      <c r="H97" s="88">
        <f t="shared" si="0"/>
        <v>0</v>
      </c>
      <c r="I97" s="247"/>
      <c r="J97" s="89"/>
      <c r="K97" s="181"/>
      <c r="L97" s="235"/>
      <c r="M97" s="90"/>
      <c r="N97" s="91"/>
      <c r="O97" s="92"/>
      <c r="P97" s="93"/>
      <c r="Q97" s="187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  <c r="BO97" s="116"/>
      <c r="BP97" s="116"/>
      <c r="BQ97" s="116"/>
      <c r="BR97" s="116"/>
      <c r="BS97" s="116"/>
      <c r="BT97" s="116"/>
      <c r="BU97" s="116"/>
      <c r="BV97" s="116"/>
      <c r="BW97" s="116"/>
      <c r="BX97" s="116"/>
      <c r="BY97" s="116"/>
      <c r="BZ97" s="116"/>
      <c r="CA97" s="116"/>
      <c r="CB97" s="116"/>
      <c r="CC97" s="116"/>
      <c r="CD97" s="116"/>
      <c r="CE97" s="116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116"/>
      <c r="CQ97" s="116"/>
      <c r="CR97" s="116"/>
      <c r="CS97" s="116"/>
      <c r="CT97" s="116"/>
      <c r="CU97" s="116"/>
      <c r="CV97" s="116"/>
      <c r="CW97" s="116"/>
      <c r="CX97" s="116"/>
      <c r="CY97" s="116"/>
      <c r="CZ97" s="116"/>
      <c r="DA97" s="116"/>
      <c r="DB97" s="116"/>
      <c r="DC97" s="116"/>
      <c r="DD97" s="116"/>
      <c r="DE97" s="116"/>
      <c r="DF97" s="116"/>
      <c r="DG97" s="116"/>
      <c r="DH97" s="116"/>
      <c r="DI97" s="116"/>
      <c r="DJ97" s="116"/>
      <c r="DK97" s="116"/>
      <c r="DL97" s="116"/>
      <c r="DM97" s="116"/>
      <c r="DN97" s="116"/>
      <c r="DO97" s="116"/>
      <c r="DP97" s="116"/>
      <c r="DQ97" s="116"/>
      <c r="DR97" s="116"/>
      <c r="DS97" s="116"/>
      <c r="DT97" s="116"/>
      <c r="DU97" s="116"/>
      <c r="DV97" s="116"/>
      <c r="DW97" s="116"/>
      <c r="DX97" s="116"/>
      <c r="DY97" s="116"/>
      <c r="DZ97" s="116"/>
      <c r="EA97" s="116"/>
    </row>
    <row r="98" spans="1:131" s="180" customFormat="1" ht="36" customHeight="1" x14ac:dyDescent="0.3">
      <c r="A98" s="116"/>
      <c r="B98" s="94"/>
      <c r="C98" s="95"/>
      <c r="D98" s="86"/>
      <c r="E98" s="87"/>
      <c r="F98" s="87"/>
      <c r="G98" s="87"/>
      <c r="H98" s="88">
        <f t="shared" si="0"/>
        <v>0</v>
      </c>
      <c r="I98" s="247"/>
      <c r="J98" s="89"/>
      <c r="K98" s="181"/>
      <c r="L98" s="235"/>
      <c r="M98" s="90"/>
      <c r="N98" s="91"/>
      <c r="O98" s="92"/>
      <c r="P98" s="93"/>
      <c r="Q98" s="187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  <c r="BO98" s="116"/>
      <c r="BP98" s="116"/>
      <c r="BQ98" s="116"/>
      <c r="BR98" s="116"/>
      <c r="BS98" s="116"/>
      <c r="BT98" s="116"/>
      <c r="BU98" s="116"/>
      <c r="BV98" s="116"/>
      <c r="BW98" s="116"/>
      <c r="BX98" s="116"/>
      <c r="BY98" s="116"/>
      <c r="BZ98" s="116"/>
      <c r="CA98" s="116"/>
      <c r="CB98" s="116"/>
      <c r="CC98" s="116"/>
      <c r="CD98" s="116"/>
      <c r="CE98" s="116"/>
      <c r="CF98" s="116"/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6"/>
      <c r="CS98" s="116"/>
      <c r="CT98" s="116"/>
      <c r="CU98" s="116"/>
      <c r="CV98" s="116"/>
      <c r="CW98" s="116"/>
      <c r="CX98" s="116"/>
      <c r="CY98" s="116"/>
      <c r="CZ98" s="116"/>
      <c r="DA98" s="116"/>
      <c r="DB98" s="116"/>
      <c r="DC98" s="116"/>
      <c r="DD98" s="116"/>
      <c r="DE98" s="116"/>
      <c r="DF98" s="116"/>
      <c r="DG98" s="116"/>
      <c r="DH98" s="116"/>
      <c r="DI98" s="116"/>
      <c r="DJ98" s="116"/>
      <c r="DK98" s="116"/>
      <c r="DL98" s="116"/>
      <c r="DM98" s="116"/>
      <c r="DN98" s="116"/>
      <c r="DO98" s="116"/>
      <c r="DP98" s="116"/>
      <c r="DQ98" s="116"/>
      <c r="DR98" s="116"/>
      <c r="DS98" s="116"/>
      <c r="DT98" s="116"/>
      <c r="DU98" s="116"/>
      <c r="DV98" s="116"/>
      <c r="DW98" s="116"/>
      <c r="DX98" s="116"/>
      <c r="DY98" s="116"/>
      <c r="DZ98" s="116"/>
      <c r="EA98" s="116"/>
    </row>
    <row r="99" spans="1:131" s="180" customFormat="1" ht="36" customHeight="1" x14ac:dyDescent="0.3">
      <c r="A99" s="116"/>
      <c r="B99" s="94"/>
      <c r="C99" s="95"/>
      <c r="D99" s="86"/>
      <c r="E99" s="87"/>
      <c r="F99" s="87"/>
      <c r="G99" s="87"/>
      <c r="H99" s="88">
        <f t="shared" si="0"/>
        <v>0</v>
      </c>
      <c r="I99" s="247"/>
      <c r="J99" s="89"/>
      <c r="K99" s="181"/>
      <c r="L99" s="235"/>
      <c r="M99" s="90"/>
      <c r="N99" s="91"/>
      <c r="O99" s="92"/>
      <c r="P99" s="93"/>
      <c r="Q99" s="187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  <c r="BN99" s="116"/>
      <c r="BO99" s="116"/>
      <c r="BP99" s="116"/>
      <c r="BQ99" s="116"/>
      <c r="BR99" s="116"/>
      <c r="BS99" s="116"/>
      <c r="BT99" s="116"/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6"/>
      <c r="CS99" s="116"/>
      <c r="CT99" s="116"/>
      <c r="CU99" s="116"/>
      <c r="CV99" s="116"/>
      <c r="CW99" s="116"/>
      <c r="CX99" s="116"/>
      <c r="CY99" s="116"/>
      <c r="CZ99" s="116"/>
      <c r="DA99" s="116"/>
      <c r="DB99" s="116"/>
      <c r="DC99" s="116"/>
      <c r="DD99" s="116"/>
      <c r="DE99" s="116"/>
      <c r="DF99" s="116"/>
      <c r="DG99" s="116"/>
      <c r="DH99" s="116"/>
      <c r="DI99" s="116"/>
      <c r="DJ99" s="116"/>
      <c r="DK99" s="116"/>
      <c r="DL99" s="116"/>
      <c r="DM99" s="116"/>
      <c r="DN99" s="116"/>
      <c r="DO99" s="116"/>
      <c r="DP99" s="116"/>
      <c r="DQ99" s="116"/>
      <c r="DR99" s="116"/>
      <c r="DS99" s="116"/>
      <c r="DT99" s="116"/>
      <c r="DU99" s="116"/>
      <c r="DV99" s="116"/>
      <c r="DW99" s="116"/>
      <c r="DX99" s="116"/>
      <c r="DY99" s="116"/>
      <c r="DZ99" s="116"/>
      <c r="EA99" s="116"/>
    </row>
    <row r="100" spans="1:131" s="180" customFormat="1" ht="36" customHeight="1" x14ac:dyDescent="0.3">
      <c r="A100" s="116"/>
      <c r="B100" s="94"/>
      <c r="C100" s="95"/>
      <c r="D100" s="86"/>
      <c r="E100" s="87"/>
      <c r="F100" s="87"/>
      <c r="G100" s="87"/>
      <c r="H100" s="88">
        <f t="shared" si="0"/>
        <v>0</v>
      </c>
      <c r="I100" s="247"/>
      <c r="J100" s="89"/>
      <c r="K100" s="181"/>
      <c r="L100" s="235"/>
      <c r="M100" s="90"/>
      <c r="N100" s="91"/>
      <c r="O100" s="92"/>
      <c r="P100" s="93"/>
      <c r="Q100" s="187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6"/>
      <c r="AO100" s="116"/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16"/>
      <c r="AZ100" s="116"/>
      <c r="BA100" s="116"/>
      <c r="BB100" s="116"/>
      <c r="BC100" s="116"/>
      <c r="BD100" s="116"/>
      <c r="BE100" s="116"/>
      <c r="BF100" s="116"/>
      <c r="BG100" s="116"/>
      <c r="BH100" s="116"/>
      <c r="BI100" s="116"/>
      <c r="BJ100" s="116"/>
      <c r="BK100" s="116"/>
      <c r="BL100" s="116"/>
      <c r="BM100" s="116"/>
      <c r="BN100" s="116"/>
      <c r="BO100" s="116"/>
      <c r="BP100" s="116"/>
      <c r="BQ100" s="116"/>
      <c r="BR100" s="116"/>
      <c r="BS100" s="116"/>
      <c r="BT100" s="116"/>
      <c r="BU100" s="116"/>
      <c r="BV100" s="116"/>
      <c r="BW100" s="116"/>
      <c r="BX100" s="116"/>
      <c r="BY100" s="116"/>
      <c r="BZ100" s="116"/>
      <c r="CA100" s="116"/>
      <c r="CB100" s="116"/>
      <c r="CC100" s="116"/>
      <c r="CD100" s="116"/>
      <c r="CE100" s="116"/>
      <c r="CF100" s="116"/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6"/>
      <c r="CS100" s="116"/>
      <c r="CT100" s="116"/>
      <c r="CU100" s="116"/>
      <c r="CV100" s="116"/>
      <c r="CW100" s="116"/>
      <c r="CX100" s="116"/>
      <c r="CY100" s="116"/>
      <c r="CZ100" s="116"/>
      <c r="DA100" s="116"/>
      <c r="DB100" s="116"/>
      <c r="DC100" s="116"/>
      <c r="DD100" s="116"/>
      <c r="DE100" s="116"/>
      <c r="DF100" s="116"/>
      <c r="DG100" s="116"/>
      <c r="DH100" s="116"/>
      <c r="DI100" s="116"/>
      <c r="DJ100" s="116"/>
      <c r="DK100" s="116"/>
      <c r="DL100" s="116"/>
      <c r="DM100" s="116"/>
      <c r="DN100" s="116"/>
      <c r="DO100" s="116"/>
      <c r="DP100" s="116"/>
      <c r="DQ100" s="116"/>
      <c r="DR100" s="116"/>
      <c r="DS100" s="116"/>
      <c r="DT100" s="116"/>
      <c r="DU100" s="116"/>
      <c r="DV100" s="116"/>
      <c r="DW100" s="116"/>
      <c r="DX100" s="116"/>
      <c r="DY100" s="116"/>
      <c r="DZ100" s="116"/>
      <c r="EA100" s="116"/>
    </row>
    <row r="101" spans="1:131" s="180" customFormat="1" ht="36" customHeight="1" x14ac:dyDescent="0.3">
      <c r="A101" s="116"/>
      <c r="B101" s="94"/>
      <c r="C101" s="95"/>
      <c r="D101" s="86"/>
      <c r="E101" s="87"/>
      <c r="F101" s="87"/>
      <c r="G101" s="87"/>
      <c r="H101" s="88">
        <f t="shared" si="0"/>
        <v>0</v>
      </c>
      <c r="I101" s="247"/>
      <c r="J101" s="89"/>
      <c r="K101" s="181"/>
      <c r="L101" s="235"/>
      <c r="M101" s="90"/>
      <c r="N101" s="91"/>
      <c r="O101" s="92"/>
      <c r="P101" s="93"/>
      <c r="Q101" s="187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116"/>
      <c r="AU101" s="116"/>
      <c r="AV101" s="116"/>
      <c r="AW101" s="116"/>
      <c r="AX101" s="116"/>
      <c r="AY101" s="116"/>
      <c r="AZ101" s="116"/>
      <c r="BA101" s="116"/>
      <c r="BB101" s="116"/>
      <c r="BC101" s="116"/>
      <c r="BD101" s="116"/>
      <c r="BE101" s="116"/>
      <c r="BF101" s="116"/>
      <c r="BG101" s="116"/>
      <c r="BH101" s="116"/>
      <c r="BI101" s="116"/>
      <c r="BJ101" s="116"/>
      <c r="BK101" s="116"/>
      <c r="BL101" s="116"/>
      <c r="BM101" s="116"/>
      <c r="BN101" s="116"/>
      <c r="BO101" s="116"/>
      <c r="BP101" s="116"/>
      <c r="BQ101" s="116"/>
      <c r="BR101" s="116"/>
      <c r="BS101" s="116"/>
      <c r="BT101" s="116"/>
      <c r="BU101" s="116"/>
      <c r="BV101" s="116"/>
      <c r="BW101" s="116"/>
      <c r="BX101" s="116"/>
      <c r="BY101" s="116"/>
      <c r="BZ101" s="116"/>
      <c r="CA101" s="116"/>
      <c r="CB101" s="116"/>
      <c r="CC101" s="116"/>
      <c r="CD101" s="116"/>
      <c r="CE101" s="116"/>
      <c r="CF101" s="116"/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6"/>
      <c r="CQ101" s="116"/>
      <c r="CR101" s="116"/>
      <c r="CS101" s="116"/>
      <c r="CT101" s="116"/>
      <c r="CU101" s="116"/>
      <c r="CV101" s="116"/>
      <c r="CW101" s="116"/>
      <c r="CX101" s="116"/>
      <c r="CY101" s="116"/>
      <c r="CZ101" s="116"/>
      <c r="DA101" s="116"/>
      <c r="DB101" s="116"/>
      <c r="DC101" s="116"/>
      <c r="DD101" s="116"/>
      <c r="DE101" s="116"/>
      <c r="DF101" s="116"/>
      <c r="DG101" s="116"/>
      <c r="DH101" s="116"/>
      <c r="DI101" s="116"/>
      <c r="DJ101" s="116"/>
      <c r="DK101" s="116"/>
      <c r="DL101" s="116"/>
      <c r="DM101" s="116"/>
      <c r="DN101" s="116"/>
      <c r="DO101" s="116"/>
      <c r="DP101" s="116"/>
      <c r="DQ101" s="116"/>
      <c r="DR101" s="116"/>
      <c r="DS101" s="116"/>
      <c r="DT101" s="116"/>
      <c r="DU101" s="116"/>
      <c r="DV101" s="116"/>
      <c r="DW101" s="116"/>
      <c r="DX101" s="116"/>
      <c r="DY101" s="116"/>
      <c r="DZ101" s="116"/>
      <c r="EA101" s="116"/>
    </row>
    <row r="102" spans="1:131" s="180" customFormat="1" ht="36" customHeight="1" x14ac:dyDescent="0.3">
      <c r="A102" s="116"/>
      <c r="B102" s="94"/>
      <c r="C102" s="95"/>
      <c r="D102" s="86"/>
      <c r="E102" s="87"/>
      <c r="F102" s="87"/>
      <c r="G102" s="87"/>
      <c r="H102" s="88">
        <f t="shared" ref="H102:H165" si="1">E102-G102</f>
        <v>0</v>
      </c>
      <c r="I102" s="247"/>
      <c r="J102" s="89"/>
      <c r="K102" s="181"/>
      <c r="L102" s="235"/>
      <c r="M102" s="90"/>
      <c r="N102" s="91"/>
      <c r="O102" s="92"/>
      <c r="P102" s="93"/>
      <c r="Q102" s="187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6"/>
      <c r="AZ102" s="116"/>
      <c r="BA102" s="116"/>
      <c r="BB102" s="116"/>
      <c r="BC102" s="116"/>
      <c r="BD102" s="116"/>
      <c r="BE102" s="116"/>
      <c r="BF102" s="116"/>
      <c r="BG102" s="116"/>
      <c r="BH102" s="116"/>
      <c r="BI102" s="116"/>
      <c r="BJ102" s="116"/>
      <c r="BK102" s="116"/>
      <c r="BL102" s="116"/>
      <c r="BM102" s="116"/>
      <c r="BN102" s="116"/>
      <c r="BO102" s="116"/>
      <c r="BP102" s="116"/>
      <c r="BQ102" s="116"/>
      <c r="BR102" s="116"/>
      <c r="BS102" s="116"/>
      <c r="BT102" s="116"/>
      <c r="BU102" s="116"/>
      <c r="BV102" s="116"/>
      <c r="BW102" s="116"/>
      <c r="BX102" s="116"/>
      <c r="BY102" s="116"/>
      <c r="BZ102" s="116"/>
      <c r="CA102" s="116"/>
      <c r="CB102" s="116"/>
      <c r="CC102" s="116"/>
      <c r="CD102" s="116"/>
      <c r="CE102" s="116"/>
      <c r="CF102" s="116"/>
      <c r="CG102" s="116"/>
      <c r="CH102" s="116"/>
      <c r="CI102" s="116"/>
      <c r="CJ102" s="116"/>
      <c r="CK102" s="116"/>
      <c r="CL102" s="116"/>
      <c r="CM102" s="116"/>
      <c r="CN102" s="116"/>
      <c r="CO102" s="116"/>
      <c r="CP102" s="116"/>
      <c r="CQ102" s="116"/>
      <c r="CR102" s="116"/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16"/>
      <c r="DI102" s="116"/>
      <c r="DJ102" s="116"/>
      <c r="DK102" s="116"/>
      <c r="DL102" s="116"/>
      <c r="DM102" s="116"/>
      <c r="DN102" s="116"/>
      <c r="DO102" s="116"/>
      <c r="DP102" s="116"/>
      <c r="DQ102" s="116"/>
      <c r="DR102" s="116"/>
      <c r="DS102" s="116"/>
      <c r="DT102" s="116"/>
      <c r="DU102" s="116"/>
      <c r="DV102" s="116"/>
      <c r="DW102" s="116"/>
      <c r="DX102" s="116"/>
      <c r="DY102" s="116"/>
      <c r="DZ102" s="116"/>
      <c r="EA102" s="116"/>
    </row>
    <row r="103" spans="1:131" s="180" customFormat="1" ht="36" customHeight="1" x14ac:dyDescent="0.3">
      <c r="A103" s="116"/>
      <c r="B103" s="94"/>
      <c r="C103" s="95"/>
      <c r="D103" s="86"/>
      <c r="E103" s="87"/>
      <c r="F103" s="87"/>
      <c r="G103" s="87"/>
      <c r="H103" s="88">
        <f t="shared" si="1"/>
        <v>0</v>
      </c>
      <c r="I103" s="247"/>
      <c r="J103" s="89"/>
      <c r="K103" s="181"/>
      <c r="L103" s="235"/>
      <c r="M103" s="90"/>
      <c r="N103" s="91"/>
      <c r="O103" s="92"/>
      <c r="P103" s="93"/>
      <c r="Q103" s="187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116"/>
      <c r="AO103" s="116"/>
      <c r="AP103" s="116"/>
      <c r="AQ103" s="116"/>
      <c r="AR103" s="116"/>
      <c r="AS103" s="116"/>
      <c r="AT103" s="116"/>
      <c r="AU103" s="116"/>
      <c r="AV103" s="116"/>
      <c r="AW103" s="116"/>
      <c r="AX103" s="116"/>
      <c r="AY103" s="116"/>
      <c r="AZ103" s="116"/>
      <c r="BA103" s="116"/>
      <c r="BB103" s="116"/>
      <c r="BC103" s="116"/>
      <c r="BD103" s="116"/>
      <c r="BE103" s="116"/>
      <c r="BF103" s="116"/>
      <c r="BG103" s="116"/>
      <c r="BH103" s="116"/>
      <c r="BI103" s="116"/>
      <c r="BJ103" s="116"/>
      <c r="BK103" s="116"/>
      <c r="BL103" s="116"/>
      <c r="BM103" s="116"/>
      <c r="BN103" s="116"/>
      <c r="BO103" s="116"/>
      <c r="BP103" s="116"/>
      <c r="BQ103" s="116"/>
      <c r="BR103" s="116"/>
      <c r="BS103" s="116"/>
      <c r="BT103" s="116"/>
      <c r="BU103" s="116"/>
      <c r="BV103" s="116"/>
      <c r="BW103" s="116"/>
      <c r="BX103" s="116"/>
      <c r="BY103" s="116"/>
      <c r="BZ103" s="116"/>
      <c r="CA103" s="116"/>
      <c r="CB103" s="116"/>
      <c r="CC103" s="116"/>
      <c r="CD103" s="116"/>
      <c r="CE103" s="116"/>
      <c r="CF103" s="116"/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16"/>
      <c r="CS103" s="116"/>
      <c r="CT103" s="116"/>
      <c r="CU103" s="116"/>
      <c r="CV103" s="116"/>
      <c r="CW103" s="116"/>
      <c r="CX103" s="116"/>
      <c r="CY103" s="116"/>
      <c r="CZ103" s="116"/>
      <c r="DA103" s="116"/>
      <c r="DB103" s="116"/>
      <c r="DC103" s="116"/>
      <c r="DD103" s="116"/>
      <c r="DE103" s="116"/>
      <c r="DF103" s="116"/>
      <c r="DG103" s="116"/>
      <c r="DH103" s="116"/>
      <c r="DI103" s="116"/>
      <c r="DJ103" s="116"/>
      <c r="DK103" s="116"/>
      <c r="DL103" s="116"/>
      <c r="DM103" s="116"/>
      <c r="DN103" s="116"/>
      <c r="DO103" s="116"/>
      <c r="DP103" s="116"/>
      <c r="DQ103" s="116"/>
      <c r="DR103" s="116"/>
      <c r="DS103" s="116"/>
      <c r="DT103" s="116"/>
      <c r="DU103" s="116"/>
      <c r="DV103" s="116"/>
      <c r="DW103" s="116"/>
      <c r="DX103" s="116"/>
      <c r="DY103" s="116"/>
      <c r="DZ103" s="116"/>
      <c r="EA103" s="116"/>
    </row>
    <row r="104" spans="1:131" s="180" customFormat="1" ht="36" customHeight="1" x14ac:dyDescent="0.3">
      <c r="A104" s="116"/>
      <c r="B104" s="94"/>
      <c r="C104" s="95"/>
      <c r="D104" s="86"/>
      <c r="E104" s="87"/>
      <c r="F104" s="87"/>
      <c r="G104" s="87"/>
      <c r="H104" s="88">
        <f t="shared" si="1"/>
        <v>0</v>
      </c>
      <c r="I104" s="247"/>
      <c r="J104" s="89"/>
      <c r="K104" s="181"/>
      <c r="L104" s="235"/>
      <c r="M104" s="90"/>
      <c r="N104" s="91"/>
      <c r="O104" s="92"/>
      <c r="P104" s="93"/>
      <c r="Q104" s="187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6"/>
      <c r="AI104" s="116"/>
      <c r="AJ104" s="116"/>
      <c r="AK104" s="116"/>
      <c r="AL104" s="116"/>
      <c r="AM104" s="116"/>
      <c r="AN104" s="116"/>
      <c r="AO104" s="116"/>
      <c r="AP104" s="116"/>
      <c r="AQ104" s="116"/>
      <c r="AR104" s="116"/>
      <c r="AS104" s="116"/>
      <c r="AT104" s="116"/>
      <c r="AU104" s="116"/>
      <c r="AV104" s="116"/>
      <c r="AW104" s="116"/>
      <c r="AX104" s="116"/>
      <c r="AY104" s="116"/>
      <c r="AZ104" s="116"/>
      <c r="BA104" s="116"/>
      <c r="BB104" s="116"/>
      <c r="BC104" s="116"/>
      <c r="BD104" s="116"/>
      <c r="BE104" s="116"/>
      <c r="BF104" s="116"/>
      <c r="BG104" s="116"/>
      <c r="BH104" s="116"/>
      <c r="BI104" s="116"/>
      <c r="BJ104" s="116"/>
      <c r="BK104" s="116"/>
      <c r="BL104" s="116"/>
      <c r="BM104" s="116"/>
      <c r="BN104" s="116"/>
      <c r="BO104" s="116"/>
      <c r="BP104" s="116"/>
      <c r="BQ104" s="116"/>
      <c r="BR104" s="116"/>
      <c r="BS104" s="116"/>
      <c r="BT104" s="116"/>
      <c r="BU104" s="116"/>
      <c r="BV104" s="116"/>
      <c r="BW104" s="116"/>
      <c r="BX104" s="116"/>
      <c r="BY104" s="116"/>
      <c r="BZ104" s="116"/>
      <c r="CA104" s="116"/>
      <c r="CB104" s="116"/>
      <c r="CC104" s="116"/>
      <c r="CD104" s="116"/>
      <c r="CE104" s="116"/>
      <c r="CF104" s="116"/>
      <c r="CG104" s="116"/>
      <c r="CH104" s="116"/>
      <c r="CI104" s="116"/>
      <c r="CJ104" s="116"/>
      <c r="CK104" s="116"/>
      <c r="CL104" s="116"/>
      <c r="CM104" s="116"/>
      <c r="CN104" s="116"/>
      <c r="CO104" s="116"/>
      <c r="CP104" s="116"/>
      <c r="CQ104" s="116"/>
      <c r="CR104" s="116"/>
      <c r="CS104" s="116"/>
      <c r="CT104" s="116"/>
      <c r="CU104" s="116"/>
      <c r="CV104" s="116"/>
      <c r="CW104" s="116"/>
      <c r="CX104" s="116"/>
      <c r="CY104" s="116"/>
      <c r="CZ104" s="116"/>
      <c r="DA104" s="116"/>
      <c r="DB104" s="116"/>
      <c r="DC104" s="116"/>
      <c r="DD104" s="116"/>
      <c r="DE104" s="116"/>
      <c r="DF104" s="116"/>
      <c r="DG104" s="116"/>
      <c r="DH104" s="116"/>
      <c r="DI104" s="116"/>
      <c r="DJ104" s="116"/>
      <c r="DK104" s="116"/>
      <c r="DL104" s="116"/>
      <c r="DM104" s="116"/>
      <c r="DN104" s="116"/>
      <c r="DO104" s="116"/>
      <c r="DP104" s="116"/>
      <c r="DQ104" s="116"/>
      <c r="DR104" s="116"/>
      <c r="DS104" s="116"/>
      <c r="DT104" s="116"/>
      <c r="DU104" s="116"/>
      <c r="DV104" s="116"/>
      <c r="DW104" s="116"/>
      <c r="DX104" s="116"/>
      <c r="DY104" s="116"/>
      <c r="DZ104" s="116"/>
      <c r="EA104" s="116"/>
    </row>
    <row r="105" spans="1:131" s="180" customFormat="1" ht="36" customHeight="1" x14ac:dyDescent="0.3">
      <c r="A105" s="116"/>
      <c r="B105" s="94"/>
      <c r="C105" s="95"/>
      <c r="D105" s="86"/>
      <c r="E105" s="87"/>
      <c r="F105" s="87"/>
      <c r="G105" s="87"/>
      <c r="H105" s="88">
        <f t="shared" si="1"/>
        <v>0</v>
      </c>
      <c r="I105" s="247"/>
      <c r="J105" s="89"/>
      <c r="K105" s="181"/>
      <c r="L105" s="235"/>
      <c r="M105" s="90"/>
      <c r="N105" s="91"/>
      <c r="O105" s="92"/>
      <c r="P105" s="93"/>
      <c r="Q105" s="187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116"/>
      <c r="AO105" s="116"/>
      <c r="AP105" s="116"/>
      <c r="AQ105" s="116"/>
      <c r="AR105" s="116"/>
      <c r="AS105" s="116"/>
      <c r="AT105" s="116"/>
      <c r="AU105" s="116"/>
      <c r="AV105" s="116"/>
      <c r="AW105" s="116"/>
      <c r="AX105" s="116"/>
      <c r="AY105" s="116"/>
      <c r="AZ105" s="116"/>
      <c r="BA105" s="116"/>
      <c r="BB105" s="116"/>
      <c r="BC105" s="116"/>
      <c r="BD105" s="116"/>
      <c r="BE105" s="116"/>
      <c r="BF105" s="116"/>
      <c r="BG105" s="116"/>
      <c r="BH105" s="116"/>
      <c r="BI105" s="116"/>
      <c r="BJ105" s="116"/>
      <c r="BK105" s="116"/>
      <c r="BL105" s="116"/>
      <c r="BM105" s="116"/>
      <c r="BN105" s="116"/>
      <c r="BO105" s="116"/>
      <c r="BP105" s="116"/>
      <c r="BQ105" s="116"/>
      <c r="BR105" s="116"/>
      <c r="BS105" s="116"/>
      <c r="BT105" s="116"/>
      <c r="BU105" s="116"/>
      <c r="BV105" s="116"/>
      <c r="BW105" s="116"/>
      <c r="BX105" s="116"/>
      <c r="BY105" s="116"/>
      <c r="BZ105" s="116"/>
      <c r="CA105" s="116"/>
      <c r="CB105" s="116"/>
      <c r="CC105" s="116"/>
      <c r="CD105" s="116"/>
      <c r="CE105" s="116"/>
      <c r="CF105" s="116"/>
      <c r="CG105" s="116"/>
      <c r="CH105" s="116"/>
      <c r="CI105" s="116"/>
      <c r="CJ105" s="116"/>
      <c r="CK105" s="116"/>
      <c r="CL105" s="116"/>
      <c r="CM105" s="116"/>
      <c r="CN105" s="116"/>
      <c r="CO105" s="116"/>
      <c r="CP105" s="116"/>
      <c r="CQ105" s="116"/>
      <c r="CR105" s="116"/>
      <c r="CS105" s="116"/>
      <c r="CT105" s="116"/>
      <c r="CU105" s="116"/>
      <c r="CV105" s="116"/>
      <c r="CW105" s="116"/>
      <c r="CX105" s="116"/>
      <c r="CY105" s="116"/>
      <c r="CZ105" s="116"/>
      <c r="DA105" s="116"/>
      <c r="DB105" s="116"/>
      <c r="DC105" s="116"/>
      <c r="DD105" s="116"/>
      <c r="DE105" s="116"/>
      <c r="DF105" s="116"/>
      <c r="DG105" s="116"/>
      <c r="DH105" s="116"/>
      <c r="DI105" s="116"/>
      <c r="DJ105" s="116"/>
      <c r="DK105" s="116"/>
      <c r="DL105" s="116"/>
      <c r="DM105" s="116"/>
      <c r="DN105" s="116"/>
      <c r="DO105" s="116"/>
      <c r="DP105" s="116"/>
      <c r="DQ105" s="116"/>
      <c r="DR105" s="116"/>
      <c r="DS105" s="116"/>
      <c r="DT105" s="116"/>
      <c r="DU105" s="116"/>
      <c r="DV105" s="116"/>
      <c r="DW105" s="116"/>
      <c r="DX105" s="116"/>
      <c r="DY105" s="116"/>
      <c r="DZ105" s="116"/>
      <c r="EA105" s="116"/>
    </row>
    <row r="106" spans="1:131" s="180" customFormat="1" ht="36" customHeight="1" x14ac:dyDescent="0.3">
      <c r="A106" s="116"/>
      <c r="B106" s="94"/>
      <c r="C106" s="95"/>
      <c r="D106" s="86"/>
      <c r="E106" s="87"/>
      <c r="F106" s="87"/>
      <c r="G106" s="87"/>
      <c r="H106" s="88">
        <f t="shared" si="1"/>
        <v>0</v>
      </c>
      <c r="I106" s="247"/>
      <c r="J106" s="89"/>
      <c r="K106" s="181"/>
      <c r="L106" s="235"/>
      <c r="M106" s="90"/>
      <c r="N106" s="91"/>
      <c r="O106" s="92"/>
      <c r="P106" s="93"/>
      <c r="Q106" s="187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  <c r="BH106" s="116"/>
      <c r="BI106" s="116"/>
      <c r="BJ106" s="116"/>
      <c r="BK106" s="116"/>
      <c r="BL106" s="116"/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6"/>
      <c r="BX106" s="116"/>
      <c r="BY106" s="116"/>
      <c r="BZ106" s="116"/>
      <c r="CA106" s="116"/>
      <c r="CB106" s="116"/>
      <c r="CC106" s="116"/>
      <c r="CD106" s="116"/>
      <c r="CE106" s="116"/>
      <c r="CF106" s="116"/>
      <c r="CG106" s="116"/>
      <c r="CH106" s="116"/>
      <c r="CI106" s="116"/>
      <c r="CJ106" s="116"/>
      <c r="CK106" s="116"/>
      <c r="CL106" s="116"/>
      <c r="CM106" s="116"/>
      <c r="CN106" s="116"/>
      <c r="CO106" s="116"/>
      <c r="CP106" s="116"/>
      <c r="CQ106" s="116"/>
      <c r="CR106" s="116"/>
      <c r="CS106" s="116"/>
      <c r="CT106" s="116"/>
      <c r="CU106" s="116"/>
      <c r="CV106" s="116"/>
      <c r="CW106" s="116"/>
      <c r="CX106" s="116"/>
      <c r="CY106" s="116"/>
      <c r="CZ106" s="116"/>
      <c r="DA106" s="116"/>
      <c r="DB106" s="116"/>
      <c r="DC106" s="116"/>
      <c r="DD106" s="116"/>
      <c r="DE106" s="116"/>
      <c r="DF106" s="116"/>
      <c r="DG106" s="116"/>
      <c r="DH106" s="116"/>
      <c r="DI106" s="116"/>
      <c r="DJ106" s="116"/>
      <c r="DK106" s="116"/>
      <c r="DL106" s="116"/>
      <c r="DM106" s="116"/>
      <c r="DN106" s="116"/>
      <c r="DO106" s="116"/>
      <c r="DP106" s="116"/>
      <c r="DQ106" s="116"/>
      <c r="DR106" s="116"/>
      <c r="DS106" s="116"/>
      <c r="DT106" s="116"/>
      <c r="DU106" s="116"/>
      <c r="DV106" s="116"/>
      <c r="DW106" s="116"/>
      <c r="DX106" s="116"/>
      <c r="DY106" s="116"/>
      <c r="DZ106" s="116"/>
      <c r="EA106" s="116"/>
    </row>
    <row r="107" spans="1:131" s="180" customFormat="1" ht="36" customHeight="1" x14ac:dyDescent="0.3">
      <c r="A107" s="116"/>
      <c r="B107" s="94"/>
      <c r="C107" s="95"/>
      <c r="D107" s="86"/>
      <c r="E107" s="87"/>
      <c r="F107" s="87"/>
      <c r="G107" s="87"/>
      <c r="H107" s="88">
        <f t="shared" si="1"/>
        <v>0</v>
      </c>
      <c r="I107" s="247"/>
      <c r="J107" s="89"/>
      <c r="K107" s="181"/>
      <c r="L107" s="235"/>
      <c r="M107" s="90"/>
      <c r="N107" s="91"/>
      <c r="O107" s="92"/>
      <c r="P107" s="93"/>
      <c r="Q107" s="187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6"/>
      <c r="BC107" s="116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6"/>
      <c r="BR107" s="116"/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6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6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6"/>
      <c r="DK107" s="116"/>
      <c r="DL107" s="116"/>
      <c r="DM107" s="116"/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</row>
    <row r="108" spans="1:131" s="180" customFormat="1" ht="36" customHeight="1" x14ac:dyDescent="0.3">
      <c r="A108" s="116"/>
      <c r="B108" s="94"/>
      <c r="C108" s="95"/>
      <c r="D108" s="86"/>
      <c r="E108" s="87"/>
      <c r="F108" s="87"/>
      <c r="G108" s="87"/>
      <c r="H108" s="88">
        <f t="shared" si="1"/>
        <v>0</v>
      </c>
      <c r="I108" s="247"/>
      <c r="J108" s="89"/>
      <c r="K108" s="181"/>
      <c r="L108" s="235"/>
      <c r="M108" s="90"/>
      <c r="N108" s="91"/>
      <c r="O108" s="92"/>
      <c r="P108" s="93"/>
      <c r="Q108" s="187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16"/>
      <c r="AT108" s="116"/>
      <c r="AU108" s="116"/>
      <c r="AV108" s="116"/>
      <c r="AW108" s="116"/>
      <c r="AX108" s="116"/>
      <c r="AY108" s="116"/>
      <c r="AZ108" s="116"/>
      <c r="BA108" s="116"/>
      <c r="BB108" s="116"/>
      <c r="BC108" s="116"/>
      <c r="BD108" s="116"/>
      <c r="BE108" s="116"/>
      <c r="BF108" s="116"/>
      <c r="BG108" s="116"/>
      <c r="BH108" s="116"/>
      <c r="BI108" s="116"/>
      <c r="BJ108" s="116"/>
      <c r="BK108" s="116"/>
      <c r="BL108" s="116"/>
      <c r="BM108" s="116"/>
      <c r="BN108" s="116"/>
      <c r="BO108" s="116"/>
      <c r="BP108" s="116"/>
      <c r="BQ108" s="116"/>
      <c r="BR108" s="116"/>
      <c r="BS108" s="116"/>
      <c r="BT108" s="116"/>
      <c r="BU108" s="116"/>
      <c r="BV108" s="116"/>
      <c r="BW108" s="116"/>
      <c r="BX108" s="116"/>
      <c r="BY108" s="116"/>
      <c r="BZ108" s="116"/>
      <c r="CA108" s="116"/>
      <c r="CB108" s="116"/>
      <c r="CC108" s="116"/>
      <c r="CD108" s="116"/>
      <c r="CE108" s="116"/>
      <c r="CF108" s="116"/>
      <c r="CG108" s="116"/>
      <c r="CH108" s="116"/>
      <c r="CI108" s="116"/>
      <c r="CJ108" s="116"/>
      <c r="CK108" s="116"/>
      <c r="CL108" s="116"/>
      <c r="CM108" s="116"/>
      <c r="CN108" s="116"/>
      <c r="CO108" s="116"/>
      <c r="CP108" s="116"/>
      <c r="CQ108" s="116"/>
      <c r="CR108" s="116"/>
      <c r="CS108" s="116"/>
      <c r="CT108" s="116"/>
      <c r="CU108" s="116"/>
      <c r="CV108" s="116"/>
      <c r="CW108" s="116"/>
      <c r="CX108" s="116"/>
      <c r="CY108" s="116"/>
      <c r="CZ108" s="116"/>
      <c r="DA108" s="116"/>
      <c r="DB108" s="116"/>
      <c r="DC108" s="116"/>
      <c r="DD108" s="116"/>
      <c r="DE108" s="116"/>
      <c r="DF108" s="116"/>
      <c r="DG108" s="116"/>
      <c r="DH108" s="116"/>
      <c r="DI108" s="116"/>
      <c r="DJ108" s="116"/>
      <c r="DK108" s="116"/>
      <c r="DL108" s="116"/>
      <c r="DM108" s="116"/>
      <c r="DN108" s="116"/>
      <c r="DO108" s="116"/>
      <c r="DP108" s="116"/>
      <c r="DQ108" s="116"/>
      <c r="DR108" s="116"/>
      <c r="DS108" s="116"/>
      <c r="DT108" s="116"/>
      <c r="DU108" s="116"/>
      <c r="DV108" s="116"/>
      <c r="DW108" s="116"/>
      <c r="DX108" s="116"/>
      <c r="DY108" s="116"/>
      <c r="DZ108" s="116"/>
      <c r="EA108" s="116"/>
    </row>
    <row r="109" spans="1:131" s="180" customFormat="1" ht="36" customHeight="1" x14ac:dyDescent="0.3">
      <c r="A109" s="116"/>
      <c r="B109" s="94"/>
      <c r="C109" s="95"/>
      <c r="D109" s="86"/>
      <c r="E109" s="87"/>
      <c r="F109" s="87"/>
      <c r="G109" s="87"/>
      <c r="H109" s="88">
        <f t="shared" si="1"/>
        <v>0</v>
      </c>
      <c r="I109" s="247"/>
      <c r="J109" s="89"/>
      <c r="K109" s="181"/>
      <c r="L109" s="235"/>
      <c r="M109" s="90"/>
      <c r="N109" s="91"/>
      <c r="O109" s="92"/>
      <c r="P109" s="93"/>
      <c r="Q109" s="187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  <c r="BI109" s="116"/>
      <c r="BJ109" s="116"/>
      <c r="BK109" s="116"/>
      <c r="BL109" s="116"/>
      <c r="BM109" s="116"/>
      <c r="BN109" s="116"/>
      <c r="BO109" s="116"/>
      <c r="BP109" s="116"/>
      <c r="BQ109" s="116"/>
      <c r="BR109" s="116"/>
      <c r="BS109" s="116"/>
      <c r="BT109" s="116"/>
      <c r="BU109" s="116"/>
      <c r="BV109" s="116"/>
      <c r="BW109" s="116"/>
      <c r="BX109" s="116"/>
      <c r="BY109" s="116"/>
      <c r="BZ109" s="116"/>
      <c r="CA109" s="116"/>
      <c r="CB109" s="116"/>
      <c r="CC109" s="116"/>
      <c r="CD109" s="116"/>
      <c r="CE109" s="116"/>
      <c r="CF109" s="116"/>
      <c r="CG109" s="116"/>
      <c r="CH109" s="116"/>
      <c r="CI109" s="116"/>
      <c r="CJ109" s="116"/>
      <c r="CK109" s="116"/>
      <c r="CL109" s="116"/>
      <c r="CM109" s="116"/>
      <c r="CN109" s="116"/>
      <c r="CO109" s="116"/>
      <c r="CP109" s="116"/>
      <c r="CQ109" s="116"/>
      <c r="CR109" s="116"/>
      <c r="CS109" s="116"/>
      <c r="CT109" s="116"/>
      <c r="CU109" s="116"/>
      <c r="CV109" s="116"/>
      <c r="CW109" s="116"/>
      <c r="CX109" s="116"/>
      <c r="CY109" s="116"/>
      <c r="CZ109" s="116"/>
      <c r="DA109" s="116"/>
      <c r="DB109" s="116"/>
      <c r="DC109" s="116"/>
      <c r="DD109" s="116"/>
      <c r="DE109" s="116"/>
      <c r="DF109" s="116"/>
      <c r="DG109" s="116"/>
      <c r="DH109" s="116"/>
      <c r="DI109" s="116"/>
      <c r="DJ109" s="116"/>
      <c r="DK109" s="116"/>
      <c r="DL109" s="116"/>
      <c r="DM109" s="116"/>
      <c r="DN109" s="116"/>
      <c r="DO109" s="116"/>
      <c r="DP109" s="116"/>
      <c r="DQ109" s="116"/>
      <c r="DR109" s="116"/>
      <c r="DS109" s="116"/>
      <c r="DT109" s="116"/>
      <c r="DU109" s="116"/>
      <c r="DV109" s="116"/>
      <c r="DW109" s="116"/>
      <c r="DX109" s="116"/>
      <c r="DY109" s="116"/>
      <c r="DZ109" s="116"/>
      <c r="EA109" s="116"/>
    </row>
    <row r="110" spans="1:131" s="180" customFormat="1" ht="36" customHeight="1" x14ac:dyDescent="0.3">
      <c r="A110" s="116"/>
      <c r="B110" s="94"/>
      <c r="C110" s="95"/>
      <c r="D110" s="86"/>
      <c r="E110" s="87"/>
      <c r="F110" s="87"/>
      <c r="G110" s="87"/>
      <c r="H110" s="88">
        <f t="shared" si="1"/>
        <v>0</v>
      </c>
      <c r="I110" s="247"/>
      <c r="J110" s="89"/>
      <c r="K110" s="181"/>
      <c r="L110" s="235"/>
      <c r="M110" s="90"/>
      <c r="N110" s="91"/>
      <c r="O110" s="92"/>
      <c r="P110" s="93"/>
      <c r="Q110" s="187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116"/>
      <c r="AT110" s="116"/>
      <c r="AU110" s="116"/>
      <c r="AV110" s="116"/>
      <c r="AW110" s="116"/>
      <c r="AX110" s="116"/>
      <c r="AY110" s="116"/>
      <c r="AZ110" s="116"/>
      <c r="BA110" s="116"/>
      <c r="BB110" s="116"/>
      <c r="BC110" s="116"/>
      <c r="BD110" s="116"/>
      <c r="BE110" s="116"/>
      <c r="BF110" s="116"/>
      <c r="BG110" s="116"/>
      <c r="BH110" s="116"/>
      <c r="BI110" s="116"/>
      <c r="BJ110" s="116"/>
      <c r="BK110" s="116"/>
      <c r="BL110" s="116"/>
      <c r="BM110" s="116"/>
      <c r="BN110" s="116"/>
      <c r="BO110" s="116"/>
      <c r="BP110" s="116"/>
      <c r="BQ110" s="116"/>
      <c r="BR110" s="116"/>
      <c r="BS110" s="116"/>
      <c r="BT110" s="116"/>
      <c r="BU110" s="116"/>
      <c r="BV110" s="116"/>
      <c r="BW110" s="116"/>
      <c r="BX110" s="116"/>
      <c r="BY110" s="116"/>
      <c r="BZ110" s="116"/>
      <c r="CA110" s="116"/>
      <c r="CB110" s="116"/>
      <c r="CC110" s="116"/>
      <c r="CD110" s="116"/>
      <c r="CE110" s="116"/>
      <c r="CF110" s="116"/>
      <c r="CG110" s="116"/>
      <c r="CH110" s="116"/>
      <c r="CI110" s="116"/>
      <c r="CJ110" s="116"/>
      <c r="CK110" s="116"/>
      <c r="CL110" s="116"/>
      <c r="CM110" s="116"/>
      <c r="CN110" s="116"/>
      <c r="CO110" s="116"/>
      <c r="CP110" s="116"/>
      <c r="CQ110" s="116"/>
      <c r="CR110" s="116"/>
      <c r="CS110" s="116"/>
      <c r="CT110" s="116"/>
      <c r="CU110" s="116"/>
      <c r="CV110" s="116"/>
      <c r="CW110" s="116"/>
      <c r="CX110" s="116"/>
      <c r="CY110" s="116"/>
      <c r="CZ110" s="116"/>
      <c r="DA110" s="116"/>
      <c r="DB110" s="116"/>
      <c r="DC110" s="116"/>
      <c r="DD110" s="116"/>
      <c r="DE110" s="116"/>
      <c r="DF110" s="116"/>
      <c r="DG110" s="116"/>
      <c r="DH110" s="116"/>
      <c r="DI110" s="116"/>
      <c r="DJ110" s="116"/>
      <c r="DK110" s="116"/>
      <c r="DL110" s="116"/>
      <c r="DM110" s="116"/>
      <c r="DN110" s="116"/>
      <c r="DO110" s="116"/>
      <c r="DP110" s="116"/>
      <c r="DQ110" s="116"/>
      <c r="DR110" s="116"/>
      <c r="DS110" s="116"/>
      <c r="DT110" s="116"/>
      <c r="DU110" s="116"/>
      <c r="DV110" s="116"/>
      <c r="DW110" s="116"/>
      <c r="DX110" s="116"/>
      <c r="DY110" s="116"/>
      <c r="DZ110" s="116"/>
      <c r="EA110" s="116"/>
    </row>
    <row r="111" spans="1:131" s="180" customFormat="1" ht="36" customHeight="1" x14ac:dyDescent="0.3">
      <c r="A111" s="116"/>
      <c r="B111" s="94"/>
      <c r="C111" s="95"/>
      <c r="D111" s="86"/>
      <c r="E111" s="87"/>
      <c r="F111" s="87"/>
      <c r="G111" s="87"/>
      <c r="H111" s="88">
        <f t="shared" si="1"/>
        <v>0</v>
      </c>
      <c r="I111" s="247"/>
      <c r="J111" s="89"/>
      <c r="K111" s="181"/>
      <c r="L111" s="235"/>
      <c r="M111" s="90"/>
      <c r="N111" s="91"/>
      <c r="O111" s="92"/>
      <c r="P111" s="93"/>
      <c r="Q111" s="187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6"/>
      <c r="BC111" s="116"/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6"/>
      <c r="BR111" s="116"/>
      <c r="BS111" s="116"/>
      <c r="BT111" s="116"/>
      <c r="BU111" s="116"/>
      <c r="BV111" s="116"/>
      <c r="BW111" s="116"/>
      <c r="BX111" s="116"/>
      <c r="BY111" s="116"/>
      <c r="BZ111" s="116"/>
      <c r="CA111" s="116"/>
      <c r="CB111" s="116"/>
      <c r="CC111" s="116"/>
      <c r="CD111" s="116"/>
      <c r="CE111" s="116"/>
      <c r="CF111" s="116"/>
      <c r="CG111" s="116"/>
      <c r="CH111" s="116"/>
      <c r="CI111" s="116"/>
      <c r="CJ111" s="116"/>
      <c r="CK111" s="116"/>
      <c r="CL111" s="116"/>
      <c r="CM111" s="116"/>
      <c r="CN111" s="116"/>
      <c r="CO111" s="116"/>
      <c r="CP111" s="116"/>
      <c r="CQ111" s="116"/>
      <c r="CR111" s="116"/>
      <c r="CS111" s="116"/>
      <c r="CT111" s="116"/>
      <c r="CU111" s="116"/>
      <c r="CV111" s="116"/>
      <c r="CW111" s="116"/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16"/>
      <c r="DI111" s="116"/>
      <c r="DJ111" s="116"/>
      <c r="DK111" s="116"/>
      <c r="DL111" s="116"/>
      <c r="DM111" s="116"/>
      <c r="DN111" s="116"/>
      <c r="DO111" s="116"/>
      <c r="DP111" s="116"/>
      <c r="DQ111" s="116"/>
      <c r="DR111" s="116"/>
      <c r="DS111" s="116"/>
      <c r="DT111" s="116"/>
      <c r="DU111" s="116"/>
      <c r="DV111" s="116"/>
      <c r="DW111" s="116"/>
      <c r="DX111" s="116"/>
      <c r="DY111" s="116"/>
      <c r="DZ111" s="116"/>
      <c r="EA111" s="116"/>
    </row>
    <row r="112" spans="1:131" s="180" customFormat="1" ht="36" customHeight="1" x14ac:dyDescent="0.3">
      <c r="A112" s="116"/>
      <c r="B112" s="94"/>
      <c r="C112" s="95"/>
      <c r="D112" s="86"/>
      <c r="E112" s="87"/>
      <c r="F112" s="87"/>
      <c r="G112" s="87"/>
      <c r="H112" s="88">
        <f t="shared" si="1"/>
        <v>0</v>
      </c>
      <c r="I112" s="247"/>
      <c r="J112" s="89"/>
      <c r="K112" s="181"/>
      <c r="L112" s="235"/>
      <c r="M112" s="90"/>
      <c r="N112" s="91"/>
      <c r="O112" s="92"/>
      <c r="P112" s="93"/>
      <c r="Q112" s="187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116"/>
      <c r="AO112" s="116"/>
      <c r="AP112" s="116"/>
      <c r="AQ112" s="116"/>
      <c r="AR112" s="116"/>
      <c r="AS112" s="116"/>
      <c r="AT112" s="116"/>
      <c r="AU112" s="116"/>
      <c r="AV112" s="116"/>
      <c r="AW112" s="116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16"/>
      <c r="BH112" s="116"/>
      <c r="BI112" s="116"/>
      <c r="BJ112" s="116"/>
      <c r="BK112" s="116"/>
      <c r="BL112" s="116"/>
      <c r="BM112" s="116"/>
      <c r="BN112" s="116"/>
      <c r="BO112" s="116"/>
      <c r="BP112" s="116"/>
      <c r="BQ112" s="116"/>
      <c r="BR112" s="116"/>
      <c r="BS112" s="116"/>
      <c r="BT112" s="116"/>
      <c r="BU112" s="116"/>
      <c r="BV112" s="116"/>
      <c r="BW112" s="116"/>
      <c r="BX112" s="116"/>
      <c r="BY112" s="116"/>
      <c r="BZ112" s="116"/>
      <c r="CA112" s="116"/>
      <c r="CB112" s="116"/>
      <c r="CC112" s="116"/>
      <c r="CD112" s="116"/>
      <c r="CE112" s="116"/>
      <c r="CF112" s="116"/>
      <c r="CG112" s="116"/>
      <c r="CH112" s="116"/>
      <c r="CI112" s="116"/>
      <c r="CJ112" s="116"/>
      <c r="CK112" s="116"/>
      <c r="CL112" s="116"/>
      <c r="CM112" s="116"/>
      <c r="CN112" s="116"/>
      <c r="CO112" s="116"/>
      <c r="CP112" s="116"/>
      <c r="CQ112" s="116"/>
      <c r="CR112" s="116"/>
      <c r="CS112" s="116"/>
      <c r="CT112" s="116"/>
      <c r="CU112" s="116"/>
      <c r="CV112" s="116"/>
      <c r="CW112" s="116"/>
      <c r="CX112" s="116"/>
      <c r="CY112" s="116"/>
      <c r="CZ112" s="116"/>
      <c r="DA112" s="116"/>
      <c r="DB112" s="116"/>
      <c r="DC112" s="116"/>
      <c r="DD112" s="116"/>
      <c r="DE112" s="116"/>
      <c r="DF112" s="116"/>
      <c r="DG112" s="116"/>
      <c r="DH112" s="116"/>
      <c r="DI112" s="116"/>
      <c r="DJ112" s="116"/>
      <c r="DK112" s="116"/>
      <c r="DL112" s="116"/>
      <c r="DM112" s="116"/>
      <c r="DN112" s="116"/>
      <c r="DO112" s="116"/>
      <c r="DP112" s="116"/>
      <c r="DQ112" s="116"/>
      <c r="DR112" s="116"/>
      <c r="DS112" s="116"/>
      <c r="DT112" s="116"/>
      <c r="DU112" s="116"/>
      <c r="DV112" s="116"/>
      <c r="DW112" s="116"/>
      <c r="DX112" s="116"/>
      <c r="DY112" s="116"/>
      <c r="DZ112" s="116"/>
      <c r="EA112" s="116"/>
    </row>
    <row r="113" spans="1:131" s="180" customFormat="1" ht="36" customHeight="1" x14ac:dyDescent="0.3">
      <c r="A113" s="116"/>
      <c r="B113" s="94"/>
      <c r="C113" s="95"/>
      <c r="D113" s="86"/>
      <c r="E113" s="87"/>
      <c r="F113" s="87"/>
      <c r="G113" s="87"/>
      <c r="H113" s="88">
        <f t="shared" si="1"/>
        <v>0</v>
      </c>
      <c r="I113" s="247"/>
      <c r="J113" s="89"/>
      <c r="K113" s="181"/>
      <c r="L113" s="235"/>
      <c r="M113" s="90"/>
      <c r="N113" s="91"/>
      <c r="O113" s="92"/>
      <c r="P113" s="93"/>
      <c r="Q113" s="187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116"/>
      <c r="AO113" s="116"/>
      <c r="AP113" s="116"/>
      <c r="AQ113" s="116"/>
      <c r="AR113" s="116"/>
      <c r="AS113" s="116"/>
      <c r="AT113" s="116"/>
      <c r="AU113" s="116"/>
      <c r="AV113" s="116"/>
      <c r="AW113" s="116"/>
      <c r="AX113" s="116"/>
      <c r="AY113" s="116"/>
      <c r="AZ113" s="116"/>
      <c r="BA113" s="116"/>
      <c r="BB113" s="116"/>
      <c r="BC113" s="116"/>
      <c r="BD113" s="116"/>
      <c r="BE113" s="116"/>
      <c r="BF113" s="116"/>
      <c r="BG113" s="116"/>
      <c r="BH113" s="116"/>
      <c r="BI113" s="116"/>
      <c r="BJ113" s="116"/>
      <c r="BK113" s="116"/>
      <c r="BL113" s="116"/>
      <c r="BM113" s="116"/>
      <c r="BN113" s="116"/>
      <c r="BO113" s="116"/>
      <c r="BP113" s="116"/>
      <c r="BQ113" s="116"/>
      <c r="BR113" s="116"/>
      <c r="BS113" s="116"/>
      <c r="BT113" s="116"/>
      <c r="BU113" s="116"/>
      <c r="BV113" s="116"/>
      <c r="BW113" s="116"/>
      <c r="BX113" s="116"/>
      <c r="BY113" s="116"/>
      <c r="BZ113" s="116"/>
      <c r="CA113" s="116"/>
      <c r="CB113" s="116"/>
      <c r="CC113" s="116"/>
      <c r="CD113" s="116"/>
      <c r="CE113" s="116"/>
      <c r="CF113" s="116"/>
      <c r="CG113" s="116"/>
      <c r="CH113" s="116"/>
      <c r="CI113" s="116"/>
      <c r="CJ113" s="116"/>
      <c r="CK113" s="116"/>
      <c r="CL113" s="116"/>
      <c r="CM113" s="116"/>
      <c r="CN113" s="116"/>
      <c r="CO113" s="116"/>
      <c r="CP113" s="116"/>
      <c r="CQ113" s="116"/>
      <c r="CR113" s="116"/>
      <c r="CS113" s="116"/>
      <c r="CT113" s="116"/>
      <c r="CU113" s="116"/>
      <c r="CV113" s="116"/>
      <c r="CW113" s="116"/>
      <c r="CX113" s="116"/>
      <c r="CY113" s="116"/>
      <c r="CZ113" s="116"/>
      <c r="DA113" s="116"/>
      <c r="DB113" s="116"/>
      <c r="DC113" s="116"/>
      <c r="DD113" s="116"/>
      <c r="DE113" s="116"/>
      <c r="DF113" s="116"/>
      <c r="DG113" s="116"/>
      <c r="DH113" s="116"/>
      <c r="DI113" s="116"/>
      <c r="DJ113" s="116"/>
      <c r="DK113" s="116"/>
      <c r="DL113" s="116"/>
      <c r="DM113" s="116"/>
      <c r="DN113" s="116"/>
      <c r="DO113" s="116"/>
      <c r="DP113" s="116"/>
      <c r="DQ113" s="116"/>
      <c r="DR113" s="116"/>
      <c r="DS113" s="116"/>
      <c r="DT113" s="116"/>
      <c r="DU113" s="116"/>
      <c r="DV113" s="116"/>
      <c r="DW113" s="116"/>
      <c r="DX113" s="116"/>
      <c r="DY113" s="116"/>
      <c r="DZ113" s="116"/>
      <c r="EA113" s="116"/>
    </row>
    <row r="114" spans="1:131" s="180" customFormat="1" ht="36" customHeight="1" x14ac:dyDescent="0.3">
      <c r="A114" s="116"/>
      <c r="B114" s="94"/>
      <c r="C114" s="95"/>
      <c r="D114" s="86"/>
      <c r="E114" s="87"/>
      <c r="F114" s="87"/>
      <c r="G114" s="87"/>
      <c r="H114" s="88">
        <f t="shared" si="1"/>
        <v>0</v>
      </c>
      <c r="I114" s="247"/>
      <c r="J114" s="89"/>
      <c r="K114" s="181"/>
      <c r="L114" s="235"/>
      <c r="M114" s="90"/>
      <c r="N114" s="91"/>
      <c r="O114" s="92"/>
      <c r="P114" s="93"/>
      <c r="Q114" s="187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P114" s="116"/>
      <c r="AQ114" s="116"/>
      <c r="AR114" s="116"/>
      <c r="AS114" s="116"/>
      <c r="AT114" s="116"/>
      <c r="AU114" s="116"/>
      <c r="AV114" s="116"/>
      <c r="AW114" s="116"/>
      <c r="AX114" s="116"/>
      <c r="AY114" s="116"/>
      <c r="AZ114" s="116"/>
      <c r="BA114" s="116"/>
      <c r="BB114" s="116"/>
      <c r="BC114" s="116"/>
      <c r="BD114" s="116"/>
      <c r="BE114" s="116"/>
      <c r="BF114" s="116"/>
      <c r="BG114" s="116"/>
      <c r="BH114" s="116"/>
      <c r="BI114" s="116"/>
      <c r="BJ114" s="116"/>
      <c r="BK114" s="116"/>
      <c r="BL114" s="116"/>
      <c r="BM114" s="116"/>
      <c r="BN114" s="116"/>
      <c r="BO114" s="116"/>
      <c r="BP114" s="116"/>
      <c r="BQ114" s="116"/>
      <c r="BR114" s="116"/>
      <c r="BS114" s="116"/>
      <c r="BT114" s="116"/>
      <c r="BU114" s="116"/>
      <c r="BV114" s="116"/>
      <c r="BW114" s="116"/>
      <c r="BX114" s="116"/>
      <c r="BY114" s="116"/>
      <c r="BZ114" s="116"/>
      <c r="CA114" s="116"/>
      <c r="CB114" s="116"/>
      <c r="CC114" s="116"/>
      <c r="CD114" s="116"/>
      <c r="CE114" s="116"/>
      <c r="CF114" s="116"/>
      <c r="CG114" s="116"/>
      <c r="CH114" s="116"/>
      <c r="CI114" s="116"/>
      <c r="CJ114" s="116"/>
      <c r="CK114" s="116"/>
      <c r="CL114" s="116"/>
      <c r="CM114" s="116"/>
      <c r="CN114" s="116"/>
      <c r="CO114" s="116"/>
      <c r="CP114" s="116"/>
      <c r="CQ114" s="116"/>
      <c r="CR114" s="116"/>
      <c r="CS114" s="116"/>
      <c r="CT114" s="116"/>
      <c r="CU114" s="116"/>
      <c r="CV114" s="116"/>
      <c r="CW114" s="116"/>
      <c r="CX114" s="116"/>
      <c r="CY114" s="116"/>
      <c r="CZ114" s="116"/>
      <c r="DA114" s="116"/>
      <c r="DB114" s="116"/>
      <c r="DC114" s="116"/>
      <c r="DD114" s="116"/>
      <c r="DE114" s="116"/>
      <c r="DF114" s="116"/>
      <c r="DG114" s="116"/>
      <c r="DH114" s="116"/>
      <c r="DI114" s="116"/>
      <c r="DJ114" s="116"/>
      <c r="DK114" s="116"/>
      <c r="DL114" s="116"/>
      <c r="DM114" s="116"/>
      <c r="DN114" s="116"/>
      <c r="DO114" s="116"/>
      <c r="DP114" s="116"/>
      <c r="DQ114" s="116"/>
      <c r="DR114" s="116"/>
      <c r="DS114" s="116"/>
      <c r="DT114" s="116"/>
      <c r="DU114" s="116"/>
      <c r="DV114" s="116"/>
      <c r="DW114" s="116"/>
      <c r="DX114" s="116"/>
      <c r="DY114" s="116"/>
      <c r="DZ114" s="116"/>
      <c r="EA114" s="116"/>
    </row>
    <row r="115" spans="1:131" s="180" customFormat="1" ht="36" customHeight="1" x14ac:dyDescent="0.3">
      <c r="A115" s="116"/>
      <c r="B115" s="94"/>
      <c r="C115" s="95"/>
      <c r="D115" s="86"/>
      <c r="E115" s="87"/>
      <c r="F115" s="87"/>
      <c r="G115" s="87"/>
      <c r="H115" s="88">
        <f t="shared" si="1"/>
        <v>0</v>
      </c>
      <c r="I115" s="247"/>
      <c r="J115" s="89"/>
      <c r="K115" s="181"/>
      <c r="L115" s="235"/>
      <c r="M115" s="90"/>
      <c r="N115" s="91"/>
      <c r="O115" s="92"/>
      <c r="P115" s="93"/>
      <c r="Q115" s="187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6"/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6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6"/>
      <c r="CU115" s="116"/>
      <c r="CV115" s="116"/>
      <c r="CW115" s="116"/>
      <c r="CX115" s="116"/>
      <c r="CY115" s="116"/>
      <c r="CZ115" s="116"/>
      <c r="DA115" s="116"/>
      <c r="DB115" s="116"/>
      <c r="DC115" s="116"/>
      <c r="DD115" s="116"/>
      <c r="DE115" s="116"/>
      <c r="DF115" s="116"/>
      <c r="DG115" s="116"/>
      <c r="DH115" s="116"/>
      <c r="DI115" s="116"/>
      <c r="DJ115" s="116"/>
      <c r="DK115" s="116"/>
      <c r="DL115" s="116"/>
      <c r="DM115" s="116"/>
      <c r="DN115" s="116"/>
      <c r="DO115" s="116"/>
      <c r="DP115" s="116"/>
      <c r="DQ115" s="116"/>
      <c r="DR115" s="116"/>
      <c r="DS115" s="116"/>
      <c r="DT115" s="116"/>
      <c r="DU115" s="116"/>
      <c r="DV115" s="116"/>
      <c r="DW115" s="116"/>
      <c r="DX115" s="116"/>
      <c r="DY115" s="116"/>
      <c r="DZ115" s="116"/>
      <c r="EA115" s="116"/>
    </row>
    <row r="116" spans="1:131" s="180" customFormat="1" ht="36" customHeight="1" x14ac:dyDescent="0.3">
      <c r="A116" s="116"/>
      <c r="B116" s="94"/>
      <c r="C116" s="95"/>
      <c r="D116" s="86"/>
      <c r="E116" s="87"/>
      <c r="F116" s="87"/>
      <c r="G116" s="87"/>
      <c r="H116" s="88">
        <f t="shared" si="1"/>
        <v>0</v>
      </c>
      <c r="I116" s="247"/>
      <c r="J116" s="89"/>
      <c r="K116" s="181"/>
      <c r="L116" s="235"/>
      <c r="M116" s="90"/>
      <c r="N116" s="91"/>
      <c r="O116" s="92"/>
      <c r="P116" s="93"/>
      <c r="Q116" s="187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AZ116" s="116"/>
      <c r="BA116" s="116"/>
      <c r="BB116" s="116"/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  <c r="BZ116" s="116"/>
      <c r="CA116" s="116"/>
      <c r="CB116" s="116"/>
      <c r="CC116" s="116"/>
      <c r="CD116" s="116"/>
      <c r="CE116" s="116"/>
      <c r="CF116" s="116"/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6"/>
      <c r="CQ116" s="116"/>
      <c r="CR116" s="116"/>
      <c r="CS116" s="116"/>
      <c r="CT116" s="116"/>
      <c r="CU116" s="116"/>
      <c r="CV116" s="116"/>
      <c r="CW116" s="116"/>
      <c r="CX116" s="116"/>
      <c r="CY116" s="116"/>
      <c r="CZ116" s="116"/>
      <c r="DA116" s="116"/>
      <c r="DB116" s="116"/>
      <c r="DC116" s="116"/>
      <c r="DD116" s="116"/>
      <c r="DE116" s="116"/>
      <c r="DF116" s="116"/>
      <c r="DG116" s="116"/>
      <c r="DH116" s="116"/>
      <c r="DI116" s="116"/>
      <c r="DJ116" s="116"/>
      <c r="DK116" s="116"/>
      <c r="DL116" s="116"/>
      <c r="DM116" s="116"/>
      <c r="DN116" s="116"/>
      <c r="DO116" s="116"/>
      <c r="DP116" s="116"/>
      <c r="DQ116" s="116"/>
      <c r="DR116" s="116"/>
      <c r="DS116" s="116"/>
      <c r="DT116" s="116"/>
      <c r="DU116" s="116"/>
      <c r="DV116" s="116"/>
      <c r="DW116" s="116"/>
      <c r="DX116" s="116"/>
      <c r="DY116" s="116"/>
      <c r="DZ116" s="116"/>
      <c r="EA116" s="116"/>
    </row>
    <row r="117" spans="1:131" s="180" customFormat="1" ht="36" customHeight="1" x14ac:dyDescent="0.3">
      <c r="A117" s="116"/>
      <c r="B117" s="94"/>
      <c r="C117" s="95"/>
      <c r="D117" s="86"/>
      <c r="E117" s="87"/>
      <c r="F117" s="87"/>
      <c r="G117" s="87"/>
      <c r="H117" s="88">
        <f t="shared" si="1"/>
        <v>0</v>
      </c>
      <c r="I117" s="247"/>
      <c r="J117" s="89"/>
      <c r="K117" s="181"/>
      <c r="L117" s="235"/>
      <c r="M117" s="90"/>
      <c r="N117" s="91"/>
      <c r="O117" s="92"/>
      <c r="P117" s="93"/>
      <c r="Q117" s="187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6"/>
      <c r="AH117" s="116"/>
      <c r="AI117" s="116"/>
      <c r="AJ117" s="116"/>
      <c r="AK117" s="116"/>
      <c r="AL117" s="116"/>
      <c r="AM117" s="116"/>
      <c r="AN117" s="116"/>
      <c r="AO117" s="116"/>
      <c r="AP117" s="116"/>
      <c r="AQ117" s="116"/>
      <c r="AR117" s="116"/>
      <c r="AS117" s="116"/>
      <c r="AT117" s="116"/>
      <c r="AU117" s="116"/>
      <c r="AV117" s="116"/>
      <c r="AW117" s="116"/>
      <c r="AX117" s="116"/>
      <c r="AY117" s="116"/>
      <c r="AZ117" s="116"/>
      <c r="BA117" s="116"/>
      <c r="BB117" s="116"/>
      <c r="BC117" s="116"/>
      <c r="BD117" s="116"/>
      <c r="BE117" s="116"/>
      <c r="BF117" s="116"/>
      <c r="BG117" s="116"/>
      <c r="BH117" s="116"/>
      <c r="BI117" s="116"/>
      <c r="BJ117" s="116"/>
      <c r="BK117" s="116"/>
      <c r="BL117" s="116"/>
      <c r="BM117" s="116"/>
      <c r="BN117" s="116"/>
      <c r="BO117" s="116"/>
      <c r="BP117" s="116"/>
      <c r="BQ117" s="116"/>
      <c r="BR117" s="116"/>
      <c r="BS117" s="116"/>
      <c r="BT117" s="116"/>
      <c r="BU117" s="116"/>
      <c r="BV117" s="116"/>
      <c r="BW117" s="116"/>
      <c r="BX117" s="116"/>
      <c r="BY117" s="116"/>
      <c r="BZ117" s="116"/>
      <c r="CA117" s="116"/>
      <c r="CB117" s="116"/>
      <c r="CC117" s="116"/>
      <c r="CD117" s="116"/>
      <c r="CE117" s="116"/>
      <c r="CF117" s="116"/>
      <c r="CG117" s="116"/>
      <c r="CH117" s="116"/>
      <c r="CI117" s="116"/>
      <c r="CJ117" s="116"/>
      <c r="CK117" s="116"/>
      <c r="CL117" s="116"/>
      <c r="CM117" s="116"/>
      <c r="CN117" s="116"/>
      <c r="CO117" s="116"/>
      <c r="CP117" s="116"/>
      <c r="CQ117" s="116"/>
      <c r="CR117" s="116"/>
      <c r="CS117" s="116"/>
      <c r="CT117" s="116"/>
      <c r="CU117" s="116"/>
      <c r="CV117" s="116"/>
      <c r="CW117" s="116"/>
      <c r="CX117" s="116"/>
      <c r="CY117" s="116"/>
      <c r="CZ117" s="116"/>
      <c r="DA117" s="116"/>
      <c r="DB117" s="116"/>
      <c r="DC117" s="116"/>
      <c r="DD117" s="116"/>
      <c r="DE117" s="116"/>
      <c r="DF117" s="116"/>
      <c r="DG117" s="116"/>
      <c r="DH117" s="116"/>
      <c r="DI117" s="116"/>
      <c r="DJ117" s="116"/>
      <c r="DK117" s="116"/>
      <c r="DL117" s="116"/>
      <c r="DM117" s="116"/>
      <c r="DN117" s="116"/>
      <c r="DO117" s="116"/>
      <c r="DP117" s="116"/>
      <c r="DQ117" s="116"/>
      <c r="DR117" s="116"/>
      <c r="DS117" s="116"/>
      <c r="DT117" s="116"/>
      <c r="DU117" s="116"/>
      <c r="DV117" s="116"/>
      <c r="DW117" s="116"/>
      <c r="DX117" s="116"/>
      <c r="DY117" s="116"/>
      <c r="DZ117" s="116"/>
      <c r="EA117" s="116"/>
    </row>
    <row r="118" spans="1:131" s="180" customFormat="1" ht="36" customHeight="1" x14ac:dyDescent="0.3">
      <c r="A118" s="116"/>
      <c r="B118" s="94"/>
      <c r="C118" s="95"/>
      <c r="D118" s="86"/>
      <c r="E118" s="87"/>
      <c r="F118" s="87"/>
      <c r="G118" s="87"/>
      <c r="H118" s="88">
        <f t="shared" si="1"/>
        <v>0</v>
      </c>
      <c r="I118" s="247"/>
      <c r="J118" s="89"/>
      <c r="K118" s="181"/>
      <c r="L118" s="235"/>
      <c r="M118" s="90"/>
      <c r="N118" s="91"/>
      <c r="O118" s="92"/>
      <c r="P118" s="93"/>
      <c r="Q118" s="187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116"/>
      <c r="AO118" s="116"/>
      <c r="AP118" s="116"/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16"/>
      <c r="BI118" s="116"/>
      <c r="BJ118" s="116"/>
      <c r="BK118" s="116"/>
      <c r="BL118" s="116"/>
      <c r="BM118" s="116"/>
      <c r="BN118" s="116"/>
      <c r="BO118" s="116"/>
      <c r="BP118" s="116"/>
      <c r="BQ118" s="116"/>
      <c r="BR118" s="116"/>
      <c r="BS118" s="116"/>
      <c r="BT118" s="116"/>
      <c r="BU118" s="116"/>
      <c r="BV118" s="116"/>
      <c r="BW118" s="116"/>
      <c r="BX118" s="116"/>
      <c r="BY118" s="116"/>
      <c r="BZ118" s="116"/>
      <c r="CA118" s="116"/>
      <c r="CB118" s="116"/>
      <c r="CC118" s="116"/>
      <c r="CD118" s="116"/>
      <c r="CE118" s="116"/>
      <c r="CF118" s="116"/>
      <c r="CG118" s="116"/>
      <c r="CH118" s="116"/>
      <c r="CI118" s="116"/>
      <c r="CJ118" s="116"/>
      <c r="CK118" s="116"/>
      <c r="CL118" s="116"/>
      <c r="CM118" s="116"/>
      <c r="CN118" s="116"/>
      <c r="CO118" s="116"/>
      <c r="CP118" s="116"/>
      <c r="CQ118" s="116"/>
      <c r="CR118" s="116"/>
      <c r="CS118" s="116"/>
      <c r="CT118" s="116"/>
      <c r="CU118" s="116"/>
      <c r="CV118" s="116"/>
      <c r="CW118" s="116"/>
      <c r="CX118" s="116"/>
      <c r="CY118" s="116"/>
      <c r="CZ118" s="116"/>
      <c r="DA118" s="116"/>
      <c r="DB118" s="116"/>
      <c r="DC118" s="116"/>
      <c r="DD118" s="116"/>
      <c r="DE118" s="116"/>
      <c r="DF118" s="116"/>
      <c r="DG118" s="116"/>
      <c r="DH118" s="116"/>
      <c r="DI118" s="116"/>
      <c r="DJ118" s="116"/>
      <c r="DK118" s="116"/>
      <c r="DL118" s="116"/>
      <c r="DM118" s="116"/>
      <c r="DN118" s="116"/>
      <c r="DO118" s="116"/>
      <c r="DP118" s="116"/>
      <c r="DQ118" s="116"/>
      <c r="DR118" s="116"/>
      <c r="DS118" s="116"/>
      <c r="DT118" s="116"/>
      <c r="DU118" s="116"/>
      <c r="DV118" s="116"/>
      <c r="DW118" s="116"/>
      <c r="DX118" s="116"/>
      <c r="DY118" s="116"/>
      <c r="DZ118" s="116"/>
      <c r="EA118" s="116"/>
    </row>
    <row r="119" spans="1:131" s="180" customFormat="1" ht="36" customHeight="1" x14ac:dyDescent="0.3">
      <c r="A119" s="116"/>
      <c r="B119" s="94"/>
      <c r="C119" s="95"/>
      <c r="D119" s="86"/>
      <c r="E119" s="87"/>
      <c r="F119" s="87"/>
      <c r="G119" s="87"/>
      <c r="H119" s="88">
        <f t="shared" si="1"/>
        <v>0</v>
      </c>
      <c r="I119" s="247"/>
      <c r="J119" s="89"/>
      <c r="K119" s="181"/>
      <c r="L119" s="235"/>
      <c r="M119" s="90"/>
      <c r="N119" s="91"/>
      <c r="O119" s="92"/>
      <c r="P119" s="93"/>
      <c r="Q119" s="187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6"/>
      <c r="BC119" s="116"/>
      <c r="BD119" s="116"/>
      <c r="BE119" s="116"/>
      <c r="BF119" s="116"/>
      <c r="BG119" s="116"/>
      <c r="BH119" s="116"/>
      <c r="BI119" s="116"/>
      <c r="BJ119" s="116"/>
      <c r="BK119" s="116"/>
      <c r="BL119" s="116"/>
      <c r="BM119" s="116"/>
      <c r="BN119" s="116"/>
      <c r="BO119" s="116"/>
      <c r="BP119" s="116"/>
      <c r="BQ119" s="116"/>
      <c r="BR119" s="116"/>
      <c r="BS119" s="116"/>
      <c r="BT119" s="116"/>
      <c r="BU119" s="116"/>
      <c r="BV119" s="116"/>
      <c r="BW119" s="116"/>
      <c r="BX119" s="116"/>
      <c r="BY119" s="116"/>
      <c r="BZ119" s="116"/>
      <c r="CA119" s="116"/>
      <c r="CB119" s="116"/>
      <c r="CC119" s="116"/>
      <c r="CD119" s="116"/>
      <c r="CE119" s="116"/>
      <c r="CF119" s="116"/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6"/>
      <c r="CU119" s="116"/>
      <c r="CV119" s="116"/>
      <c r="CW119" s="116"/>
      <c r="CX119" s="116"/>
      <c r="CY119" s="116"/>
      <c r="CZ119" s="116"/>
      <c r="DA119" s="116"/>
      <c r="DB119" s="116"/>
      <c r="DC119" s="116"/>
      <c r="DD119" s="116"/>
      <c r="DE119" s="116"/>
      <c r="DF119" s="116"/>
      <c r="DG119" s="116"/>
      <c r="DH119" s="116"/>
      <c r="DI119" s="116"/>
      <c r="DJ119" s="116"/>
      <c r="DK119" s="116"/>
      <c r="DL119" s="116"/>
      <c r="DM119" s="116"/>
      <c r="DN119" s="116"/>
      <c r="DO119" s="116"/>
      <c r="DP119" s="116"/>
      <c r="DQ119" s="116"/>
      <c r="DR119" s="116"/>
      <c r="DS119" s="116"/>
      <c r="DT119" s="116"/>
      <c r="DU119" s="116"/>
      <c r="DV119" s="116"/>
      <c r="DW119" s="116"/>
      <c r="DX119" s="116"/>
      <c r="DY119" s="116"/>
      <c r="DZ119" s="116"/>
      <c r="EA119" s="116"/>
    </row>
    <row r="120" spans="1:131" s="180" customFormat="1" ht="36" customHeight="1" x14ac:dyDescent="0.3">
      <c r="A120" s="116"/>
      <c r="B120" s="94"/>
      <c r="C120" s="95"/>
      <c r="D120" s="86"/>
      <c r="E120" s="87"/>
      <c r="F120" s="87"/>
      <c r="G120" s="87"/>
      <c r="H120" s="88">
        <f t="shared" si="1"/>
        <v>0</v>
      </c>
      <c r="I120" s="247"/>
      <c r="J120" s="89"/>
      <c r="K120" s="181"/>
      <c r="L120" s="235"/>
      <c r="M120" s="90"/>
      <c r="N120" s="91"/>
      <c r="O120" s="92"/>
      <c r="P120" s="93"/>
      <c r="Q120" s="187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6"/>
      <c r="AH120" s="116"/>
      <c r="AI120" s="116"/>
      <c r="AJ120" s="116"/>
      <c r="AK120" s="116"/>
      <c r="AL120" s="116"/>
      <c r="AM120" s="116"/>
      <c r="AN120" s="116"/>
      <c r="AO120" s="116"/>
      <c r="AP120" s="116"/>
      <c r="AQ120" s="116"/>
      <c r="AR120" s="116"/>
      <c r="AS120" s="116"/>
      <c r="AT120" s="116"/>
      <c r="AU120" s="116"/>
      <c r="AV120" s="116"/>
      <c r="AW120" s="116"/>
      <c r="AX120" s="116"/>
      <c r="AY120" s="116"/>
      <c r="AZ120" s="116"/>
      <c r="BA120" s="116"/>
      <c r="BB120" s="116"/>
      <c r="BC120" s="116"/>
      <c r="BD120" s="116"/>
      <c r="BE120" s="116"/>
      <c r="BF120" s="116"/>
      <c r="BG120" s="116"/>
      <c r="BH120" s="116"/>
      <c r="BI120" s="116"/>
      <c r="BJ120" s="116"/>
      <c r="BK120" s="116"/>
      <c r="BL120" s="116"/>
      <c r="BM120" s="116"/>
      <c r="BN120" s="116"/>
      <c r="BO120" s="116"/>
      <c r="BP120" s="116"/>
      <c r="BQ120" s="116"/>
      <c r="BR120" s="116"/>
      <c r="BS120" s="116"/>
      <c r="BT120" s="116"/>
      <c r="BU120" s="116"/>
      <c r="BV120" s="116"/>
      <c r="BW120" s="116"/>
      <c r="BX120" s="116"/>
      <c r="BY120" s="116"/>
      <c r="BZ120" s="116"/>
      <c r="CA120" s="116"/>
      <c r="CB120" s="116"/>
      <c r="CC120" s="116"/>
      <c r="CD120" s="116"/>
      <c r="CE120" s="116"/>
      <c r="CF120" s="116"/>
      <c r="CG120" s="116"/>
      <c r="CH120" s="116"/>
      <c r="CI120" s="116"/>
      <c r="CJ120" s="116"/>
      <c r="CK120" s="116"/>
      <c r="CL120" s="116"/>
      <c r="CM120" s="116"/>
      <c r="CN120" s="116"/>
      <c r="CO120" s="116"/>
      <c r="CP120" s="116"/>
      <c r="CQ120" s="116"/>
      <c r="CR120" s="116"/>
      <c r="CS120" s="116"/>
      <c r="CT120" s="116"/>
      <c r="CU120" s="116"/>
      <c r="CV120" s="116"/>
      <c r="CW120" s="116"/>
      <c r="CX120" s="116"/>
      <c r="CY120" s="116"/>
      <c r="CZ120" s="116"/>
      <c r="DA120" s="116"/>
      <c r="DB120" s="116"/>
      <c r="DC120" s="116"/>
      <c r="DD120" s="116"/>
      <c r="DE120" s="116"/>
      <c r="DF120" s="116"/>
      <c r="DG120" s="116"/>
      <c r="DH120" s="116"/>
      <c r="DI120" s="116"/>
      <c r="DJ120" s="116"/>
      <c r="DK120" s="116"/>
      <c r="DL120" s="116"/>
      <c r="DM120" s="116"/>
      <c r="DN120" s="116"/>
      <c r="DO120" s="116"/>
      <c r="DP120" s="116"/>
      <c r="DQ120" s="116"/>
      <c r="DR120" s="116"/>
      <c r="DS120" s="116"/>
      <c r="DT120" s="116"/>
      <c r="DU120" s="116"/>
      <c r="DV120" s="116"/>
      <c r="DW120" s="116"/>
      <c r="DX120" s="116"/>
      <c r="DY120" s="116"/>
      <c r="DZ120" s="116"/>
      <c r="EA120" s="116"/>
    </row>
    <row r="121" spans="1:131" s="180" customFormat="1" ht="36" customHeight="1" x14ac:dyDescent="0.3">
      <c r="A121" s="116"/>
      <c r="B121" s="94"/>
      <c r="C121" s="95"/>
      <c r="D121" s="86"/>
      <c r="E121" s="87"/>
      <c r="F121" s="87"/>
      <c r="G121" s="87"/>
      <c r="H121" s="88">
        <f t="shared" si="1"/>
        <v>0</v>
      </c>
      <c r="I121" s="247"/>
      <c r="J121" s="89"/>
      <c r="K121" s="181"/>
      <c r="L121" s="235"/>
      <c r="M121" s="90"/>
      <c r="N121" s="91"/>
      <c r="O121" s="92"/>
      <c r="P121" s="93"/>
      <c r="Q121" s="187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116"/>
      <c r="AO121" s="116"/>
      <c r="AP121" s="116"/>
      <c r="AQ121" s="116"/>
      <c r="AR121" s="116"/>
      <c r="AS121" s="116"/>
      <c r="AT121" s="116"/>
      <c r="AU121" s="116"/>
      <c r="AV121" s="116"/>
      <c r="AW121" s="116"/>
      <c r="AX121" s="116"/>
      <c r="AY121" s="116"/>
      <c r="AZ121" s="116"/>
      <c r="BA121" s="116"/>
      <c r="BB121" s="116"/>
      <c r="BC121" s="116"/>
      <c r="BD121" s="116"/>
      <c r="BE121" s="116"/>
      <c r="BF121" s="116"/>
      <c r="BG121" s="116"/>
      <c r="BH121" s="116"/>
      <c r="BI121" s="116"/>
      <c r="BJ121" s="116"/>
      <c r="BK121" s="116"/>
      <c r="BL121" s="116"/>
      <c r="BM121" s="116"/>
      <c r="BN121" s="116"/>
      <c r="BO121" s="116"/>
      <c r="BP121" s="116"/>
      <c r="BQ121" s="116"/>
      <c r="BR121" s="116"/>
      <c r="BS121" s="116"/>
      <c r="BT121" s="116"/>
      <c r="BU121" s="116"/>
      <c r="BV121" s="116"/>
      <c r="BW121" s="116"/>
      <c r="BX121" s="116"/>
      <c r="BY121" s="116"/>
      <c r="BZ121" s="116"/>
      <c r="CA121" s="116"/>
      <c r="CB121" s="116"/>
      <c r="CC121" s="116"/>
      <c r="CD121" s="116"/>
      <c r="CE121" s="116"/>
      <c r="CF121" s="116"/>
      <c r="CG121" s="116"/>
      <c r="CH121" s="116"/>
      <c r="CI121" s="116"/>
      <c r="CJ121" s="116"/>
      <c r="CK121" s="116"/>
      <c r="CL121" s="116"/>
      <c r="CM121" s="116"/>
      <c r="CN121" s="116"/>
      <c r="CO121" s="116"/>
      <c r="CP121" s="116"/>
      <c r="CQ121" s="116"/>
      <c r="CR121" s="116"/>
      <c r="CS121" s="116"/>
      <c r="CT121" s="116"/>
      <c r="CU121" s="116"/>
      <c r="CV121" s="116"/>
      <c r="CW121" s="116"/>
      <c r="CX121" s="116"/>
      <c r="CY121" s="116"/>
      <c r="CZ121" s="116"/>
      <c r="DA121" s="116"/>
      <c r="DB121" s="116"/>
      <c r="DC121" s="116"/>
      <c r="DD121" s="116"/>
      <c r="DE121" s="116"/>
      <c r="DF121" s="116"/>
      <c r="DG121" s="116"/>
      <c r="DH121" s="116"/>
      <c r="DI121" s="116"/>
      <c r="DJ121" s="116"/>
      <c r="DK121" s="116"/>
      <c r="DL121" s="116"/>
      <c r="DM121" s="116"/>
      <c r="DN121" s="116"/>
      <c r="DO121" s="116"/>
      <c r="DP121" s="116"/>
      <c r="DQ121" s="116"/>
      <c r="DR121" s="116"/>
      <c r="DS121" s="116"/>
      <c r="DT121" s="116"/>
      <c r="DU121" s="116"/>
      <c r="DV121" s="116"/>
      <c r="DW121" s="116"/>
      <c r="DX121" s="116"/>
      <c r="DY121" s="116"/>
      <c r="DZ121" s="116"/>
      <c r="EA121" s="116"/>
    </row>
    <row r="122" spans="1:131" s="180" customFormat="1" ht="36" customHeight="1" x14ac:dyDescent="0.3">
      <c r="A122" s="116"/>
      <c r="B122" s="94"/>
      <c r="C122" s="95"/>
      <c r="D122" s="86"/>
      <c r="E122" s="87"/>
      <c r="F122" s="87"/>
      <c r="G122" s="87"/>
      <c r="H122" s="88">
        <f t="shared" si="1"/>
        <v>0</v>
      </c>
      <c r="I122" s="247"/>
      <c r="J122" s="89"/>
      <c r="K122" s="181"/>
      <c r="L122" s="235"/>
      <c r="M122" s="90"/>
      <c r="N122" s="91"/>
      <c r="O122" s="92"/>
      <c r="P122" s="93"/>
      <c r="Q122" s="187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6"/>
      <c r="AH122" s="116"/>
      <c r="AI122" s="116"/>
      <c r="AJ122" s="116"/>
      <c r="AK122" s="116"/>
      <c r="AL122" s="116"/>
      <c r="AM122" s="116"/>
      <c r="AN122" s="116"/>
      <c r="AO122" s="116"/>
      <c r="AP122" s="116"/>
      <c r="AQ122" s="116"/>
      <c r="AR122" s="116"/>
      <c r="AS122" s="116"/>
      <c r="AT122" s="116"/>
      <c r="AU122" s="116"/>
      <c r="AV122" s="116"/>
      <c r="AW122" s="116"/>
      <c r="AX122" s="116"/>
      <c r="AY122" s="116"/>
      <c r="AZ122" s="116"/>
      <c r="BA122" s="116"/>
      <c r="BB122" s="116"/>
      <c r="BC122" s="116"/>
      <c r="BD122" s="116"/>
      <c r="BE122" s="116"/>
      <c r="BF122" s="116"/>
      <c r="BG122" s="116"/>
      <c r="BH122" s="116"/>
      <c r="BI122" s="116"/>
      <c r="BJ122" s="116"/>
      <c r="BK122" s="116"/>
      <c r="BL122" s="116"/>
      <c r="BM122" s="116"/>
      <c r="BN122" s="116"/>
      <c r="BO122" s="116"/>
      <c r="BP122" s="116"/>
      <c r="BQ122" s="116"/>
      <c r="BR122" s="116"/>
      <c r="BS122" s="116"/>
      <c r="BT122" s="116"/>
      <c r="BU122" s="116"/>
      <c r="BV122" s="116"/>
      <c r="BW122" s="116"/>
      <c r="BX122" s="116"/>
      <c r="BY122" s="116"/>
      <c r="BZ122" s="116"/>
      <c r="CA122" s="116"/>
      <c r="CB122" s="116"/>
      <c r="CC122" s="116"/>
      <c r="CD122" s="116"/>
      <c r="CE122" s="116"/>
      <c r="CF122" s="116"/>
      <c r="CG122" s="116"/>
      <c r="CH122" s="116"/>
      <c r="CI122" s="116"/>
      <c r="CJ122" s="116"/>
      <c r="CK122" s="116"/>
      <c r="CL122" s="116"/>
      <c r="CM122" s="116"/>
      <c r="CN122" s="116"/>
      <c r="CO122" s="116"/>
      <c r="CP122" s="116"/>
      <c r="CQ122" s="116"/>
      <c r="CR122" s="116"/>
      <c r="CS122" s="116"/>
      <c r="CT122" s="116"/>
      <c r="CU122" s="116"/>
      <c r="CV122" s="116"/>
      <c r="CW122" s="116"/>
      <c r="CX122" s="116"/>
      <c r="CY122" s="116"/>
      <c r="CZ122" s="116"/>
      <c r="DA122" s="116"/>
      <c r="DB122" s="116"/>
      <c r="DC122" s="116"/>
      <c r="DD122" s="116"/>
      <c r="DE122" s="116"/>
      <c r="DF122" s="116"/>
      <c r="DG122" s="116"/>
      <c r="DH122" s="116"/>
      <c r="DI122" s="116"/>
      <c r="DJ122" s="116"/>
      <c r="DK122" s="116"/>
      <c r="DL122" s="116"/>
      <c r="DM122" s="116"/>
      <c r="DN122" s="116"/>
      <c r="DO122" s="116"/>
      <c r="DP122" s="116"/>
      <c r="DQ122" s="116"/>
      <c r="DR122" s="116"/>
      <c r="DS122" s="116"/>
      <c r="DT122" s="116"/>
      <c r="DU122" s="116"/>
      <c r="DV122" s="116"/>
      <c r="DW122" s="116"/>
      <c r="DX122" s="116"/>
      <c r="DY122" s="116"/>
      <c r="DZ122" s="116"/>
      <c r="EA122" s="116"/>
    </row>
    <row r="123" spans="1:131" s="180" customFormat="1" ht="36" customHeight="1" x14ac:dyDescent="0.3">
      <c r="A123" s="116"/>
      <c r="B123" s="94"/>
      <c r="C123" s="95"/>
      <c r="D123" s="86"/>
      <c r="E123" s="87"/>
      <c r="F123" s="87"/>
      <c r="G123" s="87"/>
      <c r="H123" s="88">
        <f t="shared" si="1"/>
        <v>0</v>
      </c>
      <c r="I123" s="247"/>
      <c r="J123" s="89"/>
      <c r="K123" s="181"/>
      <c r="L123" s="235"/>
      <c r="M123" s="90"/>
      <c r="N123" s="91"/>
      <c r="O123" s="92"/>
      <c r="P123" s="93"/>
      <c r="Q123" s="187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6"/>
      <c r="BC123" s="116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6"/>
      <c r="BR123" s="116"/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6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6"/>
      <c r="CU123" s="116"/>
      <c r="CV123" s="116"/>
      <c r="CW123" s="116"/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6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</row>
    <row r="124" spans="1:131" s="180" customFormat="1" ht="36" customHeight="1" x14ac:dyDescent="0.3">
      <c r="A124" s="116"/>
      <c r="B124" s="94"/>
      <c r="C124" s="95"/>
      <c r="D124" s="86"/>
      <c r="E124" s="87"/>
      <c r="F124" s="87"/>
      <c r="G124" s="87"/>
      <c r="H124" s="88">
        <f t="shared" si="1"/>
        <v>0</v>
      </c>
      <c r="I124" s="247"/>
      <c r="J124" s="89"/>
      <c r="K124" s="181"/>
      <c r="L124" s="235"/>
      <c r="M124" s="90"/>
      <c r="N124" s="91"/>
      <c r="O124" s="92"/>
      <c r="P124" s="93"/>
      <c r="Q124" s="187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16"/>
      <c r="BG124" s="116"/>
      <c r="BH124" s="116"/>
      <c r="BI124" s="116"/>
      <c r="BJ124" s="116"/>
      <c r="BK124" s="116"/>
      <c r="BL124" s="116"/>
      <c r="BM124" s="116"/>
      <c r="BN124" s="116"/>
      <c r="BO124" s="116"/>
      <c r="BP124" s="116"/>
      <c r="BQ124" s="116"/>
      <c r="BR124" s="116"/>
      <c r="BS124" s="116"/>
      <c r="BT124" s="116"/>
      <c r="BU124" s="116"/>
      <c r="BV124" s="116"/>
      <c r="BW124" s="116"/>
      <c r="BX124" s="116"/>
      <c r="BY124" s="116"/>
      <c r="BZ124" s="116"/>
      <c r="CA124" s="116"/>
      <c r="CB124" s="116"/>
      <c r="CC124" s="116"/>
      <c r="CD124" s="116"/>
      <c r="CE124" s="116"/>
      <c r="CF124" s="116"/>
      <c r="CG124" s="116"/>
      <c r="CH124" s="116"/>
      <c r="CI124" s="116"/>
      <c r="CJ124" s="116"/>
      <c r="CK124" s="116"/>
      <c r="CL124" s="116"/>
      <c r="CM124" s="116"/>
      <c r="CN124" s="116"/>
      <c r="CO124" s="116"/>
      <c r="CP124" s="116"/>
      <c r="CQ124" s="116"/>
      <c r="CR124" s="116"/>
      <c r="CS124" s="116"/>
      <c r="CT124" s="116"/>
      <c r="CU124" s="116"/>
      <c r="CV124" s="116"/>
      <c r="CW124" s="116"/>
      <c r="CX124" s="116"/>
      <c r="CY124" s="116"/>
      <c r="CZ124" s="116"/>
      <c r="DA124" s="116"/>
      <c r="DB124" s="116"/>
      <c r="DC124" s="116"/>
      <c r="DD124" s="116"/>
      <c r="DE124" s="116"/>
      <c r="DF124" s="116"/>
      <c r="DG124" s="116"/>
      <c r="DH124" s="116"/>
      <c r="DI124" s="116"/>
      <c r="DJ124" s="116"/>
      <c r="DK124" s="116"/>
      <c r="DL124" s="116"/>
      <c r="DM124" s="116"/>
      <c r="DN124" s="116"/>
      <c r="DO124" s="116"/>
      <c r="DP124" s="116"/>
      <c r="DQ124" s="116"/>
      <c r="DR124" s="116"/>
      <c r="DS124" s="116"/>
      <c r="DT124" s="116"/>
      <c r="DU124" s="116"/>
      <c r="DV124" s="116"/>
      <c r="DW124" s="116"/>
      <c r="DX124" s="116"/>
      <c r="DY124" s="116"/>
      <c r="DZ124" s="116"/>
      <c r="EA124" s="116"/>
    </row>
    <row r="125" spans="1:131" s="180" customFormat="1" ht="36" customHeight="1" x14ac:dyDescent="0.3">
      <c r="A125" s="116"/>
      <c r="B125" s="94"/>
      <c r="C125" s="95"/>
      <c r="D125" s="86"/>
      <c r="E125" s="87"/>
      <c r="F125" s="87"/>
      <c r="G125" s="87"/>
      <c r="H125" s="88">
        <f t="shared" si="1"/>
        <v>0</v>
      </c>
      <c r="I125" s="247"/>
      <c r="J125" s="89"/>
      <c r="K125" s="181"/>
      <c r="L125" s="235"/>
      <c r="M125" s="90"/>
      <c r="N125" s="91"/>
      <c r="O125" s="92"/>
      <c r="P125" s="93"/>
      <c r="Q125" s="187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6"/>
      <c r="AH125" s="116"/>
      <c r="AI125" s="116"/>
      <c r="AJ125" s="116"/>
      <c r="AK125" s="116"/>
      <c r="AL125" s="116"/>
      <c r="AM125" s="116"/>
      <c r="AN125" s="116"/>
      <c r="AO125" s="116"/>
      <c r="AP125" s="116"/>
      <c r="AQ125" s="116"/>
      <c r="AR125" s="116"/>
      <c r="AS125" s="116"/>
      <c r="AT125" s="116"/>
      <c r="AU125" s="116"/>
      <c r="AV125" s="116"/>
      <c r="AW125" s="116"/>
      <c r="AX125" s="116"/>
      <c r="AY125" s="116"/>
      <c r="AZ125" s="116"/>
      <c r="BA125" s="116"/>
      <c r="BB125" s="116"/>
      <c r="BC125" s="116"/>
      <c r="BD125" s="116"/>
      <c r="BE125" s="116"/>
      <c r="BF125" s="116"/>
      <c r="BG125" s="116"/>
      <c r="BH125" s="116"/>
      <c r="BI125" s="116"/>
      <c r="BJ125" s="116"/>
      <c r="BK125" s="116"/>
      <c r="BL125" s="116"/>
      <c r="BM125" s="116"/>
      <c r="BN125" s="116"/>
      <c r="BO125" s="116"/>
      <c r="BP125" s="116"/>
      <c r="BQ125" s="116"/>
      <c r="BR125" s="116"/>
      <c r="BS125" s="116"/>
      <c r="BT125" s="116"/>
      <c r="BU125" s="116"/>
      <c r="BV125" s="116"/>
      <c r="BW125" s="116"/>
      <c r="BX125" s="116"/>
      <c r="BY125" s="116"/>
      <c r="BZ125" s="116"/>
      <c r="CA125" s="116"/>
      <c r="CB125" s="116"/>
      <c r="CC125" s="116"/>
      <c r="CD125" s="116"/>
      <c r="CE125" s="116"/>
      <c r="CF125" s="116"/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16"/>
      <c r="CW125" s="116"/>
      <c r="CX125" s="116"/>
      <c r="CY125" s="116"/>
      <c r="CZ125" s="116"/>
      <c r="DA125" s="116"/>
      <c r="DB125" s="116"/>
      <c r="DC125" s="116"/>
      <c r="DD125" s="116"/>
      <c r="DE125" s="116"/>
      <c r="DF125" s="116"/>
      <c r="DG125" s="116"/>
      <c r="DH125" s="116"/>
      <c r="DI125" s="116"/>
      <c r="DJ125" s="116"/>
      <c r="DK125" s="116"/>
      <c r="DL125" s="116"/>
      <c r="DM125" s="116"/>
      <c r="DN125" s="116"/>
      <c r="DO125" s="116"/>
      <c r="DP125" s="116"/>
      <c r="DQ125" s="116"/>
      <c r="DR125" s="116"/>
      <c r="DS125" s="116"/>
      <c r="DT125" s="116"/>
      <c r="DU125" s="116"/>
      <c r="DV125" s="116"/>
      <c r="DW125" s="116"/>
      <c r="DX125" s="116"/>
      <c r="DY125" s="116"/>
      <c r="DZ125" s="116"/>
      <c r="EA125" s="116"/>
    </row>
    <row r="126" spans="1:131" s="180" customFormat="1" ht="36" customHeight="1" x14ac:dyDescent="0.3">
      <c r="A126" s="116"/>
      <c r="B126" s="94"/>
      <c r="C126" s="95"/>
      <c r="D126" s="86"/>
      <c r="E126" s="87"/>
      <c r="F126" s="87"/>
      <c r="G126" s="87"/>
      <c r="H126" s="88">
        <f t="shared" si="1"/>
        <v>0</v>
      </c>
      <c r="I126" s="247"/>
      <c r="J126" s="89"/>
      <c r="K126" s="181"/>
      <c r="L126" s="235"/>
      <c r="M126" s="90"/>
      <c r="N126" s="91"/>
      <c r="O126" s="92"/>
      <c r="P126" s="93"/>
      <c r="Q126" s="187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116"/>
      <c r="BN126" s="116"/>
      <c r="BO126" s="116"/>
      <c r="BP126" s="116"/>
      <c r="BQ126" s="116"/>
      <c r="BR126" s="116"/>
      <c r="BS126" s="116"/>
      <c r="BT126" s="116"/>
      <c r="BU126" s="116"/>
      <c r="BV126" s="116"/>
      <c r="BW126" s="116"/>
      <c r="BX126" s="116"/>
      <c r="BY126" s="116"/>
      <c r="BZ126" s="116"/>
      <c r="CA126" s="116"/>
      <c r="CB126" s="116"/>
      <c r="CC126" s="116"/>
      <c r="CD126" s="116"/>
      <c r="CE126" s="116"/>
      <c r="CF126" s="116"/>
      <c r="CG126" s="116"/>
      <c r="CH126" s="116"/>
      <c r="CI126" s="116"/>
      <c r="CJ126" s="116"/>
      <c r="CK126" s="116"/>
      <c r="CL126" s="116"/>
      <c r="CM126" s="116"/>
      <c r="CN126" s="116"/>
      <c r="CO126" s="116"/>
      <c r="CP126" s="116"/>
      <c r="CQ126" s="116"/>
      <c r="CR126" s="116"/>
      <c r="CS126" s="116"/>
      <c r="CT126" s="116"/>
      <c r="CU126" s="116"/>
      <c r="CV126" s="116"/>
      <c r="CW126" s="116"/>
      <c r="CX126" s="116"/>
      <c r="CY126" s="116"/>
      <c r="CZ126" s="116"/>
      <c r="DA126" s="116"/>
      <c r="DB126" s="116"/>
      <c r="DC126" s="116"/>
      <c r="DD126" s="116"/>
      <c r="DE126" s="116"/>
      <c r="DF126" s="116"/>
      <c r="DG126" s="116"/>
      <c r="DH126" s="116"/>
      <c r="DI126" s="116"/>
      <c r="DJ126" s="116"/>
      <c r="DK126" s="116"/>
      <c r="DL126" s="116"/>
      <c r="DM126" s="116"/>
      <c r="DN126" s="116"/>
      <c r="DO126" s="116"/>
      <c r="DP126" s="116"/>
      <c r="DQ126" s="116"/>
      <c r="DR126" s="116"/>
      <c r="DS126" s="116"/>
      <c r="DT126" s="116"/>
      <c r="DU126" s="116"/>
      <c r="DV126" s="116"/>
      <c r="DW126" s="116"/>
      <c r="DX126" s="116"/>
      <c r="DY126" s="116"/>
      <c r="DZ126" s="116"/>
      <c r="EA126" s="116"/>
    </row>
    <row r="127" spans="1:131" s="180" customFormat="1" ht="36" customHeight="1" x14ac:dyDescent="0.3">
      <c r="A127" s="116"/>
      <c r="B127" s="94"/>
      <c r="C127" s="95"/>
      <c r="D127" s="86"/>
      <c r="E127" s="87"/>
      <c r="F127" s="87"/>
      <c r="G127" s="87"/>
      <c r="H127" s="88">
        <f t="shared" si="1"/>
        <v>0</v>
      </c>
      <c r="I127" s="247"/>
      <c r="J127" s="89"/>
      <c r="K127" s="181"/>
      <c r="L127" s="235"/>
      <c r="M127" s="90"/>
      <c r="N127" s="91"/>
      <c r="O127" s="92"/>
      <c r="P127" s="93"/>
      <c r="Q127" s="187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6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6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</row>
    <row r="128" spans="1:131" s="180" customFormat="1" ht="36" customHeight="1" x14ac:dyDescent="0.3">
      <c r="A128" s="116"/>
      <c r="B128" s="94"/>
      <c r="C128" s="95"/>
      <c r="D128" s="86"/>
      <c r="E128" s="87"/>
      <c r="F128" s="87"/>
      <c r="G128" s="87"/>
      <c r="H128" s="88">
        <f t="shared" si="1"/>
        <v>0</v>
      </c>
      <c r="I128" s="247"/>
      <c r="J128" s="89"/>
      <c r="K128" s="181"/>
      <c r="L128" s="235"/>
      <c r="M128" s="90"/>
      <c r="N128" s="91"/>
      <c r="O128" s="92"/>
      <c r="P128" s="93"/>
      <c r="Q128" s="187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6"/>
      <c r="AH128" s="116"/>
      <c r="AI128" s="116"/>
      <c r="AJ128" s="116"/>
      <c r="AK128" s="116"/>
      <c r="AL128" s="116"/>
      <c r="AM128" s="116"/>
      <c r="AN128" s="116"/>
      <c r="AO128" s="116"/>
      <c r="AP128" s="116"/>
      <c r="AQ128" s="116"/>
      <c r="AR128" s="116"/>
      <c r="AS128" s="116"/>
      <c r="AT128" s="116"/>
      <c r="AU128" s="116"/>
      <c r="AV128" s="116"/>
      <c r="AW128" s="116"/>
      <c r="AX128" s="116"/>
      <c r="AY128" s="116"/>
      <c r="AZ128" s="116"/>
      <c r="BA128" s="116"/>
      <c r="BB128" s="116"/>
      <c r="BC128" s="116"/>
      <c r="BD128" s="116"/>
      <c r="BE128" s="116"/>
      <c r="BF128" s="116"/>
      <c r="BG128" s="116"/>
      <c r="BH128" s="116"/>
      <c r="BI128" s="116"/>
      <c r="BJ128" s="116"/>
      <c r="BK128" s="116"/>
      <c r="BL128" s="116"/>
      <c r="BM128" s="116"/>
      <c r="BN128" s="116"/>
      <c r="BO128" s="116"/>
      <c r="BP128" s="116"/>
      <c r="BQ128" s="116"/>
      <c r="BR128" s="116"/>
      <c r="BS128" s="116"/>
      <c r="BT128" s="116"/>
      <c r="BU128" s="116"/>
      <c r="BV128" s="116"/>
      <c r="BW128" s="116"/>
      <c r="BX128" s="116"/>
      <c r="BY128" s="116"/>
      <c r="BZ128" s="116"/>
      <c r="CA128" s="116"/>
      <c r="CB128" s="116"/>
      <c r="CC128" s="116"/>
      <c r="CD128" s="116"/>
      <c r="CE128" s="116"/>
      <c r="CF128" s="116"/>
      <c r="CG128" s="116"/>
      <c r="CH128" s="116"/>
      <c r="CI128" s="116"/>
      <c r="CJ128" s="116"/>
      <c r="CK128" s="116"/>
      <c r="CL128" s="116"/>
      <c r="CM128" s="116"/>
      <c r="CN128" s="116"/>
      <c r="CO128" s="116"/>
      <c r="CP128" s="116"/>
      <c r="CQ128" s="116"/>
      <c r="CR128" s="116"/>
      <c r="CS128" s="116"/>
      <c r="CT128" s="116"/>
      <c r="CU128" s="116"/>
      <c r="CV128" s="116"/>
      <c r="CW128" s="116"/>
      <c r="CX128" s="116"/>
      <c r="CY128" s="116"/>
      <c r="CZ128" s="116"/>
      <c r="DA128" s="116"/>
      <c r="DB128" s="116"/>
      <c r="DC128" s="116"/>
      <c r="DD128" s="116"/>
      <c r="DE128" s="116"/>
      <c r="DF128" s="116"/>
      <c r="DG128" s="116"/>
      <c r="DH128" s="116"/>
      <c r="DI128" s="116"/>
      <c r="DJ128" s="116"/>
      <c r="DK128" s="116"/>
      <c r="DL128" s="116"/>
      <c r="DM128" s="116"/>
      <c r="DN128" s="116"/>
      <c r="DO128" s="116"/>
      <c r="DP128" s="116"/>
      <c r="DQ128" s="116"/>
      <c r="DR128" s="116"/>
      <c r="DS128" s="116"/>
      <c r="DT128" s="116"/>
      <c r="DU128" s="116"/>
      <c r="DV128" s="116"/>
      <c r="DW128" s="116"/>
      <c r="DX128" s="116"/>
      <c r="DY128" s="116"/>
      <c r="DZ128" s="116"/>
      <c r="EA128" s="116"/>
    </row>
    <row r="129" spans="1:131" s="180" customFormat="1" ht="36" customHeight="1" x14ac:dyDescent="0.3">
      <c r="A129" s="116"/>
      <c r="B129" s="94"/>
      <c r="C129" s="95"/>
      <c r="D129" s="86"/>
      <c r="E129" s="87"/>
      <c r="F129" s="87"/>
      <c r="G129" s="87"/>
      <c r="H129" s="88">
        <f t="shared" si="1"/>
        <v>0</v>
      </c>
      <c r="I129" s="247"/>
      <c r="J129" s="89"/>
      <c r="K129" s="181"/>
      <c r="L129" s="235"/>
      <c r="M129" s="90"/>
      <c r="N129" s="91"/>
      <c r="O129" s="92"/>
      <c r="P129" s="93"/>
      <c r="Q129" s="187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6"/>
      <c r="AH129" s="116"/>
      <c r="AI129" s="116"/>
      <c r="AJ129" s="116"/>
      <c r="AK129" s="116"/>
      <c r="AL129" s="116"/>
      <c r="AM129" s="116"/>
      <c r="AN129" s="116"/>
      <c r="AO129" s="116"/>
      <c r="AP129" s="116"/>
      <c r="AQ129" s="116"/>
      <c r="AR129" s="116"/>
      <c r="AS129" s="116"/>
      <c r="AT129" s="116"/>
      <c r="AU129" s="116"/>
      <c r="AV129" s="116"/>
      <c r="AW129" s="116"/>
      <c r="AX129" s="116"/>
      <c r="AY129" s="116"/>
      <c r="AZ129" s="116"/>
      <c r="BA129" s="116"/>
      <c r="BB129" s="116"/>
      <c r="BC129" s="116"/>
      <c r="BD129" s="116"/>
      <c r="BE129" s="116"/>
      <c r="BF129" s="116"/>
      <c r="BG129" s="116"/>
      <c r="BH129" s="116"/>
      <c r="BI129" s="116"/>
      <c r="BJ129" s="116"/>
      <c r="BK129" s="116"/>
      <c r="BL129" s="116"/>
      <c r="BM129" s="116"/>
      <c r="BN129" s="116"/>
      <c r="BO129" s="116"/>
      <c r="BP129" s="116"/>
      <c r="BQ129" s="116"/>
      <c r="BR129" s="116"/>
      <c r="BS129" s="116"/>
      <c r="BT129" s="116"/>
      <c r="BU129" s="116"/>
      <c r="BV129" s="116"/>
      <c r="BW129" s="116"/>
      <c r="BX129" s="116"/>
      <c r="BY129" s="116"/>
      <c r="BZ129" s="116"/>
      <c r="CA129" s="116"/>
      <c r="CB129" s="116"/>
      <c r="CC129" s="116"/>
      <c r="CD129" s="116"/>
      <c r="CE129" s="116"/>
      <c r="CF129" s="116"/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116"/>
      <c r="CU129" s="116"/>
      <c r="CV129" s="116"/>
      <c r="CW129" s="116"/>
      <c r="CX129" s="116"/>
      <c r="CY129" s="116"/>
      <c r="CZ129" s="116"/>
      <c r="DA129" s="116"/>
      <c r="DB129" s="116"/>
      <c r="DC129" s="116"/>
      <c r="DD129" s="116"/>
      <c r="DE129" s="116"/>
      <c r="DF129" s="116"/>
      <c r="DG129" s="116"/>
      <c r="DH129" s="116"/>
      <c r="DI129" s="116"/>
      <c r="DJ129" s="116"/>
      <c r="DK129" s="116"/>
      <c r="DL129" s="116"/>
      <c r="DM129" s="116"/>
      <c r="DN129" s="116"/>
      <c r="DO129" s="116"/>
      <c r="DP129" s="116"/>
      <c r="DQ129" s="116"/>
      <c r="DR129" s="116"/>
      <c r="DS129" s="116"/>
      <c r="DT129" s="116"/>
      <c r="DU129" s="116"/>
      <c r="DV129" s="116"/>
      <c r="DW129" s="116"/>
      <c r="DX129" s="116"/>
      <c r="DY129" s="116"/>
      <c r="DZ129" s="116"/>
      <c r="EA129" s="116"/>
    </row>
    <row r="130" spans="1:131" s="180" customFormat="1" ht="36" customHeight="1" x14ac:dyDescent="0.3">
      <c r="A130" s="116"/>
      <c r="B130" s="94"/>
      <c r="C130" s="95"/>
      <c r="D130" s="86"/>
      <c r="E130" s="87"/>
      <c r="F130" s="87"/>
      <c r="G130" s="87"/>
      <c r="H130" s="88">
        <f t="shared" si="1"/>
        <v>0</v>
      </c>
      <c r="I130" s="247"/>
      <c r="J130" s="89"/>
      <c r="K130" s="181"/>
      <c r="L130" s="235"/>
      <c r="M130" s="90"/>
      <c r="N130" s="91"/>
      <c r="O130" s="92"/>
      <c r="P130" s="93"/>
      <c r="Q130" s="187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  <c r="AK130" s="116"/>
      <c r="AL130" s="116"/>
      <c r="AM130" s="116"/>
      <c r="AN130" s="116"/>
      <c r="AO130" s="116"/>
      <c r="AP130" s="116"/>
      <c r="AQ130" s="116"/>
      <c r="AR130" s="116"/>
      <c r="AS130" s="116"/>
      <c r="AT130" s="116"/>
      <c r="AU130" s="116"/>
      <c r="AV130" s="116"/>
      <c r="AW130" s="116"/>
      <c r="AX130" s="116"/>
      <c r="AY130" s="116"/>
      <c r="AZ130" s="116"/>
      <c r="BA130" s="116"/>
      <c r="BB130" s="116"/>
      <c r="BC130" s="116"/>
      <c r="BD130" s="116"/>
      <c r="BE130" s="116"/>
      <c r="BF130" s="116"/>
      <c r="BG130" s="116"/>
      <c r="BH130" s="116"/>
      <c r="BI130" s="116"/>
      <c r="BJ130" s="116"/>
      <c r="BK130" s="116"/>
      <c r="BL130" s="116"/>
      <c r="BM130" s="116"/>
      <c r="BN130" s="116"/>
      <c r="BO130" s="116"/>
      <c r="BP130" s="116"/>
      <c r="BQ130" s="116"/>
      <c r="BR130" s="116"/>
      <c r="BS130" s="116"/>
      <c r="BT130" s="116"/>
      <c r="BU130" s="116"/>
      <c r="BV130" s="116"/>
      <c r="BW130" s="116"/>
      <c r="BX130" s="116"/>
      <c r="BY130" s="116"/>
      <c r="BZ130" s="116"/>
      <c r="CA130" s="116"/>
      <c r="CB130" s="116"/>
      <c r="CC130" s="116"/>
      <c r="CD130" s="116"/>
      <c r="CE130" s="116"/>
      <c r="CF130" s="116"/>
      <c r="CG130" s="116"/>
      <c r="CH130" s="116"/>
      <c r="CI130" s="116"/>
      <c r="CJ130" s="116"/>
      <c r="CK130" s="116"/>
      <c r="CL130" s="116"/>
      <c r="CM130" s="116"/>
      <c r="CN130" s="116"/>
      <c r="CO130" s="116"/>
      <c r="CP130" s="116"/>
      <c r="CQ130" s="116"/>
      <c r="CR130" s="116"/>
      <c r="CS130" s="116"/>
      <c r="CT130" s="116"/>
      <c r="CU130" s="116"/>
      <c r="CV130" s="116"/>
      <c r="CW130" s="116"/>
      <c r="CX130" s="116"/>
      <c r="CY130" s="116"/>
      <c r="CZ130" s="116"/>
      <c r="DA130" s="116"/>
      <c r="DB130" s="116"/>
      <c r="DC130" s="116"/>
      <c r="DD130" s="116"/>
      <c r="DE130" s="116"/>
      <c r="DF130" s="116"/>
      <c r="DG130" s="116"/>
      <c r="DH130" s="116"/>
      <c r="DI130" s="116"/>
      <c r="DJ130" s="116"/>
      <c r="DK130" s="116"/>
      <c r="DL130" s="116"/>
      <c r="DM130" s="116"/>
      <c r="DN130" s="116"/>
      <c r="DO130" s="116"/>
      <c r="DP130" s="116"/>
      <c r="DQ130" s="116"/>
      <c r="DR130" s="116"/>
      <c r="DS130" s="116"/>
      <c r="DT130" s="116"/>
      <c r="DU130" s="116"/>
      <c r="DV130" s="116"/>
      <c r="DW130" s="116"/>
      <c r="DX130" s="116"/>
      <c r="DY130" s="116"/>
      <c r="DZ130" s="116"/>
      <c r="EA130" s="116"/>
    </row>
    <row r="131" spans="1:131" s="180" customFormat="1" ht="36" customHeight="1" x14ac:dyDescent="0.3">
      <c r="A131" s="116"/>
      <c r="B131" s="94"/>
      <c r="C131" s="95"/>
      <c r="D131" s="86"/>
      <c r="E131" s="87"/>
      <c r="F131" s="87"/>
      <c r="G131" s="87"/>
      <c r="H131" s="88">
        <f t="shared" si="1"/>
        <v>0</v>
      </c>
      <c r="I131" s="247"/>
      <c r="J131" s="89"/>
      <c r="K131" s="181"/>
      <c r="L131" s="235"/>
      <c r="M131" s="90"/>
      <c r="N131" s="91"/>
      <c r="O131" s="92"/>
      <c r="P131" s="93"/>
      <c r="Q131" s="187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6"/>
      <c r="CU131" s="116"/>
      <c r="CV131" s="116"/>
      <c r="CW131" s="116"/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16"/>
      <c r="DI131" s="116"/>
      <c r="DJ131" s="116"/>
      <c r="DK131" s="116"/>
      <c r="DL131" s="116"/>
      <c r="DM131" s="116"/>
      <c r="DN131" s="116"/>
      <c r="DO131" s="116"/>
      <c r="DP131" s="116"/>
      <c r="DQ131" s="116"/>
      <c r="DR131" s="116"/>
      <c r="DS131" s="116"/>
      <c r="DT131" s="116"/>
      <c r="DU131" s="116"/>
      <c r="DV131" s="116"/>
      <c r="DW131" s="116"/>
      <c r="DX131" s="116"/>
      <c r="DY131" s="116"/>
      <c r="DZ131" s="116"/>
      <c r="EA131" s="116"/>
    </row>
    <row r="132" spans="1:131" s="180" customFormat="1" ht="36" customHeight="1" x14ac:dyDescent="0.3">
      <c r="A132" s="116"/>
      <c r="B132" s="94"/>
      <c r="C132" s="95"/>
      <c r="D132" s="86"/>
      <c r="E132" s="87"/>
      <c r="F132" s="87"/>
      <c r="G132" s="87"/>
      <c r="H132" s="88">
        <f t="shared" si="1"/>
        <v>0</v>
      </c>
      <c r="I132" s="247"/>
      <c r="J132" s="89"/>
      <c r="K132" s="181"/>
      <c r="L132" s="235"/>
      <c r="M132" s="90"/>
      <c r="N132" s="91"/>
      <c r="O132" s="92"/>
      <c r="P132" s="93"/>
      <c r="Q132" s="187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</row>
    <row r="133" spans="1:131" s="180" customFormat="1" ht="36" customHeight="1" x14ac:dyDescent="0.3">
      <c r="A133" s="116"/>
      <c r="B133" s="94"/>
      <c r="C133" s="95"/>
      <c r="D133" s="86"/>
      <c r="E133" s="87"/>
      <c r="F133" s="87"/>
      <c r="G133" s="87"/>
      <c r="H133" s="88">
        <f t="shared" si="1"/>
        <v>0</v>
      </c>
      <c r="I133" s="247"/>
      <c r="J133" s="89"/>
      <c r="K133" s="181"/>
      <c r="L133" s="235"/>
      <c r="M133" s="90"/>
      <c r="N133" s="91"/>
      <c r="O133" s="92"/>
      <c r="P133" s="93"/>
      <c r="Q133" s="187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6"/>
      <c r="AH133" s="116"/>
      <c r="AI133" s="116"/>
      <c r="AJ133" s="116"/>
      <c r="AK133" s="116"/>
      <c r="AL133" s="116"/>
      <c r="AM133" s="116"/>
      <c r="AN133" s="116"/>
      <c r="AO133" s="116"/>
      <c r="AP133" s="116"/>
      <c r="AQ133" s="116"/>
      <c r="AR133" s="116"/>
      <c r="AS133" s="116"/>
      <c r="AT133" s="116"/>
      <c r="AU133" s="116"/>
      <c r="AV133" s="116"/>
      <c r="AW133" s="116"/>
      <c r="AX133" s="116"/>
      <c r="AY133" s="116"/>
      <c r="AZ133" s="116"/>
      <c r="BA133" s="116"/>
      <c r="BB133" s="116"/>
      <c r="BC133" s="116"/>
      <c r="BD133" s="116"/>
      <c r="BE133" s="116"/>
      <c r="BF133" s="116"/>
      <c r="BG133" s="116"/>
      <c r="BH133" s="116"/>
      <c r="BI133" s="116"/>
      <c r="BJ133" s="116"/>
      <c r="BK133" s="116"/>
      <c r="BL133" s="116"/>
      <c r="BM133" s="116"/>
      <c r="BN133" s="116"/>
      <c r="BO133" s="116"/>
      <c r="BP133" s="116"/>
      <c r="BQ133" s="116"/>
      <c r="BR133" s="116"/>
      <c r="BS133" s="116"/>
      <c r="BT133" s="116"/>
      <c r="BU133" s="116"/>
      <c r="BV133" s="116"/>
      <c r="BW133" s="116"/>
      <c r="BX133" s="116"/>
      <c r="BY133" s="116"/>
      <c r="BZ133" s="116"/>
      <c r="CA133" s="116"/>
      <c r="CB133" s="116"/>
      <c r="CC133" s="116"/>
      <c r="CD133" s="116"/>
      <c r="CE133" s="116"/>
      <c r="CF133" s="116"/>
      <c r="CG133" s="116"/>
      <c r="CH133" s="116"/>
      <c r="CI133" s="116"/>
      <c r="CJ133" s="116"/>
      <c r="CK133" s="116"/>
      <c r="CL133" s="116"/>
      <c r="CM133" s="116"/>
      <c r="CN133" s="116"/>
      <c r="CO133" s="116"/>
      <c r="CP133" s="116"/>
      <c r="CQ133" s="116"/>
      <c r="CR133" s="116"/>
      <c r="CS133" s="116"/>
      <c r="CT133" s="116"/>
      <c r="CU133" s="116"/>
      <c r="CV133" s="116"/>
      <c r="CW133" s="116"/>
      <c r="CX133" s="116"/>
      <c r="CY133" s="116"/>
      <c r="CZ133" s="116"/>
      <c r="DA133" s="116"/>
      <c r="DB133" s="116"/>
      <c r="DC133" s="116"/>
      <c r="DD133" s="116"/>
      <c r="DE133" s="116"/>
      <c r="DF133" s="116"/>
      <c r="DG133" s="116"/>
      <c r="DH133" s="116"/>
      <c r="DI133" s="116"/>
      <c r="DJ133" s="116"/>
      <c r="DK133" s="116"/>
      <c r="DL133" s="116"/>
      <c r="DM133" s="116"/>
      <c r="DN133" s="116"/>
      <c r="DO133" s="116"/>
      <c r="DP133" s="116"/>
      <c r="DQ133" s="116"/>
      <c r="DR133" s="116"/>
      <c r="DS133" s="116"/>
      <c r="DT133" s="116"/>
      <c r="DU133" s="116"/>
      <c r="DV133" s="116"/>
      <c r="DW133" s="116"/>
      <c r="DX133" s="116"/>
      <c r="DY133" s="116"/>
      <c r="DZ133" s="116"/>
      <c r="EA133" s="116"/>
    </row>
    <row r="134" spans="1:131" s="180" customFormat="1" ht="36" customHeight="1" x14ac:dyDescent="0.3">
      <c r="A134" s="116"/>
      <c r="B134" s="94"/>
      <c r="C134" s="95"/>
      <c r="D134" s="86"/>
      <c r="E134" s="87"/>
      <c r="F134" s="87"/>
      <c r="G134" s="87"/>
      <c r="H134" s="88">
        <f t="shared" si="1"/>
        <v>0</v>
      </c>
      <c r="I134" s="247"/>
      <c r="J134" s="89"/>
      <c r="K134" s="181"/>
      <c r="L134" s="235"/>
      <c r="M134" s="90"/>
      <c r="N134" s="91"/>
      <c r="O134" s="92"/>
      <c r="P134" s="93"/>
      <c r="Q134" s="187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6"/>
      <c r="BN134" s="116"/>
      <c r="BO134" s="116"/>
      <c r="BP134" s="116"/>
      <c r="BQ134" s="116"/>
      <c r="BR134" s="116"/>
      <c r="BS134" s="116"/>
      <c r="BT134" s="116"/>
      <c r="BU134" s="116"/>
      <c r="BV134" s="116"/>
      <c r="BW134" s="116"/>
      <c r="BX134" s="116"/>
      <c r="BY134" s="116"/>
      <c r="BZ134" s="116"/>
      <c r="CA134" s="116"/>
      <c r="CB134" s="116"/>
      <c r="CC134" s="116"/>
      <c r="CD134" s="116"/>
      <c r="CE134" s="116"/>
      <c r="CF134" s="116"/>
      <c r="CG134" s="116"/>
      <c r="CH134" s="116"/>
      <c r="CI134" s="116"/>
      <c r="CJ134" s="116"/>
      <c r="CK134" s="116"/>
      <c r="CL134" s="116"/>
      <c r="CM134" s="116"/>
      <c r="CN134" s="116"/>
      <c r="CO134" s="116"/>
      <c r="CP134" s="116"/>
      <c r="CQ134" s="116"/>
      <c r="CR134" s="116"/>
      <c r="CS134" s="116"/>
      <c r="CT134" s="116"/>
      <c r="CU134" s="116"/>
      <c r="CV134" s="116"/>
      <c r="CW134" s="116"/>
      <c r="CX134" s="116"/>
      <c r="CY134" s="116"/>
      <c r="CZ134" s="116"/>
      <c r="DA134" s="116"/>
      <c r="DB134" s="116"/>
      <c r="DC134" s="116"/>
      <c r="DD134" s="116"/>
      <c r="DE134" s="116"/>
      <c r="DF134" s="116"/>
      <c r="DG134" s="116"/>
      <c r="DH134" s="116"/>
      <c r="DI134" s="116"/>
      <c r="DJ134" s="116"/>
      <c r="DK134" s="116"/>
      <c r="DL134" s="116"/>
      <c r="DM134" s="116"/>
      <c r="DN134" s="116"/>
      <c r="DO134" s="116"/>
      <c r="DP134" s="116"/>
      <c r="DQ134" s="116"/>
      <c r="DR134" s="116"/>
      <c r="DS134" s="116"/>
      <c r="DT134" s="116"/>
      <c r="DU134" s="116"/>
      <c r="DV134" s="116"/>
      <c r="DW134" s="116"/>
      <c r="DX134" s="116"/>
      <c r="DY134" s="116"/>
      <c r="DZ134" s="116"/>
      <c r="EA134" s="116"/>
    </row>
    <row r="135" spans="1:131" s="180" customFormat="1" ht="36" customHeight="1" x14ac:dyDescent="0.3">
      <c r="A135" s="116"/>
      <c r="B135" s="94"/>
      <c r="C135" s="95"/>
      <c r="D135" s="86"/>
      <c r="E135" s="87"/>
      <c r="F135" s="87"/>
      <c r="G135" s="87"/>
      <c r="H135" s="88">
        <f t="shared" si="1"/>
        <v>0</v>
      </c>
      <c r="I135" s="247"/>
      <c r="J135" s="89"/>
      <c r="K135" s="181"/>
      <c r="L135" s="235"/>
      <c r="M135" s="90"/>
      <c r="N135" s="91"/>
      <c r="O135" s="92"/>
      <c r="P135" s="93"/>
      <c r="Q135" s="187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6"/>
      <c r="CU135" s="116"/>
      <c r="CV135" s="116"/>
      <c r="CW135" s="116"/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16"/>
      <c r="DI135" s="116"/>
      <c r="DJ135" s="116"/>
      <c r="DK135" s="116"/>
      <c r="DL135" s="116"/>
      <c r="DM135" s="116"/>
      <c r="DN135" s="116"/>
      <c r="DO135" s="116"/>
      <c r="DP135" s="116"/>
      <c r="DQ135" s="116"/>
      <c r="DR135" s="116"/>
      <c r="DS135" s="116"/>
      <c r="DT135" s="116"/>
      <c r="DU135" s="116"/>
      <c r="DV135" s="116"/>
      <c r="DW135" s="116"/>
      <c r="DX135" s="116"/>
      <c r="DY135" s="116"/>
      <c r="DZ135" s="116"/>
      <c r="EA135" s="116"/>
    </row>
    <row r="136" spans="1:131" s="180" customFormat="1" ht="36" customHeight="1" x14ac:dyDescent="0.3">
      <c r="A136" s="116"/>
      <c r="B136" s="94"/>
      <c r="C136" s="95"/>
      <c r="D136" s="86"/>
      <c r="E136" s="87"/>
      <c r="F136" s="87"/>
      <c r="G136" s="87"/>
      <c r="H136" s="88">
        <f t="shared" si="1"/>
        <v>0</v>
      </c>
      <c r="I136" s="247"/>
      <c r="J136" s="89"/>
      <c r="K136" s="181"/>
      <c r="L136" s="235"/>
      <c r="M136" s="90"/>
      <c r="N136" s="91"/>
      <c r="O136" s="92"/>
      <c r="P136" s="93"/>
      <c r="Q136" s="187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6"/>
      <c r="BC136" s="116"/>
      <c r="BD136" s="116"/>
      <c r="BE136" s="116"/>
      <c r="BF136" s="116"/>
      <c r="BG136" s="116"/>
      <c r="BH136" s="116"/>
      <c r="BI136" s="116"/>
      <c r="BJ136" s="116"/>
      <c r="BK136" s="116"/>
      <c r="BL136" s="116"/>
      <c r="BM136" s="116"/>
      <c r="BN136" s="116"/>
      <c r="BO136" s="116"/>
      <c r="BP136" s="116"/>
      <c r="BQ136" s="116"/>
      <c r="BR136" s="116"/>
      <c r="BS136" s="116"/>
      <c r="BT136" s="116"/>
      <c r="BU136" s="116"/>
      <c r="BV136" s="116"/>
      <c r="BW136" s="116"/>
      <c r="BX136" s="116"/>
      <c r="BY136" s="116"/>
      <c r="BZ136" s="116"/>
      <c r="CA136" s="116"/>
      <c r="CB136" s="116"/>
      <c r="CC136" s="116"/>
      <c r="CD136" s="116"/>
      <c r="CE136" s="116"/>
      <c r="CF136" s="116"/>
      <c r="CG136" s="116"/>
      <c r="CH136" s="116"/>
      <c r="CI136" s="116"/>
      <c r="CJ136" s="116"/>
      <c r="CK136" s="116"/>
      <c r="CL136" s="116"/>
      <c r="CM136" s="116"/>
      <c r="CN136" s="116"/>
      <c r="CO136" s="116"/>
      <c r="CP136" s="116"/>
      <c r="CQ136" s="116"/>
      <c r="CR136" s="116"/>
      <c r="CS136" s="116"/>
      <c r="CT136" s="116"/>
      <c r="CU136" s="116"/>
      <c r="CV136" s="116"/>
      <c r="CW136" s="116"/>
      <c r="CX136" s="116"/>
      <c r="CY136" s="116"/>
      <c r="CZ136" s="116"/>
      <c r="DA136" s="116"/>
      <c r="DB136" s="116"/>
      <c r="DC136" s="116"/>
      <c r="DD136" s="116"/>
      <c r="DE136" s="116"/>
      <c r="DF136" s="116"/>
      <c r="DG136" s="116"/>
      <c r="DH136" s="116"/>
      <c r="DI136" s="116"/>
      <c r="DJ136" s="116"/>
      <c r="DK136" s="116"/>
      <c r="DL136" s="116"/>
      <c r="DM136" s="116"/>
      <c r="DN136" s="116"/>
      <c r="DO136" s="116"/>
      <c r="DP136" s="116"/>
      <c r="DQ136" s="116"/>
      <c r="DR136" s="116"/>
      <c r="DS136" s="116"/>
      <c r="DT136" s="116"/>
      <c r="DU136" s="116"/>
      <c r="DV136" s="116"/>
      <c r="DW136" s="116"/>
      <c r="DX136" s="116"/>
      <c r="DY136" s="116"/>
      <c r="DZ136" s="116"/>
      <c r="EA136" s="116"/>
    </row>
    <row r="137" spans="1:131" s="180" customFormat="1" ht="36" customHeight="1" x14ac:dyDescent="0.3">
      <c r="A137" s="116"/>
      <c r="B137" s="94"/>
      <c r="C137" s="95"/>
      <c r="D137" s="86"/>
      <c r="E137" s="87"/>
      <c r="F137" s="87"/>
      <c r="G137" s="87"/>
      <c r="H137" s="88">
        <f t="shared" si="1"/>
        <v>0</v>
      </c>
      <c r="I137" s="247"/>
      <c r="J137" s="89"/>
      <c r="K137" s="181"/>
      <c r="L137" s="235"/>
      <c r="M137" s="90"/>
      <c r="N137" s="91"/>
      <c r="O137" s="92"/>
      <c r="P137" s="93"/>
      <c r="Q137" s="187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6"/>
      <c r="AT137" s="116"/>
      <c r="AU137" s="116"/>
      <c r="AV137" s="116"/>
      <c r="AW137" s="116"/>
      <c r="AX137" s="116"/>
      <c r="AY137" s="116"/>
      <c r="AZ137" s="116"/>
      <c r="BA137" s="116"/>
      <c r="BB137" s="116"/>
      <c r="BC137" s="116"/>
      <c r="BD137" s="116"/>
      <c r="BE137" s="116"/>
      <c r="BF137" s="116"/>
      <c r="BG137" s="116"/>
      <c r="BH137" s="116"/>
      <c r="BI137" s="116"/>
      <c r="BJ137" s="116"/>
      <c r="BK137" s="116"/>
      <c r="BL137" s="116"/>
      <c r="BM137" s="116"/>
      <c r="BN137" s="116"/>
      <c r="BO137" s="116"/>
      <c r="BP137" s="116"/>
      <c r="BQ137" s="116"/>
      <c r="BR137" s="116"/>
      <c r="BS137" s="116"/>
      <c r="BT137" s="116"/>
      <c r="BU137" s="116"/>
      <c r="BV137" s="116"/>
      <c r="BW137" s="116"/>
      <c r="BX137" s="116"/>
      <c r="BY137" s="116"/>
      <c r="BZ137" s="116"/>
      <c r="CA137" s="116"/>
      <c r="CB137" s="116"/>
      <c r="CC137" s="116"/>
      <c r="CD137" s="116"/>
      <c r="CE137" s="116"/>
      <c r="CF137" s="116"/>
      <c r="CG137" s="116"/>
      <c r="CH137" s="116"/>
      <c r="CI137" s="116"/>
      <c r="CJ137" s="116"/>
      <c r="CK137" s="116"/>
      <c r="CL137" s="116"/>
      <c r="CM137" s="116"/>
      <c r="CN137" s="116"/>
      <c r="CO137" s="116"/>
      <c r="CP137" s="116"/>
      <c r="CQ137" s="116"/>
      <c r="CR137" s="116"/>
      <c r="CS137" s="116"/>
      <c r="CT137" s="116"/>
      <c r="CU137" s="116"/>
      <c r="CV137" s="116"/>
      <c r="CW137" s="116"/>
      <c r="CX137" s="116"/>
      <c r="CY137" s="116"/>
      <c r="CZ137" s="116"/>
      <c r="DA137" s="116"/>
      <c r="DB137" s="116"/>
      <c r="DC137" s="116"/>
      <c r="DD137" s="116"/>
      <c r="DE137" s="116"/>
      <c r="DF137" s="116"/>
      <c r="DG137" s="116"/>
      <c r="DH137" s="116"/>
      <c r="DI137" s="116"/>
      <c r="DJ137" s="116"/>
      <c r="DK137" s="116"/>
      <c r="DL137" s="116"/>
      <c r="DM137" s="116"/>
      <c r="DN137" s="116"/>
      <c r="DO137" s="116"/>
      <c r="DP137" s="116"/>
      <c r="DQ137" s="116"/>
      <c r="DR137" s="116"/>
      <c r="DS137" s="116"/>
      <c r="DT137" s="116"/>
      <c r="DU137" s="116"/>
      <c r="DV137" s="116"/>
      <c r="DW137" s="116"/>
      <c r="DX137" s="116"/>
      <c r="DY137" s="116"/>
      <c r="DZ137" s="116"/>
      <c r="EA137" s="116"/>
    </row>
    <row r="138" spans="1:131" s="180" customFormat="1" ht="36" customHeight="1" x14ac:dyDescent="0.3">
      <c r="A138" s="116"/>
      <c r="B138" s="94"/>
      <c r="C138" s="95"/>
      <c r="D138" s="86"/>
      <c r="E138" s="87"/>
      <c r="F138" s="87"/>
      <c r="G138" s="87"/>
      <c r="H138" s="88">
        <f t="shared" si="1"/>
        <v>0</v>
      </c>
      <c r="I138" s="247"/>
      <c r="J138" s="89"/>
      <c r="K138" s="181"/>
      <c r="L138" s="235"/>
      <c r="M138" s="90"/>
      <c r="N138" s="91"/>
      <c r="O138" s="92"/>
      <c r="P138" s="93"/>
      <c r="Q138" s="187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116"/>
      <c r="AT138" s="116"/>
      <c r="AU138" s="116"/>
      <c r="AV138" s="116"/>
      <c r="AW138" s="116"/>
      <c r="AX138" s="116"/>
      <c r="AY138" s="116"/>
      <c r="AZ138" s="116"/>
      <c r="BA138" s="116"/>
      <c r="BB138" s="116"/>
      <c r="BC138" s="116"/>
      <c r="BD138" s="116"/>
      <c r="BE138" s="116"/>
      <c r="BF138" s="116"/>
      <c r="BG138" s="116"/>
      <c r="BH138" s="116"/>
      <c r="BI138" s="116"/>
      <c r="BJ138" s="116"/>
      <c r="BK138" s="116"/>
      <c r="BL138" s="116"/>
      <c r="BM138" s="116"/>
      <c r="BN138" s="116"/>
      <c r="BO138" s="116"/>
      <c r="BP138" s="116"/>
      <c r="BQ138" s="116"/>
      <c r="BR138" s="116"/>
      <c r="BS138" s="116"/>
      <c r="BT138" s="116"/>
      <c r="BU138" s="116"/>
      <c r="BV138" s="116"/>
      <c r="BW138" s="116"/>
      <c r="BX138" s="116"/>
      <c r="BY138" s="116"/>
      <c r="BZ138" s="116"/>
      <c r="CA138" s="116"/>
      <c r="CB138" s="116"/>
      <c r="CC138" s="116"/>
      <c r="CD138" s="116"/>
      <c r="CE138" s="116"/>
      <c r="CF138" s="116"/>
      <c r="CG138" s="116"/>
      <c r="CH138" s="116"/>
      <c r="CI138" s="116"/>
      <c r="CJ138" s="116"/>
      <c r="CK138" s="116"/>
      <c r="CL138" s="116"/>
      <c r="CM138" s="116"/>
      <c r="CN138" s="116"/>
      <c r="CO138" s="116"/>
      <c r="CP138" s="116"/>
      <c r="CQ138" s="116"/>
      <c r="CR138" s="116"/>
      <c r="CS138" s="116"/>
      <c r="CT138" s="116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6"/>
      <c r="DK138" s="116"/>
      <c r="DL138" s="116"/>
      <c r="DM138" s="116"/>
      <c r="DN138" s="116"/>
      <c r="DO138" s="116"/>
      <c r="DP138" s="116"/>
      <c r="DQ138" s="116"/>
      <c r="DR138" s="116"/>
      <c r="DS138" s="116"/>
      <c r="DT138" s="116"/>
      <c r="DU138" s="116"/>
      <c r="DV138" s="116"/>
      <c r="DW138" s="116"/>
      <c r="DX138" s="116"/>
      <c r="DY138" s="116"/>
      <c r="DZ138" s="116"/>
      <c r="EA138" s="116"/>
    </row>
    <row r="139" spans="1:131" s="180" customFormat="1" ht="36" customHeight="1" x14ac:dyDescent="0.3">
      <c r="A139" s="116"/>
      <c r="B139" s="94"/>
      <c r="C139" s="95"/>
      <c r="D139" s="86"/>
      <c r="E139" s="87"/>
      <c r="F139" s="87"/>
      <c r="G139" s="87"/>
      <c r="H139" s="88">
        <f t="shared" si="1"/>
        <v>0</v>
      </c>
      <c r="I139" s="247"/>
      <c r="J139" s="89"/>
      <c r="K139" s="181"/>
      <c r="L139" s="235"/>
      <c r="M139" s="90"/>
      <c r="N139" s="91"/>
      <c r="O139" s="92"/>
      <c r="P139" s="93"/>
      <c r="Q139" s="187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6"/>
      <c r="AN139" s="116"/>
      <c r="AO139" s="116"/>
      <c r="AP139" s="116"/>
      <c r="AQ139" s="116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  <c r="CC139" s="116"/>
      <c r="CD139" s="116"/>
      <c r="CE139" s="116"/>
      <c r="CF139" s="116"/>
      <c r="CG139" s="116"/>
      <c r="CH139" s="116"/>
      <c r="CI139" s="116"/>
      <c r="CJ139" s="116"/>
      <c r="CK139" s="116"/>
      <c r="CL139" s="116"/>
      <c r="CM139" s="116"/>
      <c r="CN139" s="116"/>
      <c r="CO139" s="116"/>
      <c r="CP139" s="116"/>
      <c r="CQ139" s="116"/>
      <c r="CR139" s="116"/>
      <c r="CS139" s="116"/>
      <c r="CT139" s="116"/>
      <c r="CU139" s="116"/>
      <c r="CV139" s="116"/>
      <c r="CW139" s="116"/>
      <c r="CX139" s="116"/>
      <c r="CY139" s="116"/>
      <c r="CZ139" s="116"/>
      <c r="DA139" s="116"/>
      <c r="DB139" s="116"/>
      <c r="DC139" s="116"/>
      <c r="DD139" s="116"/>
      <c r="DE139" s="116"/>
      <c r="DF139" s="116"/>
      <c r="DG139" s="116"/>
      <c r="DH139" s="116"/>
      <c r="DI139" s="116"/>
      <c r="DJ139" s="116"/>
      <c r="DK139" s="116"/>
      <c r="DL139" s="116"/>
      <c r="DM139" s="116"/>
      <c r="DN139" s="116"/>
      <c r="DO139" s="116"/>
      <c r="DP139" s="116"/>
      <c r="DQ139" s="116"/>
      <c r="DR139" s="116"/>
      <c r="DS139" s="116"/>
      <c r="DT139" s="116"/>
      <c r="DU139" s="116"/>
      <c r="DV139" s="116"/>
      <c r="DW139" s="116"/>
      <c r="DX139" s="116"/>
      <c r="DY139" s="116"/>
      <c r="DZ139" s="116"/>
      <c r="EA139" s="116"/>
    </row>
    <row r="140" spans="1:131" s="180" customFormat="1" ht="36" customHeight="1" x14ac:dyDescent="0.3">
      <c r="A140" s="116"/>
      <c r="B140" s="94"/>
      <c r="C140" s="95"/>
      <c r="D140" s="86"/>
      <c r="E140" s="87"/>
      <c r="F140" s="87"/>
      <c r="G140" s="87"/>
      <c r="H140" s="88">
        <f t="shared" si="1"/>
        <v>0</v>
      </c>
      <c r="I140" s="247"/>
      <c r="J140" s="89"/>
      <c r="K140" s="181"/>
      <c r="L140" s="235"/>
      <c r="M140" s="90"/>
      <c r="N140" s="91"/>
      <c r="O140" s="92"/>
      <c r="P140" s="93"/>
      <c r="Q140" s="187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6"/>
      <c r="AJ140" s="116"/>
      <c r="AK140" s="116"/>
      <c r="AL140" s="116"/>
      <c r="AM140" s="116"/>
      <c r="AN140" s="116"/>
      <c r="AO140" s="116"/>
      <c r="AP140" s="116"/>
      <c r="AQ140" s="116"/>
      <c r="AR140" s="116"/>
      <c r="AS140" s="116"/>
      <c r="AT140" s="116"/>
      <c r="AU140" s="116"/>
      <c r="AV140" s="116"/>
      <c r="AW140" s="116"/>
      <c r="AX140" s="116"/>
      <c r="AY140" s="116"/>
      <c r="AZ140" s="116"/>
      <c r="BA140" s="116"/>
      <c r="BB140" s="116"/>
      <c r="BC140" s="116"/>
      <c r="BD140" s="116"/>
      <c r="BE140" s="116"/>
      <c r="BF140" s="116"/>
      <c r="BG140" s="116"/>
      <c r="BH140" s="116"/>
      <c r="BI140" s="116"/>
      <c r="BJ140" s="116"/>
      <c r="BK140" s="116"/>
      <c r="BL140" s="116"/>
      <c r="BM140" s="116"/>
      <c r="BN140" s="116"/>
      <c r="BO140" s="116"/>
      <c r="BP140" s="116"/>
      <c r="BQ140" s="116"/>
      <c r="BR140" s="116"/>
      <c r="BS140" s="116"/>
      <c r="BT140" s="116"/>
      <c r="BU140" s="116"/>
      <c r="BV140" s="116"/>
      <c r="BW140" s="116"/>
      <c r="BX140" s="116"/>
      <c r="BY140" s="116"/>
      <c r="BZ140" s="116"/>
      <c r="CA140" s="116"/>
      <c r="CB140" s="116"/>
      <c r="CC140" s="116"/>
      <c r="CD140" s="116"/>
      <c r="CE140" s="116"/>
      <c r="CF140" s="116"/>
      <c r="CG140" s="116"/>
      <c r="CH140" s="116"/>
      <c r="CI140" s="116"/>
      <c r="CJ140" s="116"/>
      <c r="CK140" s="116"/>
      <c r="CL140" s="116"/>
      <c r="CM140" s="116"/>
      <c r="CN140" s="116"/>
      <c r="CO140" s="116"/>
      <c r="CP140" s="116"/>
      <c r="CQ140" s="116"/>
      <c r="CR140" s="116"/>
      <c r="CS140" s="116"/>
      <c r="CT140" s="116"/>
      <c r="CU140" s="116"/>
      <c r="CV140" s="116"/>
      <c r="CW140" s="116"/>
      <c r="CX140" s="116"/>
      <c r="CY140" s="116"/>
      <c r="CZ140" s="116"/>
      <c r="DA140" s="116"/>
      <c r="DB140" s="116"/>
      <c r="DC140" s="116"/>
      <c r="DD140" s="116"/>
      <c r="DE140" s="116"/>
      <c r="DF140" s="116"/>
      <c r="DG140" s="116"/>
      <c r="DH140" s="116"/>
      <c r="DI140" s="116"/>
      <c r="DJ140" s="116"/>
      <c r="DK140" s="116"/>
      <c r="DL140" s="116"/>
      <c r="DM140" s="116"/>
      <c r="DN140" s="116"/>
      <c r="DO140" s="116"/>
      <c r="DP140" s="116"/>
      <c r="DQ140" s="116"/>
      <c r="DR140" s="116"/>
      <c r="DS140" s="116"/>
      <c r="DT140" s="116"/>
      <c r="DU140" s="116"/>
      <c r="DV140" s="116"/>
      <c r="DW140" s="116"/>
      <c r="DX140" s="116"/>
      <c r="DY140" s="116"/>
      <c r="DZ140" s="116"/>
      <c r="EA140" s="116"/>
    </row>
    <row r="141" spans="1:131" s="180" customFormat="1" ht="36" customHeight="1" x14ac:dyDescent="0.3">
      <c r="A141" s="116"/>
      <c r="B141" s="94"/>
      <c r="C141" s="95"/>
      <c r="D141" s="86"/>
      <c r="E141" s="87"/>
      <c r="F141" s="87"/>
      <c r="G141" s="87"/>
      <c r="H141" s="88">
        <f t="shared" si="1"/>
        <v>0</v>
      </c>
      <c r="I141" s="247"/>
      <c r="J141" s="89"/>
      <c r="K141" s="181"/>
      <c r="L141" s="235"/>
      <c r="M141" s="90"/>
      <c r="N141" s="91"/>
      <c r="O141" s="92"/>
      <c r="P141" s="93"/>
      <c r="Q141" s="187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/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/>
      <c r="BJ141" s="116"/>
      <c r="BK141" s="116"/>
      <c r="BL141" s="116"/>
      <c r="BM141" s="116"/>
      <c r="BN141" s="116"/>
      <c r="BO141" s="116"/>
      <c r="BP141" s="116"/>
      <c r="BQ141" s="116"/>
      <c r="BR141" s="116"/>
      <c r="BS141" s="116"/>
      <c r="BT141" s="116"/>
      <c r="BU141" s="116"/>
      <c r="BV141" s="116"/>
      <c r="BW141" s="116"/>
      <c r="BX141" s="116"/>
      <c r="BY141" s="116"/>
      <c r="BZ141" s="116"/>
      <c r="CA141" s="116"/>
      <c r="CB141" s="116"/>
      <c r="CC141" s="116"/>
      <c r="CD141" s="116"/>
      <c r="CE141" s="116"/>
      <c r="CF141" s="116"/>
      <c r="CG141" s="116"/>
      <c r="CH141" s="116"/>
      <c r="CI141" s="116"/>
      <c r="CJ141" s="116"/>
      <c r="CK141" s="116"/>
      <c r="CL141" s="116"/>
      <c r="CM141" s="116"/>
      <c r="CN141" s="116"/>
      <c r="CO141" s="116"/>
      <c r="CP141" s="116"/>
      <c r="CQ141" s="116"/>
      <c r="CR141" s="116"/>
      <c r="CS141" s="116"/>
      <c r="CT141" s="116"/>
      <c r="CU141" s="116"/>
      <c r="CV141" s="116"/>
      <c r="CW141" s="116"/>
      <c r="CX141" s="116"/>
      <c r="CY141" s="116"/>
      <c r="CZ141" s="116"/>
      <c r="DA141" s="116"/>
      <c r="DB141" s="116"/>
      <c r="DC141" s="116"/>
      <c r="DD141" s="116"/>
      <c r="DE141" s="116"/>
      <c r="DF141" s="116"/>
      <c r="DG141" s="116"/>
      <c r="DH141" s="116"/>
      <c r="DI141" s="116"/>
      <c r="DJ141" s="116"/>
      <c r="DK141" s="116"/>
      <c r="DL141" s="116"/>
      <c r="DM141" s="116"/>
      <c r="DN141" s="116"/>
      <c r="DO141" s="116"/>
      <c r="DP141" s="116"/>
      <c r="DQ141" s="116"/>
      <c r="DR141" s="116"/>
      <c r="DS141" s="116"/>
      <c r="DT141" s="116"/>
      <c r="DU141" s="116"/>
      <c r="DV141" s="116"/>
      <c r="DW141" s="116"/>
      <c r="DX141" s="116"/>
      <c r="DY141" s="116"/>
      <c r="DZ141" s="116"/>
      <c r="EA141" s="116"/>
    </row>
    <row r="142" spans="1:131" s="180" customFormat="1" ht="36" customHeight="1" x14ac:dyDescent="0.3">
      <c r="A142" s="116"/>
      <c r="B142" s="94"/>
      <c r="C142" s="95"/>
      <c r="D142" s="86"/>
      <c r="E142" s="87"/>
      <c r="F142" s="87"/>
      <c r="G142" s="87"/>
      <c r="H142" s="88">
        <f t="shared" si="1"/>
        <v>0</v>
      </c>
      <c r="I142" s="247"/>
      <c r="J142" s="89"/>
      <c r="K142" s="181"/>
      <c r="L142" s="235"/>
      <c r="M142" s="90"/>
      <c r="N142" s="91"/>
      <c r="O142" s="92"/>
      <c r="P142" s="93"/>
      <c r="Q142" s="187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6"/>
      <c r="AO142" s="116"/>
      <c r="AP142" s="116"/>
      <c r="AQ142" s="116"/>
      <c r="AR142" s="116"/>
      <c r="AS142" s="116"/>
      <c r="AT142" s="116"/>
      <c r="AU142" s="116"/>
      <c r="AV142" s="116"/>
      <c r="AW142" s="116"/>
      <c r="AX142" s="116"/>
      <c r="AY142" s="116"/>
      <c r="AZ142" s="116"/>
      <c r="BA142" s="116"/>
      <c r="BB142" s="116"/>
      <c r="BC142" s="116"/>
      <c r="BD142" s="116"/>
      <c r="BE142" s="116"/>
      <c r="BF142" s="116"/>
      <c r="BG142" s="116"/>
      <c r="BH142" s="116"/>
      <c r="BI142" s="116"/>
      <c r="BJ142" s="116"/>
      <c r="BK142" s="116"/>
      <c r="BL142" s="116"/>
      <c r="BM142" s="116"/>
      <c r="BN142" s="116"/>
      <c r="BO142" s="116"/>
      <c r="BP142" s="116"/>
      <c r="BQ142" s="116"/>
      <c r="BR142" s="116"/>
      <c r="BS142" s="116"/>
      <c r="BT142" s="116"/>
      <c r="BU142" s="116"/>
      <c r="BV142" s="116"/>
      <c r="BW142" s="116"/>
      <c r="BX142" s="116"/>
      <c r="BY142" s="116"/>
      <c r="BZ142" s="116"/>
      <c r="CA142" s="116"/>
      <c r="CB142" s="116"/>
      <c r="CC142" s="116"/>
      <c r="CD142" s="116"/>
      <c r="CE142" s="116"/>
      <c r="CF142" s="116"/>
      <c r="CG142" s="116"/>
      <c r="CH142" s="116"/>
      <c r="CI142" s="116"/>
      <c r="CJ142" s="116"/>
      <c r="CK142" s="116"/>
      <c r="CL142" s="116"/>
      <c r="CM142" s="116"/>
      <c r="CN142" s="116"/>
      <c r="CO142" s="116"/>
      <c r="CP142" s="116"/>
      <c r="CQ142" s="116"/>
      <c r="CR142" s="116"/>
      <c r="CS142" s="116"/>
      <c r="CT142" s="116"/>
      <c r="CU142" s="116"/>
      <c r="CV142" s="116"/>
      <c r="CW142" s="116"/>
      <c r="CX142" s="116"/>
      <c r="CY142" s="116"/>
      <c r="CZ142" s="116"/>
      <c r="DA142" s="116"/>
      <c r="DB142" s="116"/>
      <c r="DC142" s="116"/>
      <c r="DD142" s="116"/>
      <c r="DE142" s="116"/>
      <c r="DF142" s="116"/>
      <c r="DG142" s="116"/>
      <c r="DH142" s="116"/>
      <c r="DI142" s="116"/>
      <c r="DJ142" s="116"/>
      <c r="DK142" s="116"/>
      <c r="DL142" s="116"/>
      <c r="DM142" s="116"/>
      <c r="DN142" s="116"/>
      <c r="DO142" s="116"/>
      <c r="DP142" s="116"/>
      <c r="DQ142" s="116"/>
      <c r="DR142" s="116"/>
      <c r="DS142" s="116"/>
      <c r="DT142" s="116"/>
      <c r="DU142" s="116"/>
      <c r="DV142" s="116"/>
      <c r="DW142" s="116"/>
      <c r="DX142" s="116"/>
      <c r="DY142" s="116"/>
      <c r="DZ142" s="116"/>
      <c r="EA142" s="116"/>
    </row>
    <row r="143" spans="1:131" s="180" customFormat="1" ht="36" customHeight="1" x14ac:dyDescent="0.3">
      <c r="A143" s="116"/>
      <c r="B143" s="94"/>
      <c r="C143" s="95"/>
      <c r="D143" s="86"/>
      <c r="E143" s="87"/>
      <c r="F143" s="87"/>
      <c r="G143" s="87"/>
      <c r="H143" s="88">
        <f t="shared" si="1"/>
        <v>0</v>
      </c>
      <c r="I143" s="247"/>
      <c r="J143" s="89"/>
      <c r="K143" s="181"/>
      <c r="L143" s="235"/>
      <c r="M143" s="90"/>
      <c r="N143" s="91"/>
      <c r="O143" s="92"/>
      <c r="P143" s="93"/>
      <c r="Q143" s="187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116"/>
      <c r="AP143" s="116"/>
      <c r="AQ143" s="116"/>
      <c r="AR143" s="116"/>
      <c r="AS143" s="116"/>
      <c r="AT143" s="116"/>
      <c r="AU143" s="116"/>
      <c r="AV143" s="116"/>
      <c r="AW143" s="116"/>
      <c r="AX143" s="116"/>
      <c r="AY143" s="116"/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/>
      <c r="BJ143" s="116"/>
      <c r="BK143" s="116"/>
      <c r="BL143" s="116"/>
      <c r="BM143" s="116"/>
      <c r="BN143" s="116"/>
      <c r="BO143" s="116"/>
      <c r="BP143" s="116"/>
      <c r="BQ143" s="116"/>
      <c r="BR143" s="116"/>
      <c r="BS143" s="116"/>
      <c r="BT143" s="116"/>
      <c r="BU143" s="116"/>
      <c r="BV143" s="116"/>
      <c r="BW143" s="116"/>
      <c r="BX143" s="116"/>
      <c r="BY143" s="116"/>
      <c r="BZ143" s="116"/>
      <c r="CA143" s="116"/>
      <c r="CB143" s="116"/>
      <c r="CC143" s="116"/>
      <c r="CD143" s="116"/>
      <c r="CE143" s="116"/>
      <c r="CF143" s="116"/>
      <c r="CG143" s="116"/>
      <c r="CH143" s="116"/>
      <c r="CI143" s="116"/>
      <c r="CJ143" s="116"/>
      <c r="CK143" s="116"/>
      <c r="CL143" s="116"/>
      <c r="CM143" s="116"/>
      <c r="CN143" s="116"/>
      <c r="CO143" s="116"/>
      <c r="CP143" s="116"/>
      <c r="CQ143" s="116"/>
      <c r="CR143" s="116"/>
      <c r="CS143" s="116"/>
      <c r="CT143" s="116"/>
      <c r="CU143" s="116"/>
      <c r="CV143" s="116"/>
      <c r="CW143" s="116"/>
      <c r="CX143" s="116"/>
      <c r="CY143" s="116"/>
      <c r="CZ143" s="116"/>
      <c r="DA143" s="116"/>
      <c r="DB143" s="116"/>
      <c r="DC143" s="116"/>
      <c r="DD143" s="116"/>
      <c r="DE143" s="116"/>
      <c r="DF143" s="116"/>
      <c r="DG143" s="116"/>
      <c r="DH143" s="116"/>
      <c r="DI143" s="116"/>
      <c r="DJ143" s="116"/>
      <c r="DK143" s="116"/>
      <c r="DL143" s="116"/>
      <c r="DM143" s="116"/>
      <c r="DN143" s="116"/>
      <c r="DO143" s="116"/>
      <c r="DP143" s="116"/>
      <c r="DQ143" s="116"/>
      <c r="DR143" s="116"/>
      <c r="DS143" s="116"/>
      <c r="DT143" s="116"/>
      <c r="DU143" s="116"/>
      <c r="DV143" s="116"/>
      <c r="DW143" s="116"/>
      <c r="DX143" s="116"/>
      <c r="DY143" s="116"/>
      <c r="DZ143" s="116"/>
      <c r="EA143" s="116"/>
    </row>
    <row r="144" spans="1:131" s="180" customFormat="1" ht="36" customHeight="1" x14ac:dyDescent="0.3">
      <c r="A144" s="116"/>
      <c r="B144" s="94"/>
      <c r="C144" s="95"/>
      <c r="D144" s="86"/>
      <c r="E144" s="87"/>
      <c r="F144" s="87"/>
      <c r="G144" s="87"/>
      <c r="H144" s="88">
        <f t="shared" si="1"/>
        <v>0</v>
      </c>
      <c r="I144" s="247"/>
      <c r="J144" s="89"/>
      <c r="K144" s="181"/>
      <c r="L144" s="235"/>
      <c r="M144" s="90"/>
      <c r="N144" s="91"/>
      <c r="O144" s="92"/>
      <c r="P144" s="93"/>
      <c r="Q144" s="187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6"/>
      <c r="AH144" s="116"/>
      <c r="AI144" s="116"/>
      <c r="AJ144" s="116"/>
      <c r="AK144" s="116"/>
      <c r="AL144" s="116"/>
      <c r="AM144" s="116"/>
      <c r="AN144" s="116"/>
      <c r="AO144" s="116"/>
      <c r="AP144" s="116"/>
      <c r="AQ144" s="116"/>
      <c r="AR144" s="116"/>
      <c r="AS144" s="116"/>
      <c r="AT144" s="116"/>
      <c r="AU144" s="116"/>
      <c r="AV144" s="116"/>
      <c r="AW144" s="116"/>
      <c r="AX144" s="116"/>
      <c r="AY144" s="116"/>
      <c r="AZ144" s="116"/>
      <c r="BA144" s="116"/>
      <c r="BB144" s="116"/>
      <c r="BC144" s="116"/>
      <c r="BD144" s="116"/>
      <c r="BE144" s="116"/>
      <c r="BF144" s="116"/>
      <c r="BG144" s="116"/>
      <c r="BH144" s="116"/>
      <c r="BI144" s="116"/>
      <c r="BJ144" s="116"/>
      <c r="BK144" s="116"/>
      <c r="BL144" s="116"/>
      <c r="BM144" s="116"/>
      <c r="BN144" s="116"/>
      <c r="BO144" s="116"/>
      <c r="BP144" s="116"/>
      <c r="BQ144" s="116"/>
      <c r="BR144" s="116"/>
      <c r="BS144" s="116"/>
      <c r="BT144" s="116"/>
      <c r="BU144" s="116"/>
      <c r="BV144" s="116"/>
      <c r="BW144" s="116"/>
      <c r="BX144" s="116"/>
      <c r="BY144" s="116"/>
      <c r="BZ144" s="116"/>
      <c r="CA144" s="116"/>
      <c r="CB144" s="116"/>
      <c r="CC144" s="116"/>
      <c r="CD144" s="116"/>
      <c r="CE144" s="116"/>
      <c r="CF144" s="116"/>
      <c r="CG144" s="116"/>
      <c r="CH144" s="116"/>
      <c r="CI144" s="116"/>
      <c r="CJ144" s="116"/>
      <c r="CK144" s="116"/>
      <c r="CL144" s="116"/>
      <c r="CM144" s="116"/>
      <c r="CN144" s="116"/>
      <c r="CO144" s="116"/>
      <c r="CP144" s="116"/>
      <c r="CQ144" s="116"/>
      <c r="CR144" s="116"/>
      <c r="CS144" s="116"/>
      <c r="CT144" s="116"/>
      <c r="CU144" s="116"/>
      <c r="CV144" s="116"/>
      <c r="CW144" s="116"/>
      <c r="CX144" s="116"/>
      <c r="CY144" s="116"/>
      <c r="CZ144" s="116"/>
      <c r="DA144" s="116"/>
      <c r="DB144" s="116"/>
      <c r="DC144" s="116"/>
      <c r="DD144" s="116"/>
      <c r="DE144" s="116"/>
      <c r="DF144" s="116"/>
      <c r="DG144" s="116"/>
      <c r="DH144" s="116"/>
      <c r="DI144" s="116"/>
      <c r="DJ144" s="116"/>
      <c r="DK144" s="116"/>
      <c r="DL144" s="116"/>
      <c r="DM144" s="116"/>
      <c r="DN144" s="116"/>
      <c r="DO144" s="116"/>
      <c r="DP144" s="116"/>
      <c r="DQ144" s="116"/>
      <c r="DR144" s="116"/>
      <c r="DS144" s="116"/>
      <c r="DT144" s="116"/>
      <c r="DU144" s="116"/>
      <c r="DV144" s="116"/>
      <c r="DW144" s="116"/>
      <c r="DX144" s="116"/>
      <c r="DY144" s="116"/>
      <c r="DZ144" s="116"/>
      <c r="EA144" s="116"/>
    </row>
    <row r="145" spans="1:131" s="180" customFormat="1" ht="36" customHeight="1" x14ac:dyDescent="0.3">
      <c r="A145" s="116"/>
      <c r="B145" s="94"/>
      <c r="C145" s="95"/>
      <c r="D145" s="86"/>
      <c r="E145" s="87"/>
      <c r="F145" s="87"/>
      <c r="G145" s="87"/>
      <c r="H145" s="88">
        <f t="shared" si="1"/>
        <v>0</v>
      </c>
      <c r="I145" s="247"/>
      <c r="J145" s="89"/>
      <c r="K145" s="181"/>
      <c r="L145" s="235"/>
      <c r="M145" s="90"/>
      <c r="N145" s="91"/>
      <c r="O145" s="92"/>
      <c r="P145" s="93"/>
      <c r="Q145" s="187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  <c r="AM145" s="116"/>
      <c r="AN145" s="116"/>
      <c r="AO145" s="116"/>
      <c r="AP145" s="116"/>
      <c r="AQ145" s="116"/>
      <c r="AR145" s="116"/>
      <c r="AS145" s="116"/>
      <c r="AT145" s="116"/>
      <c r="AU145" s="116"/>
      <c r="AV145" s="116"/>
      <c r="AW145" s="116"/>
      <c r="AX145" s="116"/>
      <c r="AY145" s="116"/>
      <c r="AZ145" s="116"/>
      <c r="BA145" s="116"/>
      <c r="BB145" s="116"/>
      <c r="BC145" s="116"/>
      <c r="BD145" s="116"/>
      <c r="BE145" s="116"/>
      <c r="BF145" s="116"/>
      <c r="BG145" s="116"/>
      <c r="BH145" s="116"/>
      <c r="BI145" s="116"/>
      <c r="BJ145" s="116"/>
      <c r="BK145" s="116"/>
      <c r="BL145" s="116"/>
      <c r="BM145" s="116"/>
      <c r="BN145" s="116"/>
      <c r="BO145" s="116"/>
      <c r="BP145" s="116"/>
      <c r="BQ145" s="116"/>
      <c r="BR145" s="116"/>
      <c r="BS145" s="116"/>
      <c r="BT145" s="116"/>
      <c r="BU145" s="116"/>
      <c r="BV145" s="116"/>
      <c r="BW145" s="116"/>
      <c r="BX145" s="116"/>
      <c r="BY145" s="116"/>
      <c r="BZ145" s="116"/>
      <c r="CA145" s="116"/>
      <c r="CB145" s="116"/>
      <c r="CC145" s="116"/>
      <c r="CD145" s="116"/>
      <c r="CE145" s="116"/>
      <c r="CF145" s="116"/>
      <c r="CG145" s="116"/>
      <c r="CH145" s="116"/>
      <c r="CI145" s="116"/>
      <c r="CJ145" s="116"/>
      <c r="CK145" s="116"/>
      <c r="CL145" s="116"/>
      <c r="CM145" s="116"/>
      <c r="CN145" s="116"/>
      <c r="CO145" s="116"/>
      <c r="CP145" s="116"/>
      <c r="CQ145" s="116"/>
      <c r="CR145" s="116"/>
      <c r="CS145" s="116"/>
      <c r="CT145" s="116"/>
      <c r="CU145" s="116"/>
      <c r="CV145" s="116"/>
      <c r="CW145" s="116"/>
      <c r="CX145" s="116"/>
      <c r="CY145" s="116"/>
      <c r="CZ145" s="116"/>
      <c r="DA145" s="116"/>
      <c r="DB145" s="116"/>
      <c r="DC145" s="116"/>
      <c r="DD145" s="116"/>
      <c r="DE145" s="116"/>
      <c r="DF145" s="116"/>
      <c r="DG145" s="116"/>
      <c r="DH145" s="116"/>
      <c r="DI145" s="116"/>
      <c r="DJ145" s="116"/>
      <c r="DK145" s="116"/>
      <c r="DL145" s="116"/>
      <c r="DM145" s="116"/>
      <c r="DN145" s="116"/>
      <c r="DO145" s="116"/>
      <c r="DP145" s="116"/>
      <c r="DQ145" s="116"/>
      <c r="DR145" s="116"/>
      <c r="DS145" s="116"/>
      <c r="DT145" s="116"/>
      <c r="DU145" s="116"/>
      <c r="DV145" s="116"/>
      <c r="DW145" s="116"/>
      <c r="DX145" s="116"/>
      <c r="DY145" s="116"/>
      <c r="DZ145" s="116"/>
      <c r="EA145" s="116"/>
    </row>
    <row r="146" spans="1:131" s="180" customFormat="1" ht="36" customHeight="1" x14ac:dyDescent="0.3">
      <c r="A146" s="116"/>
      <c r="B146" s="94"/>
      <c r="C146" s="95"/>
      <c r="D146" s="86"/>
      <c r="E146" s="87"/>
      <c r="F146" s="87"/>
      <c r="G146" s="87"/>
      <c r="H146" s="88">
        <f t="shared" si="1"/>
        <v>0</v>
      </c>
      <c r="I146" s="247"/>
      <c r="J146" s="89"/>
      <c r="K146" s="181"/>
      <c r="L146" s="235"/>
      <c r="M146" s="90"/>
      <c r="N146" s="91"/>
      <c r="O146" s="92"/>
      <c r="P146" s="93"/>
      <c r="Q146" s="187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6"/>
      <c r="AH146" s="116"/>
      <c r="AI146" s="116"/>
      <c r="AJ146" s="116"/>
      <c r="AK146" s="116"/>
      <c r="AL146" s="116"/>
      <c r="AM146" s="116"/>
      <c r="AN146" s="116"/>
      <c r="AO146" s="116"/>
      <c r="AP146" s="116"/>
      <c r="AQ146" s="116"/>
      <c r="AR146" s="116"/>
      <c r="AS146" s="116"/>
      <c r="AT146" s="116"/>
      <c r="AU146" s="116"/>
      <c r="AV146" s="116"/>
      <c r="AW146" s="116"/>
      <c r="AX146" s="116"/>
      <c r="AY146" s="116"/>
      <c r="AZ146" s="116"/>
      <c r="BA146" s="116"/>
      <c r="BB146" s="116"/>
      <c r="BC146" s="116"/>
      <c r="BD146" s="116"/>
      <c r="BE146" s="116"/>
      <c r="BF146" s="116"/>
      <c r="BG146" s="116"/>
      <c r="BH146" s="116"/>
      <c r="BI146" s="116"/>
      <c r="BJ146" s="116"/>
      <c r="BK146" s="116"/>
      <c r="BL146" s="116"/>
      <c r="BM146" s="116"/>
      <c r="BN146" s="116"/>
      <c r="BO146" s="116"/>
      <c r="BP146" s="116"/>
      <c r="BQ146" s="116"/>
      <c r="BR146" s="116"/>
      <c r="BS146" s="116"/>
      <c r="BT146" s="116"/>
      <c r="BU146" s="116"/>
      <c r="BV146" s="116"/>
      <c r="BW146" s="116"/>
      <c r="BX146" s="116"/>
      <c r="BY146" s="116"/>
      <c r="BZ146" s="116"/>
      <c r="CA146" s="116"/>
      <c r="CB146" s="116"/>
      <c r="CC146" s="116"/>
      <c r="CD146" s="116"/>
      <c r="CE146" s="116"/>
      <c r="CF146" s="116"/>
      <c r="CG146" s="116"/>
      <c r="CH146" s="116"/>
      <c r="CI146" s="116"/>
      <c r="CJ146" s="116"/>
      <c r="CK146" s="116"/>
      <c r="CL146" s="116"/>
      <c r="CM146" s="116"/>
      <c r="CN146" s="116"/>
      <c r="CO146" s="116"/>
      <c r="CP146" s="116"/>
      <c r="CQ146" s="116"/>
      <c r="CR146" s="116"/>
      <c r="CS146" s="116"/>
      <c r="CT146" s="116"/>
      <c r="CU146" s="116"/>
      <c r="CV146" s="116"/>
      <c r="CW146" s="116"/>
      <c r="CX146" s="116"/>
      <c r="CY146" s="116"/>
      <c r="CZ146" s="116"/>
      <c r="DA146" s="116"/>
      <c r="DB146" s="116"/>
      <c r="DC146" s="116"/>
      <c r="DD146" s="116"/>
      <c r="DE146" s="116"/>
      <c r="DF146" s="116"/>
      <c r="DG146" s="116"/>
      <c r="DH146" s="116"/>
      <c r="DI146" s="116"/>
      <c r="DJ146" s="116"/>
      <c r="DK146" s="116"/>
      <c r="DL146" s="116"/>
      <c r="DM146" s="116"/>
      <c r="DN146" s="116"/>
      <c r="DO146" s="116"/>
      <c r="DP146" s="116"/>
      <c r="DQ146" s="116"/>
      <c r="DR146" s="116"/>
      <c r="DS146" s="116"/>
      <c r="DT146" s="116"/>
      <c r="DU146" s="116"/>
      <c r="DV146" s="116"/>
      <c r="DW146" s="116"/>
      <c r="DX146" s="116"/>
      <c r="DY146" s="116"/>
      <c r="DZ146" s="116"/>
      <c r="EA146" s="116"/>
    </row>
    <row r="147" spans="1:131" s="180" customFormat="1" ht="36" customHeight="1" x14ac:dyDescent="0.3">
      <c r="A147" s="116"/>
      <c r="B147" s="94"/>
      <c r="C147" s="95"/>
      <c r="D147" s="86"/>
      <c r="E147" s="87"/>
      <c r="F147" s="87"/>
      <c r="G147" s="87"/>
      <c r="H147" s="88">
        <f t="shared" si="1"/>
        <v>0</v>
      </c>
      <c r="I147" s="247"/>
      <c r="J147" s="89"/>
      <c r="K147" s="181"/>
      <c r="L147" s="235"/>
      <c r="M147" s="90"/>
      <c r="N147" s="91"/>
      <c r="O147" s="92"/>
      <c r="P147" s="93"/>
      <c r="Q147" s="187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  <c r="AM147" s="116"/>
      <c r="AN147" s="116"/>
      <c r="AO147" s="116"/>
      <c r="AP147" s="116"/>
      <c r="AQ147" s="116"/>
      <c r="AR147" s="116"/>
      <c r="AS147" s="116"/>
      <c r="AT147" s="116"/>
      <c r="AU147" s="116"/>
      <c r="AV147" s="116"/>
      <c r="AW147" s="116"/>
      <c r="AX147" s="116"/>
      <c r="AY147" s="116"/>
      <c r="AZ147" s="116"/>
      <c r="BA147" s="116"/>
      <c r="BB147" s="116"/>
      <c r="BC147" s="116"/>
      <c r="BD147" s="116"/>
      <c r="BE147" s="116"/>
      <c r="BF147" s="116"/>
      <c r="BG147" s="116"/>
      <c r="BH147" s="116"/>
      <c r="BI147" s="116"/>
      <c r="BJ147" s="116"/>
      <c r="BK147" s="116"/>
      <c r="BL147" s="116"/>
      <c r="BM147" s="116"/>
      <c r="BN147" s="116"/>
      <c r="BO147" s="116"/>
      <c r="BP147" s="116"/>
      <c r="BQ147" s="116"/>
      <c r="BR147" s="116"/>
      <c r="BS147" s="116"/>
      <c r="BT147" s="116"/>
      <c r="BU147" s="116"/>
      <c r="BV147" s="116"/>
      <c r="BW147" s="116"/>
      <c r="BX147" s="116"/>
      <c r="BY147" s="116"/>
      <c r="BZ147" s="116"/>
      <c r="CA147" s="116"/>
      <c r="CB147" s="116"/>
      <c r="CC147" s="116"/>
      <c r="CD147" s="116"/>
      <c r="CE147" s="116"/>
      <c r="CF147" s="116"/>
      <c r="CG147" s="116"/>
      <c r="CH147" s="116"/>
      <c r="CI147" s="116"/>
      <c r="CJ147" s="116"/>
      <c r="CK147" s="116"/>
      <c r="CL147" s="116"/>
      <c r="CM147" s="116"/>
      <c r="CN147" s="116"/>
      <c r="CO147" s="116"/>
      <c r="CP147" s="116"/>
      <c r="CQ147" s="116"/>
      <c r="CR147" s="116"/>
      <c r="CS147" s="116"/>
      <c r="CT147" s="116"/>
      <c r="CU147" s="116"/>
      <c r="CV147" s="116"/>
      <c r="CW147" s="116"/>
      <c r="CX147" s="116"/>
      <c r="CY147" s="116"/>
      <c r="CZ147" s="116"/>
      <c r="DA147" s="116"/>
      <c r="DB147" s="116"/>
      <c r="DC147" s="116"/>
      <c r="DD147" s="116"/>
      <c r="DE147" s="116"/>
      <c r="DF147" s="116"/>
      <c r="DG147" s="116"/>
      <c r="DH147" s="116"/>
      <c r="DI147" s="116"/>
      <c r="DJ147" s="116"/>
      <c r="DK147" s="116"/>
      <c r="DL147" s="116"/>
      <c r="DM147" s="116"/>
      <c r="DN147" s="116"/>
      <c r="DO147" s="116"/>
      <c r="DP147" s="116"/>
      <c r="DQ147" s="116"/>
      <c r="DR147" s="116"/>
      <c r="DS147" s="116"/>
      <c r="DT147" s="116"/>
      <c r="DU147" s="116"/>
      <c r="DV147" s="116"/>
      <c r="DW147" s="116"/>
      <c r="DX147" s="116"/>
      <c r="DY147" s="116"/>
      <c r="DZ147" s="116"/>
      <c r="EA147" s="116"/>
    </row>
    <row r="148" spans="1:131" s="180" customFormat="1" ht="36" customHeight="1" x14ac:dyDescent="0.3">
      <c r="A148" s="116"/>
      <c r="B148" s="94"/>
      <c r="C148" s="95"/>
      <c r="D148" s="86"/>
      <c r="E148" s="87"/>
      <c r="F148" s="87"/>
      <c r="G148" s="87"/>
      <c r="H148" s="88">
        <f t="shared" si="1"/>
        <v>0</v>
      </c>
      <c r="I148" s="247"/>
      <c r="J148" s="89"/>
      <c r="K148" s="181"/>
      <c r="L148" s="235"/>
      <c r="M148" s="90"/>
      <c r="N148" s="91"/>
      <c r="O148" s="92"/>
      <c r="P148" s="93"/>
      <c r="Q148" s="187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116"/>
      <c r="AO148" s="116"/>
      <c r="AP148" s="116"/>
      <c r="AQ148" s="116"/>
      <c r="AR148" s="116"/>
      <c r="AS148" s="116"/>
      <c r="AT148" s="116"/>
      <c r="AU148" s="116"/>
      <c r="AV148" s="116"/>
      <c r="AW148" s="116"/>
      <c r="AX148" s="116"/>
      <c r="AY148" s="116"/>
      <c r="AZ148" s="116"/>
      <c r="BA148" s="116"/>
      <c r="BB148" s="116"/>
      <c r="BC148" s="116"/>
      <c r="BD148" s="116"/>
      <c r="BE148" s="116"/>
      <c r="BF148" s="116"/>
      <c r="BG148" s="116"/>
      <c r="BH148" s="116"/>
      <c r="BI148" s="116"/>
      <c r="BJ148" s="116"/>
      <c r="BK148" s="116"/>
      <c r="BL148" s="116"/>
      <c r="BM148" s="116"/>
      <c r="BN148" s="116"/>
      <c r="BO148" s="116"/>
      <c r="BP148" s="116"/>
      <c r="BQ148" s="116"/>
      <c r="BR148" s="116"/>
      <c r="BS148" s="116"/>
      <c r="BT148" s="116"/>
      <c r="BU148" s="116"/>
      <c r="BV148" s="116"/>
      <c r="BW148" s="116"/>
      <c r="BX148" s="116"/>
      <c r="BY148" s="116"/>
      <c r="BZ148" s="116"/>
      <c r="CA148" s="116"/>
      <c r="CB148" s="116"/>
      <c r="CC148" s="116"/>
      <c r="CD148" s="116"/>
      <c r="CE148" s="116"/>
      <c r="CF148" s="116"/>
      <c r="CG148" s="116"/>
      <c r="CH148" s="116"/>
      <c r="CI148" s="116"/>
      <c r="CJ148" s="116"/>
      <c r="CK148" s="116"/>
      <c r="CL148" s="116"/>
      <c r="CM148" s="116"/>
      <c r="CN148" s="116"/>
      <c r="CO148" s="116"/>
      <c r="CP148" s="116"/>
      <c r="CQ148" s="116"/>
      <c r="CR148" s="116"/>
      <c r="CS148" s="116"/>
      <c r="CT148" s="116"/>
      <c r="CU148" s="116"/>
      <c r="CV148" s="116"/>
      <c r="CW148" s="116"/>
      <c r="CX148" s="116"/>
      <c r="CY148" s="116"/>
      <c r="CZ148" s="116"/>
      <c r="DA148" s="116"/>
      <c r="DB148" s="116"/>
      <c r="DC148" s="116"/>
      <c r="DD148" s="116"/>
      <c r="DE148" s="116"/>
      <c r="DF148" s="116"/>
      <c r="DG148" s="116"/>
      <c r="DH148" s="116"/>
      <c r="DI148" s="116"/>
      <c r="DJ148" s="116"/>
      <c r="DK148" s="116"/>
      <c r="DL148" s="116"/>
      <c r="DM148" s="116"/>
      <c r="DN148" s="116"/>
      <c r="DO148" s="116"/>
      <c r="DP148" s="116"/>
      <c r="DQ148" s="116"/>
      <c r="DR148" s="116"/>
      <c r="DS148" s="116"/>
      <c r="DT148" s="116"/>
      <c r="DU148" s="116"/>
      <c r="DV148" s="116"/>
      <c r="DW148" s="116"/>
      <c r="DX148" s="116"/>
      <c r="DY148" s="116"/>
      <c r="DZ148" s="116"/>
      <c r="EA148" s="116"/>
    </row>
    <row r="149" spans="1:131" s="180" customFormat="1" ht="36" customHeight="1" x14ac:dyDescent="0.3">
      <c r="A149" s="116"/>
      <c r="B149" s="94"/>
      <c r="C149" s="95"/>
      <c r="D149" s="86"/>
      <c r="E149" s="87"/>
      <c r="F149" s="87"/>
      <c r="G149" s="87"/>
      <c r="H149" s="88">
        <f t="shared" si="1"/>
        <v>0</v>
      </c>
      <c r="I149" s="247"/>
      <c r="J149" s="89"/>
      <c r="K149" s="181"/>
      <c r="L149" s="235"/>
      <c r="M149" s="90"/>
      <c r="N149" s="91"/>
      <c r="O149" s="92"/>
      <c r="P149" s="93"/>
      <c r="Q149" s="187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AZ149" s="116"/>
      <c r="BA149" s="116"/>
      <c r="BB149" s="116"/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  <c r="BZ149" s="116"/>
      <c r="CA149" s="116"/>
      <c r="CB149" s="116"/>
      <c r="CC149" s="116"/>
      <c r="CD149" s="116"/>
      <c r="CE149" s="116"/>
      <c r="CF149" s="116"/>
      <c r="CG149" s="116"/>
      <c r="CH149" s="116"/>
      <c r="CI149" s="116"/>
      <c r="CJ149" s="116"/>
      <c r="CK149" s="116"/>
      <c r="CL149" s="116"/>
      <c r="CM149" s="116"/>
      <c r="CN149" s="116"/>
      <c r="CO149" s="116"/>
      <c r="CP149" s="116"/>
      <c r="CQ149" s="116"/>
      <c r="CR149" s="116"/>
      <c r="CS149" s="116"/>
      <c r="CT149" s="116"/>
      <c r="CU149" s="116"/>
      <c r="CV149" s="116"/>
      <c r="CW149" s="116"/>
      <c r="CX149" s="116"/>
      <c r="CY149" s="116"/>
      <c r="CZ149" s="116"/>
      <c r="DA149" s="116"/>
      <c r="DB149" s="116"/>
      <c r="DC149" s="116"/>
      <c r="DD149" s="116"/>
      <c r="DE149" s="116"/>
      <c r="DF149" s="116"/>
      <c r="DG149" s="116"/>
      <c r="DH149" s="116"/>
      <c r="DI149" s="116"/>
      <c r="DJ149" s="116"/>
      <c r="DK149" s="116"/>
      <c r="DL149" s="116"/>
      <c r="DM149" s="116"/>
      <c r="DN149" s="116"/>
      <c r="DO149" s="116"/>
      <c r="DP149" s="116"/>
      <c r="DQ149" s="116"/>
      <c r="DR149" s="116"/>
      <c r="DS149" s="116"/>
      <c r="DT149" s="116"/>
      <c r="DU149" s="116"/>
      <c r="DV149" s="116"/>
      <c r="DW149" s="116"/>
      <c r="DX149" s="116"/>
      <c r="DY149" s="116"/>
      <c r="DZ149" s="116"/>
      <c r="EA149" s="116"/>
    </row>
    <row r="150" spans="1:131" s="180" customFormat="1" ht="36" customHeight="1" x14ac:dyDescent="0.3">
      <c r="A150" s="116"/>
      <c r="B150" s="94"/>
      <c r="C150" s="95"/>
      <c r="D150" s="86"/>
      <c r="E150" s="87"/>
      <c r="F150" s="87"/>
      <c r="G150" s="87"/>
      <c r="H150" s="88">
        <f t="shared" si="1"/>
        <v>0</v>
      </c>
      <c r="I150" s="247"/>
      <c r="J150" s="89"/>
      <c r="K150" s="181"/>
      <c r="L150" s="235"/>
      <c r="M150" s="90"/>
      <c r="N150" s="91"/>
      <c r="O150" s="92"/>
      <c r="P150" s="93"/>
      <c r="Q150" s="187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AZ150" s="116"/>
      <c r="BA150" s="116"/>
      <c r="BB150" s="116"/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  <c r="BZ150" s="116"/>
      <c r="CA150" s="116"/>
      <c r="CB150" s="116"/>
      <c r="CC150" s="116"/>
      <c r="CD150" s="116"/>
      <c r="CE150" s="116"/>
      <c r="CF150" s="116"/>
      <c r="CG150" s="116"/>
      <c r="CH150" s="116"/>
      <c r="CI150" s="116"/>
      <c r="CJ150" s="116"/>
      <c r="CK150" s="116"/>
      <c r="CL150" s="116"/>
      <c r="CM150" s="116"/>
      <c r="CN150" s="116"/>
      <c r="CO150" s="116"/>
      <c r="CP150" s="116"/>
      <c r="CQ150" s="116"/>
      <c r="CR150" s="116"/>
      <c r="CS150" s="116"/>
      <c r="CT150" s="116"/>
      <c r="CU150" s="116"/>
      <c r="CV150" s="116"/>
      <c r="CW150" s="116"/>
      <c r="CX150" s="116"/>
      <c r="CY150" s="116"/>
      <c r="CZ150" s="116"/>
      <c r="DA150" s="116"/>
      <c r="DB150" s="116"/>
      <c r="DC150" s="116"/>
      <c r="DD150" s="116"/>
      <c r="DE150" s="116"/>
      <c r="DF150" s="116"/>
      <c r="DG150" s="116"/>
      <c r="DH150" s="116"/>
      <c r="DI150" s="116"/>
      <c r="DJ150" s="116"/>
      <c r="DK150" s="116"/>
      <c r="DL150" s="116"/>
      <c r="DM150" s="116"/>
      <c r="DN150" s="116"/>
      <c r="DO150" s="116"/>
      <c r="DP150" s="116"/>
      <c r="DQ150" s="116"/>
      <c r="DR150" s="116"/>
      <c r="DS150" s="116"/>
      <c r="DT150" s="116"/>
      <c r="DU150" s="116"/>
      <c r="DV150" s="116"/>
      <c r="DW150" s="116"/>
      <c r="DX150" s="116"/>
      <c r="DY150" s="116"/>
      <c r="DZ150" s="116"/>
      <c r="EA150" s="116"/>
    </row>
    <row r="151" spans="1:131" s="180" customFormat="1" ht="36" customHeight="1" x14ac:dyDescent="0.3">
      <c r="A151" s="116"/>
      <c r="B151" s="94"/>
      <c r="C151" s="95"/>
      <c r="D151" s="86"/>
      <c r="E151" s="87"/>
      <c r="F151" s="87"/>
      <c r="G151" s="87"/>
      <c r="H151" s="88">
        <f t="shared" si="1"/>
        <v>0</v>
      </c>
      <c r="I151" s="247"/>
      <c r="J151" s="89"/>
      <c r="K151" s="181"/>
      <c r="L151" s="235"/>
      <c r="M151" s="90"/>
      <c r="N151" s="91"/>
      <c r="O151" s="92"/>
      <c r="P151" s="93"/>
      <c r="Q151" s="187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6"/>
      <c r="AH151" s="116"/>
      <c r="AI151" s="116"/>
      <c r="AJ151" s="116"/>
      <c r="AK151" s="116"/>
      <c r="AL151" s="116"/>
      <c r="AM151" s="116"/>
      <c r="AN151" s="116"/>
      <c r="AO151" s="116"/>
      <c r="AP151" s="116"/>
      <c r="AQ151" s="116"/>
      <c r="AR151" s="116"/>
      <c r="AS151" s="116"/>
      <c r="AT151" s="116"/>
      <c r="AU151" s="116"/>
      <c r="AV151" s="116"/>
      <c r="AW151" s="116"/>
      <c r="AX151" s="116"/>
      <c r="AY151" s="116"/>
      <c r="AZ151" s="116"/>
      <c r="BA151" s="116"/>
      <c r="BB151" s="116"/>
      <c r="BC151" s="116"/>
      <c r="BD151" s="116"/>
      <c r="BE151" s="116"/>
      <c r="BF151" s="116"/>
      <c r="BG151" s="116"/>
      <c r="BH151" s="116"/>
      <c r="BI151" s="116"/>
      <c r="BJ151" s="116"/>
      <c r="BK151" s="116"/>
      <c r="BL151" s="116"/>
      <c r="BM151" s="116"/>
      <c r="BN151" s="116"/>
      <c r="BO151" s="116"/>
      <c r="BP151" s="116"/>
      <c r="BQ151" s="116"/>
      <c r="BR151" s="116"/>
      <c r="BS151" s="116"/>
      <c r="BT151" s="116"/>
      <c r="BU151" s="116"/>
      <c r="BV151" s="116"/>
      <c r="BW151" s="116"/>
      <c r="BX151" s="116"/>
      <c r="BY151" s="116"/>
      <c r="BZ151" s="116"/>
      <c r="CA151" s="116"/>
      <c r="CB151" s="116"/>
      <c r="CC151" s="116"/>
      <c r="CD151" s="116"/>
      <c r="CE151" s="116"/>
      <c r="CF151" s="116"/>
      <c r="CG151" s="116"/>
      <c r="CH151" s="116"/>
      <c r="CI151" s="116"/>
      <c r="CJ151" s="116"/>
      <c r="CK151" s="116"/>
      <c r="CL151" s="116"/>
      <c r="CM151" s="116"/>
      <c r="CN151" s="116"/>
      <c r="CO151" s="116"/>
      <c r="CP151" s="116"/>
      <c r="CQ151" s="116"/>
      <c r="CR151" s="116"/>
      <c r="CS151" s="116"/>
      <c r="CT151" s="116"/>
      <c r="CU151" s="116"/>
      <c r="CV151" s="116"/>
      <c r="CW151" s="116"/>
      <c r="CX151" s="116"/>
      <c r="CY151" s="116"/>
      <c r="CZ151" s="116"/>
      <c r="DA151" s="116"/>
      <c r="DB151" s="116"/>
      <c r="DC151" s="116"/>
      <c r="DD151" s="116"/>
      <c r="DE151" s="116"/>
      <c r="DF151" s="116"/>
      <c r="DG151" s="116"/>
      <c r="DH151" s="116"/>
      <c r="DI151" s="116"/>
      <c r="DJ151" s="116"/>
      <c r="DK151" s="116"/>
      <c r="DL151" s="116"/>
      <c r="DM151" s="116"/>
      <c r="DN151" s="116"/>
      <c r="DO151" s="116"/>
      <c r="DP151" s="116"/>
      <c r="DQ151" s="116"/>
      <c r="DR151" s="116"/>
      <c r="DS151" s="116"/>
      <c r="DT151" s="116"/>
      <c r="DU151" s="116"/>
      <c r="DV151" s="116"/>
      <c r="DW151" s="116"/>
      <c r="DX151" s="116"/>
      <c r="DY151" s="116"/>
      <c r="DZ151" s="116"/>
      <c r="EA151" s="116"/>
    </row>
    <row r="152" spans="1:131" s="180" customFormat="1" ht="36" customHeight="1" x14ac:dyDescent="0.3">
      <c r="A152" s="116"/>
      <c r="B152" s="94"/>
      <c r="C152" s="95"/>
      <c r="D152" s="86"/>
      <c r="E152" s="87"/>
      <c r="F152" s="87"/>
      <c r="G152" s="87"/>
      <c r="H152" s="88">
        <f t="shared" si="1"/>
        <v>0</v>
      </c>
      <c r="I152" s="247"/>
      <c r="J152" s="89"/>
      <c r="K152" s="181"/>
      <c r="L152" s="235"/>
      <c r="M152" s="90"/>
      <c r="N152" s="91"/>
      <c r="O152" s="92"/>
      <c r="P152" s="93"/>
      <c r="Q152" s="187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6"/>
      <c r="AH152" s="116"/>
      <c r="AI152" s="116"/>
      <c r="AJ152" s="116"/>
      <c r="AK152" s="116"/>
      <c r="AL152" s="116"/>
      <c r="AM152" s="116"/>
      <c r="AN152" s="116"/>
      <c r="AO152" s="116"/>
      <c r="AP152" s="116"/>
      <c r="AQ152" s="116"/>
      <c r="AR152" s="116"/>
      <c r="AS152" s="116"/>
      <c r="AT152" s="116"/>
      <c r="AU152" s="116"/>
      <c r="AV152" s="116"/>
      <c r="AW152" s="116"/>
      <c r="AX152" s="116"/>
      <c r="AY152" s="116"/>
      <c r="AZ152" s="116"/>
      <c r="BA152" s="116"/>
      <c r="BB152" s="116"/>
      <c r="BC152" s="116"/>
      <c r="BD152" s="116"/>
      <c r="BE152" s="116"/>
      <c r="BF152" s="116"/>
      <c r="BG152" s="116"/>
      <c r="BH152" s="116"/>
      <c r="BI152" s="116"/>
      <c r="BJ152" s="116"/>
      <c r="BK152" s="116"/>
      <c r="BL152" s="116"/>
      <c r="BM152" s="116"/>
      <c r="BN152" s="116"/>
      <c r="BO152" s="116"/>
      <c r="BP152" s="116"/>
      <c r="BQ152" s="116"/>
      <c r="BR152" s="116"/>
      <c r="BS152" s="116"/>
      <c r="BT152" s="116"/>
      <c r="BU152" s="116"/>
      <c r="BV152" s="116"/>
      <c r="BW152" s="116"/>
      <c r="BX152" s="116"/>
      <c r="BY152" s="116"/>
      <c r="BZ152" s="116"/>
      <c r="CA152" s="116"/>
      <c r="CB152" s="116"/>
      <c r="CC152" s="116"/>
      <c r="CD152" s="116"/>
      <c r="CE152" s="116"/>
      <c r="CF152" s="116"/>
      <c r="CG152" s="116"/>
      <c r="CH152" s="116"/>
      <c r="CI152" s="116"/>
      <c r="CJ152" s="116"/>
      <c r="CK152" s="116"/>
      <c r="CL152" s="116"/>
      <c r="CM152" s="116"/>
      <c r="CN152" s="116"/>
      <c r="CO152" s="116"/>
      <c r="CP152" s="116"/>
      <c r="CQ152" s="116"/>
      <c r="CR152" s="116"/>
      <c r="CS152" s="116"/>
      <c r="CT152" s="116"/>
      <c r="CU152" s="116"/>
      <c r="CV152" s="116"/>
      <c r="CW152" s="116"/>
      <c r="CX152" s="116"/>
      <c r="CY152" s="116"/>
      <c r="CZ152" s="116"/>
      <c r="DA152" s="116"/>
      <c r="DB152" s="116"/>
      <c r="DC152" s="116"/>
      <c r="DD152" s="116"/>
      <c r="DE152" s="116"/>
      <c r="DF152" s="116"/>
      <c r="DG152" s="116"/>
      <c r="DH152" s="116"/>
      <c r="DI152" s="116"/>
      <c r="DJ152" s="116"/>
      <c r="DK152" s="116"/>
      <c r="DL152" s="116"/>
      <c r="DM152" s="116"/>
      <c r="DN152" s="116"/>
      <c r="DO152" s="116"/>
      <c r="DP152" s="116"/>
      <c r="DQ152" s="116"/>
      <c r="DR152" s="116"/>
      <c r="DS152" s="116"/>
      <c r="DT152" s="116"/>
      <c r="DU152" s="116"/>
      <c r="DV152" s="116"/>
      <c r="DW152" s="116"/>
      <c r="DX152" s="116"/>
      <c r="DY152" s="116"/>
      <c r="DZ152" s="116"/>
      <c r="EA152" s="116"/>
    </row>
    <row r="153" spans="1:131" s="180" customFormat="1" ht="36" customHeight="1" x14ac:dyDescent="0.3">
      <c r="A153" s="116"/>
      <c r="B153" s="94"/>
      <c r="C153" s="95"/>
      <c r="D153" s="86"/>
      <c r="E153" s="87"/>
      <c r="F153" s="87"/>
      <c r="G153" s="87"/>
      <c r="H153" s="88">
        <f t="shared" si="1"/>
        <v>0</v>
      </c>
      <c r="I153" s="247"/>
      <c r="J153" s="89"/>
      <c r="K153" s="181"/>
      <c r="L153" s="235"/>
      <c r="M153" s="90"/>
      <c r="N153" s="91"/>
      <c r="O153" s="92"/>
      <c r="P153" s="93"/>
      <c r="Q153" s="187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6"/>
      <c r="AH153" s="116"/>
      <c r="AI153" s="116"/>
      <c r="AJ153" s="116"/>
      <c r="AK153" s="116"/>
      <c r="AL153" s="116"/>
      <c r="AM153" s="116"/>
      <c r="AN153" s="116"/>
      <c r="AO153" s="116"/>
      <c r="AP153" s="116"/>
      <c r="AQ153" s="116"/>
      <c r="AR153" s="116"/>
      <c r="AS153" s="116"/>
      <c r="AT153" s="116"/>
      <c r="AU153" s="116"/>
      <c r="AV153" s="116"/>
      <c r="AW153" s="116"/>
      <c r="AX153" s="116"/>
      <c r="AY153" s="116"/>
      <c r="AZ153" s="116"/>
      <c r="BA153" s="116"/>
      <c r="BB153" s="116"/>
      <c r="BC153" s="116"/>
      <c r="BD153" s="116"/>
      <c r="BE153" s="116"/>
      <c r="BF153" s="116"/>
      <c r="BG153" s="116"/>
      <c r="BH153" s="116"/>
      <c r="BI153" s="116"/>
      <c r="BJ153" s="116"/>
      <c r="BK153" s="116"/>
      <c r="BL153" s="116"/>
      <c r="BM153" s="116"/>
      <c r="BN153" s="116"/>
      <c r="BO153" s="116"/>
      <c r="BP153" s="116"/>
      <c r="BQ153" s="116"/>
      <c r="BR153" s="116"/>
      <c r="BS153" s="116"/>
      <c r="BT153" s="116"/>
      <c r="BU153" s="116"/>
      <c r="BV153" s="116"/>
      <c r="BW153" s="116"/>
      <c r="BX153" s="116"/>
      <c r="BY153" s="116"/>
      <c r="BZ153" s="116"/>
      <c r="CA153" s="116"/>
      <c r="CB153" s="116"/>
      <c r="CC153" s="116"/>
      <c r="CD153" s="116"/>
      <c r="CE153" s="116"/>
      <c r="CF153" s="116"/>
      <c r="CG153" s="116"/>
      <c r="CH153" s="116"/>
      <c r="CI153" s="116"/>
      <c r="CJ153" s="116"/>
      <c r="CK153" s="116"/>
      <c r="CL153" s="116"/>
      <c r="CM153" s="116"/>
      <c r="CN153" s="116"/>
      <c r="CO153" s="116"/>
      <c r="CP153" s="116"/>
      <c r="CQ153" s="116"/>
      <c r="CR153" s="116"/>
      <c r="CS153" s="116"/>
      <c r="CT153" s="116"/>
      <c r="CU153" s="116"/>
      <c r="CV153" s="116"/>
      <c r="CW153" s="116"/>
      <c r="CX153" s="116"/>
      <c r="CY153" s="116"/>
      <c r="CZ153" s="116"/>
      <c r="DA153" s="116"/>
      <c r="DB153" s="116"/>
      <c r="DC153" s="116"/>
      <c r="DD153" s="116"/>
      <c r="DE153" s="116"/>
      <c r="DF153" s="116"/>
      <c r="DG153" s="116"/>
      <c r="DH153" s="116"/>
      <c r="DI153" s="116"/>
      <c r="DJ153" s="116"/>
      <c r="DK153" s="116"/>
      <c r="DL153" s="116"/>
      <c r="DM153" s="116"/>
      <c r="DN153" s="116"/>
      <c r="DO153" s="116"/>
      <c r="DP153" s="116"/>
      <c r="DQ153" s="116"/>
      <c r="DR153" s="116"/>
      <c r="DS153" s="116"/>
      <c r="DT153" s="116"/>
      <c r="DU153" s="116"/>
      <c r="DV153" s="116"/>
      <c r="DW153" s="116"/>
      <c r="DX153" s="116"/>
      <c r="DY153" s="116"/>
      <c r="DZ153" s="116"/>
      <c r="EA153" s="116"/>
    </row>
    <row r="154" spans="1:131" s="180" customFormat="1" ht="36" customHeight="1" x14ac:dyDescent="0.3">
      <c r="A154" s="116"/>
      <c r="B154" s="94"/>
      <c r="C154" s="95"/>
      <c r="D154" s="86"/>
      <c r="E154" s="87"/>
      <c r="F154" s="87"/>
      <c r="G154" s="87"/>
      <c r="H154" s="88">
        <f t="shared" si="1"/>
        <v>0</v>
      </c>
      <c r="I154" s="247"/>
      <c r="J154" s="89"/>
      <c r="K154" s="181"/>
      <c r="L154" s="235"/>
      <c r="M154" s="90"/>
      <c r="N154" s="91"/>
      <c r="O154" s="92"/>
      <c r="P154" s="93"/>
      <c r="Q154" s="187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116"/>
      <c r="BC154" s="116"/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6"/>
      <c r="BQ154" s="116"/>
      <c r="BR154" s="116"/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6"/>
      <c r="CC154" s="116"/>
      <c r="CD154" s="116"/>
      <c r="CE154" s="116"/>
      <c r="CF154" s="116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6"/>
      <c r="CU154" s="116"/>
      <c r="CV154" s="116"/>
      <c r="CW154" s="116"/>
      <c r="CX154" s="116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6"/>
      <c r="DJ154" s="116"/>
      <c r="DK154" s="116"/>
      <c r="DL154" s="116"/>
      <c r="DM154" s="116"/>
      <c r="DN154" s="116"/>
      <c r="DO154" s="116"/>
      <c r="DP154" s="116"/>
      <c r="DQ154" s="116"/>
      <c r="DR154" s="116"/>
      <c r="DS154" s="116"/>
      <c r="DT154" s="116"/>
      <c r="DU154" s="116"/>
      <c r="DV154" s="116"/>
      <c r="DW154" s="116"/>
      <c r="DX154" s="116"/>
      <c r="DY154" s="116"/>
      <c r="DZ154" s="116"/>
      <c r="EA154" s="116"/>
    </row>
    <row r="155" spans="1:131" s="180" customFormat="1" ht="36" customHeight="1" x14ac:dyDescent="0.3">
      <c r="A155" s="116"/>
      <c r="B155" s="94"/>
      <c r="C155" s="95"/>
      <c r="D155" s="86"/>
      <c r="E155" s="87"/>
      <c r="F155" s="87"/>
      <c r="G155" s="87"/>
      <c r="H155" s="88">
        <f t="shared" si="1"/>
        <v>0</v>
      </c>
      <c r="I155" s="247"/>
      <c r="J155" s="89"/>
      <c r="K155" s="181"/>
      <c r="L155" s="235"/>
      <c r="M155" s="90"/>
      <c r="N155" s="91"/>
      <c r="O155" s="92"/>
      <c r="P155" s="93"/>
      <c r="Q155" s="187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6"/>
      <c r="AH155" s="116"/>
      <c r="AI155" s="116"/>
      <c r="AJ155" s="116"/>
      <c r="AK155" s="116"/>
      <c r="AL155" s="116"/>
      <c r="AM155" s="116"/>
      <c r="AN155" s="116"/>
      <c r="AO155" s="116"/>
      <c r="AP155" s="116"/>
      <c r="AQ155" s="116"/>
      <c r="AR155" s="116"/>
      <c r="AS155" s="116"/>
      <c r="AT155" s="116"/>
      <c r="AU155" s="116"/>
      <c r="AV155" s="116"/>
      <c r="AW155" s="116"/>
      <c r="AX155" s="116"/>
      <c r="AY155" s="116"/>
      <c r="AZ155" s="116"/>
      <c r="BA155" s="116"/>
      <c r="BB155" s="116"/>
      <c r="BC155" s="116"/>
      <c r="BD155" s="116"/>
      <c r="BE155" s="116"/>
      <c r="BF155" s="116"/>
      <c r="BG155" s="116"/>
      <c r="BH155" s="116"/>
      <c r="BI155" s="116"/>
      <c r="BJ155" s="116"/>
      <c r="BK155" s="116"/>
      <c r="BL155" s="116"/>
      <c r="BM155" s="116"/>
      <c r="BN155" s="116"/>
      <c r="BO155" s="116"/>
      <c r="BP155" s="116"/>
      <c r="BQ155" s="116"/>
      <c r="BR155" s="116"/>
      <c r="BS155" s="116"/>
      <c r="BT155" s="116"/>
      <c r="BU155" s="116"/>
      <c r="BV155" s="116"/>
      <c r="BW155" s="116"/>
      <c r="BX155" s="116"/>
      <c r="BY155" s="116"/>
      <c r="BZ155" s="116"/>
      <c r="CA155" s="116"/>
      <c r="CB155" s="116"/>
      <c r="CC155" s="116"/>
      <c r="CD155" s="116"/>
      <c r="CE155" s="116"/>
      <c r="CF155" s="116"/>
      <c r="CG155" s="116"/>
      <c r="CH155" s="116"/>
      <c r="CI155" s="116"/>
      <c r="CJ155" s="116"/>
      <c r="CK155" s="116"/>
      <c r="CL155" s="116"/>
      <c r="CM155" s="116"/>
      <c r="CN155" s="116"/>
      <c r="CO155" s="116"/>
      <c r="CP155" s="116"/>
      <c r="CQ155" s="116"/>
      <c r="CR155" s="116"/>
      <c r="CS155" s="116"/>
      <c r="CT155" s="116"/>
      <c r="CU155" s="116"/>
      <c r="CV155" s="116"/>
      <c r="CW155" s="116"/>
      <c r="CX155" s="116"/>
      <c r="CY155" s="116"/>
      <c r="CZ155" s="116"/>
      <c r="DA155" s="116"/>
      <c r="DB155" s="116"/>
      <c r="DC155" s="116"/>
      <c r="DD155" s="116"/>
      <c r="DE155" s="116"/>
      <c r="DF155" s="116"/>
      <c r="DG155" s="116"/>
      <c r="DH155" s="116"/>
      <c r="DI155" s="116"/>
      <c r="DJ155" s="116"/>
      <c r="DK155" s="116"/>
      <c r="DL155" s="116"/>
      <c r="DM155" s="116"/>
      <c r="DN155" s="116"/>
      <c r="DO155" s="116"/>
      <c r="DP155" s="116"/>
      <c r="DQ155" s="116"/>
      <c r="DR155" s="116"/>
      <c r="DS155" s="116"/>
      <c r="DT155" s="116"/>
      <c r="DU155" s="116"/>
      <c r="DV155" s="116"/>
      <c r="DW155" s="116"/>
      <c r="DX155" s="116"/>
      <c r="DY155" s="116"/>
      <c r="DZ155" s="116"/>
      <c r="EA155" s="116"/>
    </row>
    <row r="156" spans="1:131" s="180" customFormat="1" ht="36" customHeight="1" x14ac:dyDescent="0.3">
      <c r="A156" s="116"/>
      <c r="B156" s="94"/>
      <c r="C156" s="95"/>
      <c r="D156" s="86"/>
      <c r="E156" s="87"/>
      <c r="F156" s="87"/>
      <c r="G156" s="87"/>
      <c r="H156" s="88">
        <f t="shared" si="1"/>
        <v>0</v>
      </c>
      <c r="I156" s="247"/>
      <c r="J156" s="89"/>
      <c r="K156" s="181"/>
      <c r="L156" s="235"/>
      <c r="M156" s="90"/>
      <c r="N156" s="91"/>
      <c r="O156" s="92"/>
      <c r="P156" s="93"/>
      <c r="Q156" s="187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116"/>
      <c r="AT156" s="116"/>
      <c r="AU156" s="116"/>
      <c r="AV156" s="116"/>
      <c r="AW156" s="116"/>
      <c r="AX156" s="116"/>
      <c r="AY156" s="116"/>
      <c r="AZ156" s="116"/>
      <c r="BA156" s="116"/>
      <c r="BB156" s="116"/>
      <c r="BC156" s="116"/>
      <c r="BD156" s="116"/>
      <c r="BE156" s="116"/>
      <c r="BF156" s="116"/>
      <c r="BG156" s="116"/>
      <c r="BH156" s="116"/>
      <c r="BI156" s="116"/>
      <c r="BJ156" s="116"/>
      <c r="BK156" s="116"/>
      <c r="BL156" s="116"/>
      <c r="BM156" s="116"/>
      <c r="BN156" s="116"/>
      <c r="BO156" s="116"/>
      <c r="BP156" s="116"/>
      <c r="BQ156" s="116"/>
      <c r="BR156" s="116"/>
      <c r="BS156" s="116"/>
      <c r="BT156" s="116"/>
      <c r="BU156" s="116"/>
      <c r="BV156" s="116"/>
      <c r="BW156" s="116"/>
      <c r="BX156" s="116"/>
      <c r="BY156" s="116"/>
      <c r="BZ156" s="116"/>
      <c r="CA156" s="116"/>
      <c r="CB156" s="116"/>
      <c r="CC156" s="116"/>
      <c r="CD156" s="116"/>
      <c r="CE156" s="116"/>
      <c r="CF156" s="116"/>
      <c r="CG156" s="116"/>
      <c r="CH156" s="116"/>
      <c r="CI156" s="116"/>
      <c r="CJ156" s="116"/>
      <c r="CK156" s="116"/>
      <c r="CL156" s="116"/>
      <c r="CM156" s="116"/>
      <c r="CN156" s="116"/>
      <c r="CO156" s="116"/>
      <c r="CP156" s="116"/>
      <c r="CQ156" s="116"/>
      <c r="CR156" s="116"/>
      <c r="CS156" s="116"/>
      <c r="CT156" s="116"/>
      <c r="CU156" s="116"/>
      <c r="CV156" s="116"/>
      <c r="CW156" s="116"/>
      <c r="CX156" s="116"/>
      <c r="CY156" s="116"/>
      <c r="CZ156" s="116"/>
      <c r="DA156" s="116"/>
      <c r="DB156" s="116"/>
      <c r="DC156" s="116"/>
      <c r="DD156" s="116"/>
      <c r="DE156" s="116"/>
      <c r="DF156" s="116"/>
      <c r="DG156" s="116"/>
      <c r="DH156" s="116"/>
      <c r="DI156" s="116"/>
      <c r="DJ156" s="116"/>
      <c r="DK156" s="116"/>
      <c r="DL156" s="116"/>
      <c r="DM156" s="116"/>
      <c r="DN156" s="116"/>
      <c r="DO156" s="116"/>
      <c r="DP156" s="116"/>
      <c r="DQ156" s="116"/>
      <c r="DR156" s="116"/>
      <c r="DS156" s="116"/>
      <c r="DT156" s="116"/>
      <c r="DU156" s="116"/>
      <c r="DV156" s="116"/>
      <c r="DW156" s="116"/>
      <c r="DX156" s="116"/>
      <c r="DY156" s="116"/>
      <c r="DZ156" s="116"/>
      <c r="EA156" s="116"/>
    </row>
    <row r="157" spans="1:131" s="180" customFormat="1" ht="36" customHeight="1" x14ac:dyDescent="0.3">
      <c r="A157" s="116"/>
      <c r="B157" s="94"/>
      <c r="C157" s="95"/>
      <c r="D157" s="86"/>
      <c r="E157" s="87"/>
      <c r="F157" s="87"/>
      <c r="G157" s="87"/>
      <c r="H157" s="88">
        <f t="shared" si="1"/>
        <v>0</v>
      </c>
      <c r="I157" s="247"/>
      <c r="J157" s="89"/>
      <c r="K157" s="181"/>
      <c r="L157" s="235"/>
      <c r="M157" s="90"/>
      <c r="N157" s="91"/>
      <c r="O157" s="92"/>
      <c r="P157" s="93"/>
      <c r="Q157" s="187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6"/>
      <c r="AH157" s="116"/>
      <c r="AI157" s="116"/>
      <c r="AJ157" s="116"/>
      <c r="AK157" s="116"/>
      <c r="AL157" s="116"/>
      <c r="AM157" s="116"/>
      <c r="AN157" s="116"/>
      <c r="AO157" s="116"/>
      <c r="AP157" s="116"/>
      <c r="AQ157" s="116"/>
      <c r="AR157" s="116"/>
      <c r="AS157" s="116"/>
      <c r="AT157" s="116"/>
      <c r="AU157" s="116"/>
      <c r="AV157" s="116"/>
      <c r="AW157" s="116"/>
      <c r="AX157" s="116"/>
      <c r="AY157" s="116"/>
      <c r="AZ157" s="116"/>
      <c r="BA157" s="116"/>
      <c r="BB157" s="116"/>
      <c r="BC157" s="116"/>
      <c r="BD157" s="116"/>
      <c r="BE157" s="116"/>
      <c r="BF157" s="116"/>
      <c r="BG157" s="116"/>
      <c r="BH157" s="116"/>
      <c r="BI157" s="116"/>
      <c r="BJ157" s="116"/>
      <c r="BK157" s="116"/>
      <c r="BL157" s="116"/>
      <c r="BM157" s="116"/>
      <c r="BN157" s="116"/>
      <c r="BO157" s="116"/>
      <c r="BP157" s="116"/>
      <c r="BQ157" s="116"/>
      <c r="BR157" s="116"/>
      <c r="BS157" s="116"/>
      <c r="BT157" s="116"/>
      <c r="BU157" s="116"/>
      <c r="BV157" s="116"/>
      <c r="BW157" s="116"/>
      <c r="BX157" s="116"/>
      <c r="BY157" s="116"/>
      <c r="BZ157" s="116"/>
      <c r="CA157" s="116"/>
      <c r="CB157" s="116"/>
      <c r="CC157" s="116"/>
      <c r="CD157" s="116"/>
      <c r="CE157" s="116"/>
      <c r="CF157" s="116"/>
      <c r="CG157" s="116"/>
      <c r="CH157" s="116"/>
      <c r="CI157" s="116"/>
      <c r="CJ157" s="116"/>
      <c r="CK157" s="116"/>
      <c r="CL157" s="116"/>
      <c r="CM157" s="116"/>
      <c r="CN157" s="116"/>
      <c r="CO157" s="116"/>
      <c r="CP157" s="116"/>
      <c r="CQ157" s="116"/>
      <c r="CR157" s="116"/>
      <c r="CS157" s="116"/>
      <c r="CT157" s="116"/>
      <c r="CU157" s="116"/>
      <c r="CV157" s="116"/>
      <c r="CW157" s="116"/>
      <c r="CX157" s="116"/>
      <c r="CY157" s="116"/>
      <c r="CZ157" s="116"/>
      <c r="DA157" s="116"/>
      <c r="DB157" s="116"/>
      <c r="DC157" s="116"/>
      <c r="DD157" s="116"/>
      <c r="DE157" s="116"/>
      <c r="DF157" s="116"/>
      <c r="DG157" s="116"/>
      <c r="DH157" s="116"/>
      <c r="DI157" s="116"/>
      <c r="DJ157" s="116"/>
      <c r="DK157" s="116"/>
      <c r="DL157" s="116"/>
      <c r="DM157" s="116"/>
      <c r="DN157" s="116"/>
      <c r="DO157" s="116"/>
      <c r="DP157" s="116"/>
      <c r="DQ157" s="116"/>
      <c r="DR157" s="116"/>
      <c r="DS157" s="116"/>
      <c r="DT157" s="116"/>
      <c r="DU157" s="116"/>
      <c r="DV157" s="116"/>
      <c r="DW157" s="116"/>
      <c r="DX157" s="116"/>
      <c r="DY157" s="116"/>
      <c r="DZ157" s="116"/>
      <c r="EA157" s="116"/>
    </row>
    <row r="158" spans="1:131" s="180" customFormat="1" ht="36" customHeight="1" x14ac:dyDescent="0.3">
      <c r="A158" s="116"/>
      <c r="B158" s="94"/>
      <c r="C158" s="95"/>
      <c r="D158" s="86"/>
      <c r="E158" s="87"/>
      <c r="F158" s="87"/>
      <c r="G158" s="87"/>
      <c r="H158" s="88">
        <f t="shared" si="1"/>
        <v>0</v>
      </c>
      <c r="I158" s="247"/>
      <c r="J158" s="89"/>
      <c r="K158" s="181"/>
      <c r="L158" s="235"/>
      <c r="M158" s="90"/>
      <c r="N158" s="91"/>
      <c r="O158" s="92"/>
      <c r="P158" s="93"/>
      <c r="Q158" s="187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6"/>
      <c r="AL158" s="116"/>
      <c r="AM158" s="116"/>
      <c r="AN158" s="116"/>
      <c r="AO158" s="116"/>
      <c r="AP158" s="116"/>
      <c r="AQ158" s="116"/>
      <c r="AR158" s="116"/>
      <c r="AS158" s="116"/>
      <c r="AT158" s="116"/>
      <c r="AU158" s="116"/>
      <c r="AV158" s="116"/>
      <c r="AW158" s="116"/>
      <c r="AX158" s="116"/>
      <c r="AY158" s="116"/>
      <c r="AZ158" s="116"/>
      <c r="BA158" s="116"/>
      <c r="BB158" s="116"/>
      <c r="BC158" s="116"/>
      <c r="BD158" s="116"/>
      <c r="BE158" s="116"/>
      <c r="BF158" s="116"/>
      <c r="BG158" s="116"/>
      <c r="BH158" s="116"/>
      <c r="BI158" s="116"/>
      <c r="BJ158" s="116"/>
      <c r="BK158" s="116"/>
      <c r="BL158" s="116"/>
      <c r="BM158" s="116"/>
      <c r="BN158" s="116"/>
      <c r="BO158" s="116"/>
      <c r="BP158" s="116"/>
      <c r="BQ158" s="116"/>
      <c r="BR158" s="116"/>
      <c r="BS158" s="116"/>
      <c r="BT158" s="116"/>
      <c r="BU158" s="116"/>
      <c r="BV158" s="116"/>
      <c r="BW158" s="116"/>
      <c r="BX158" s="116"/>
      <c r="BY158" s="116"/>
      <c r="BZ158" s="116"/>
      <c r="CA158" s="116"/>
      <c r="CB158" s="116"/>
      <c r="CC158" s="116"/>
      <c r="CD158" s="116"/>
      <c r="CE158" s="116"/>
      <c r="CF158" s="116"/>
      <c r="CG158" s="116"/>
      <c r="CH158" s="116"/>
      <c r="CI158" s="116"/>
      <c r="CJ158" s="116"/>
      <c r="CK158" s="116"/>
      <c r="CL158" s="116"/>
      <c r="CM158" s="116"/>
      <c r="CN158" s="116"/>
      <c r="CO158" s="116"/>
      <c r="CP158" s="116"/>
      <c r="CQ158" s="116"/>
      <c r="CR158" s="116"/>
      <c r="CS158" s="116"/>
      <c r="CT158" s="116"/>
      <c r="CU158" s="116"/>
      <c r="CV158" s="116"/>
      <c r="CW158" s="116"/>
      <c r="CX158" s="116"/>
      <c r="CY158" s="116"/>
      <c r="CZ158" s="116"/>
      <c r="DA158" s="116"/>
      <c r="DB158" s="116"/>
      <c r="DC158" s="116"/>
      <c r="DD158" s="116"/>
      <c r="DE158" s="116"/>
      <c r="DF158" s="116"/>
      <c r="DG158" s="116"/>
      <c r="DH158" s="116"/>
      <c r="DI158" s="116"/>
      <c r="DJ158" s="116"/>
      <c r="DK158" s="116"/>
      <c r="DL158" s="116"/>
      <c r="DM158" s="116"/>
      <c r="DN158" s="116"/>
      <c r="DO158" s="116"/>
      <c r="DP158" s="116"/>
      <c r="DQ158" s="116"/>
      <c r="DR158" s="116"/>
      <c r="DS158" s="116"/>
      <c r="DT158" s="116"/>
      <c r="DU158" s="116"/>
      <c r="DV158" s="116"/>
      <c r="DW158" s="116"/>
      <c r="DX158" s="116"/>
      <c r="DY158" s="116"/>
      <c r="DZ158" s="116"/>
      <c r="EA158" s="116"/>
    </row>
    <row r="159" spans="1:131" s="180" customFormat="1" ht="36" customHeight="1" x14ac:dyDescent="0.3">
      <c r="A159" s="116"/>
      <c r="B159" s="94"/>
      <c r="C159" s="95"/>
      <c r="D159" s="86"/>
      <c r="E159" s="87"/>
      <c r="F159" s="87"/>
      <c r="G159" s="87"/>
      <c r="H159" s="88">
        <f t="shared" si="1"/>
        <v>0</v>
      </c>
      <c r="I159" s="247"/>
      <c r="J159" s="89"/>
      <c r="K159" s="181"/>
      <c r="L159" s="235"/>
      <c r="M159" s="90"/>
      <c r="N159" s="91"/>
      <c r="O159" s="92"/>
      <c r="P159" s="93"/>
      <c r="Q159" s="187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116"/>
      <c r="AO159" s="116"/>
      <c r="AP159" s="116"/>
      <c r="AQ159" s="116"/>
      <c r="AR159" s="116"/>
      <c r="AS159" s="116"/>
      <c r="AT159" s="116"/>
      <c r="AU159" s="116"/>
      <c r="AV159" s="116"/>
      <c r="AW159" s="116"/>
      <c r="AX159" s="116"/>
      <c r="AY159" s="116"/>
      <c r="AZ159" s="116"/>
      <c r="BA159" s="116"/>
      <c r="BB159" s="116"/>
      <c r="BC159" s="116"/>
      <c r="BD159" s="116"/>
      <c r="BE159" s="116"/>
      <c r="BF159" s="116"/>
      <c r="BG159" s="116"/>
      <c r="BH159" s="116"/>
      <c r="BI159" s="116"/>
      <c r="BJ159" s="116"/>
      <c r="BK159" s="116"/>
      <c r="BL159" s="116"/>
      <c r="BM159" s="116"/>
      <c r="BN159" s="116"/>
      <c r="BO159" s="116"/>
      <c r="BP159" s="116"/>
      <c r="BQ159" s="116"/>
      <c r="BR159" s="116"/>
      <c r="BS159" s="116"/>
      <c r="BT159" s="116"/>
      <c r="BU159" s="116"/>
      <c r="BV159" s="116"/>
      <c r="BW159" s="116"/>
      <c r="BX159" s="116"/>
      <c r="BY159" s="116"/>
      <c r="BZ159" s="116"/>
      <c r="CA159" s="116"/>
      <c r="CB159" s="116"/>
      <c r="CC159" s="116"/>
      <c r="CD159" s="116"/>
      <c r="CE159" s="116"/>
      <c r="CF159" s="116"/>
      <c r="CG159" s="116"/>
      <c r="CH159" s="116"/>
      <c r="CI159" s="116"/>
      <c r="CJ159" s="116"/>
      <c r="CK159" s="116"/>
      <c r="CL159" s="116"/>
      <c r="CM159" s="116"/>
      <c r="CN159" s="116"/>
      <c r="CO159" s="116"/>
      <c r="CP159" s="116"/>
      <c r="CQ159" s="116"/>
      <c r="CR159" s="116"/>
      <c r="CS159" s="116"/>
      <c r="CT159" s="116"/>
      <c r="CU159" s="116"/>
      <c r="CV159" s="116"/>
      <c r="CW159" s="116"/>
      <c r="CX159" s="116"/>
      <c r="CY159" s="116"/>
      <c r="CZ159" s="116"/>
      <c r="DA159" s="116"/>
      <c r="DB159" s="116"/>
      <c r="DC159" s="116"/>
      <c r="DD159" s="116"/>
      <c r="DE159" s="116"/>
      <c r="DF159" s="116"/>
      <c r="DG159" s="116"/>
      <c r="DH159" s="116"/>
      <c r="DI159" s="116"/>
      <c r="DJ159" s="116"/>
      <c r="DK159" s="116"/>
      <c r="DL159" s="116"/>
      <c r="DM159" s="116"/>
      <c r="DN159" s="116"/>
      <c r="DO159" s="116"/>
      <c r="DP159" s="116"/>
      <c r="DQ159" s="116"/>
      <c r="DR159" s="116"/>
      <c r="DS159" s="116"/>
      <c r="DT159" s="116"/>
      <c r="DU159" s="116"/>
      <c r="DV159" s="116"/>
      <c r="DW159" s="116"/>
      <c r="DX159" s="116"/>
      <c r="DY159" s="116"/>
      <c r="DZ159" s="116"/>
      <c r="EA159" s="116"/>
    </row>
    <row r="160" spans="1:131" s="180" customFormat="1" ht="36" customHeight="1" x14ac:dyDescent="0.3">
      <c r="A160" s="116"/>
      <c r="B160" s="94"/>
      <c r="C160" s="95"/>
      <c r="D160" s="86"/>
      <c r="E160" s="87"/>
      <c r="F160" s="87"/>
      <c r="G160" s="87"/>
      <c r="H160" s="88">
        <f t="shared" si="1"/>
        <v>0</v>
      </c>
      <c r="I160" s="247"/>
      <c r="J160" s="89"/>
      <c r="K160" s="181"/>
      <c r="L160" s="235"/>
      <c r="M160" s="90"/>
      <c r="N160" s="91"/>
      <c r="O160" s="92"/>
      <c r="P160" s="93"/>
      <c r="Q160" s="187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  <c r="AF160" s="116"/>
      <c r="AG160" s="116"/>
      <c r="AH160" s="116"/>
      <c r="AI160" s="116"/>
      <c r="AJ160" s="116"/>
      <c r="AK160" s="116"/>
      <c r="AL160" s="116"/>
      <c r="AM160" s="116"/>
      <c r="AN160" s="116"/>
      <c r="AO160" s="116"/>
      <c r="AP160" s="116"/>
      <c r="AQ160" s="116"/>
      <c r="AR160" s="116"/>
      <c r="AS160" s="116"/>
      <c r="AT160" s="116"/>
      <c r="AU160" s="116"/>
      <c r="AV160" s="116"/>
      <c r="AW160" s="116"/>
      <c r="AX160" s="116"/>
      <c r="AY160" s="116"/>
      <c r="AZ160" s="116"/>
      <c r="BA160" s="116"/>
      <c r="BB160" s="116"/>
      <c r="BC160" s="116"/>
      <c r="BD160" s="116"/>
      <c r="BE160" s="116"/>
      <c r="BF160" s="116"/>
      <c r="BG160" s="116"/>
      <c r="BH160" s="116"/>
      <c r="BI160" s="116"/>
      <c r="BJ160" s="116"/>
      <c r="BK160" s="116"/>
      <c r="BL160" s="116"/>
      <c r="BM160" s="116"/>
      <c r="BN160" s="116"/>
      <c r="BO160" s="116"/>
      <c r="BP160" s="116"/>
      <c r="BQ160" s="116"/>
      <c r="BR160" s="116"/>
      <c r="BS160" s="116"/>
      <c r="BT160" s="116"/>
      <c r="BU160" s="116"/>
      <c r="BV160" s="116"/>
      <c r="BW160" s="116"/>
      <c r="BX160" s="116"/>
      <c r="BY160" s="116"/>
      <c r="BZ160" s="116"/>
      <c r="CA160" s="116"/>
      <c r="CB160" s="116"/>
      <c r="CC160" s="116"/>
      <c r="CD160" s="116"/>
      <c r="CE160" s="116"/>
      <c r="CF160" s="116"/>
      <c r="CG160" s="116"/>
      <c r="CH160" s="116"/>
      <c r="CI160" s="116"/>
      <c r="CJ160" s="116"/>
      <c r="CK160" s="116"/>
      <c r="CL160" s="116"/>
      <c r="CM160" s="116"/>
      <c r="CN160" s="116"/>
      <c r="CO160" s="116"/>
      <c r="CP160" s="116"/>
      <c r="CQ160" s="116"/>
      <c r="CR160" s="116"/>
      <c r="CS160" s="116"/>
      <c r="CT160" s="116"/>
      <c r="CU160" s="116"/>
      <c r="CV160" s="116"/>
      <c r="CW160" s="116"/>
      <c r="CX160" s="116"/>
      <c r="CY160" s="116"/>
      <c r="CZ160" s="116"/>
      <c r="DA160" s="116"/>
      <c r="DB160" s="116"/>
      <c r="DC160" s="116"/>
      <c r="DD160" s="116"/>
      <c r="DE160" s="116"/>
      <c r="DF160" s="116"/>
      <c r="DG160" s="116"/>
      <c r="DH160" s="116"/>
      <c r="DI160" s="116"/>
      <c r="DJ160" s="116"/>
      <c r="DK160" s="116"/>
      <c r="DL160" s="116"/>
      <c r="DM160" s="116"/>
      <c r="DN160" s="116"/>
      <c r="DO160" s="116"/>
      <c r="DP160" s="116"/>
      <c r="DQ160" s="116"/>
      <c r="DR160" s="116"/>
      <c r="DS160" s="116"/>
      <c r="DT160" s="116"/>
      <c r="DU160" s="116"/>
      <c r="DV160" s="116"/>
      <c r="DW160" s="116"/>
      <c r="DX160" s="116"/>
      <c r="DY160" s="116"/>
      <c r="DZ160" s="116"/>
      <c r="EA160" s="116"/>
    </row>
    <row r="161" spans="1:131" s="180" customFormat="1" ht="36" customHeight="1" x14ac:dyDescent="0.3">
      <c r="A161" s="116"/>
      <c r="B161" s="94"/>
      <c r="C161" s="95"/>
      <c r="D161" s="86"/>
      <c r="E161" s="87"/>
      <c r="F161" s="87"/>
      <c r="G161" s="87"/>
      <c r="H161" s="88">
        <f t="shared" si="1"/>
        <v>0</v>
      </c>
      <c r="I161" s="247"/>
      <c r="J161" s="89"/>
      <c r="K161" s="181"/>
      <c r="L161" s="235"/>
      <c r="M161" s="90"/>
      <c r="N161" s="91"/>
      <c r="O161" s="92"/>
      <c r="P161" s="93"/>
      <c r="Q161" s="187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  <c r="AG161" s="116"/>
      <c r="AH161" s="116"/>
      <c r="AI161" s="116"/>
      <c r="AJ161" s="116"/>
      <c r="AK161" s="116"/>
      <c r="AL161" s="116"/>
      <c r="AM161" s="116"/>
      <c r="AN161" s="116"/>
      <c r="AO161" s="116"/>
      <c r="AP161" s="116"/>
      <c r="AQ161" s="116"/>
      <c r="AR161" s="116"/>
      <c r="AS161" s="116"/>
      <c r="AT161" s="116"/>
      <c r="AU161" s="116"/>
      <c r="AV161" s="116"/>
      <c r="AW161" s="116"/>
      <c r="AX161" s="116"/>
      <c r="AY161" s="116"/>
      <c r="AZ161" s="116"/>
      <c r="BA161" s="116"/>
      <c r="BB161" s="116"/>
      <c r="BC161" s="116"/>
      <c r="BD161" s="116"/>
      <c r="BE161" s="116"/>
      <c r="BF161" s="116"/>
      <c r="BG161" s="116"/>
      <c r="BH161" s="116"/>
      <c r="BI161" s="116"/>
      <c r="BJ161" s="116"/>
      <c r="BK161" s="116"/>
      <c r="BL161" s="116"/>
      <c r="BM161" s="116"/>
      <c r="BN161" s="116"/>
      <c r="BO161" s="116"/>
      <c r="BP161" s="116"/>
      <c r="BQ161" s="116"/>
      <c r="BR161" s="116"/>
      <c r="BS161" s="116"/>
      <c r="BT161" s="116"/>
      <c r="BU161" s="116"/>
      <c r="BV161" s="116"/>
      <c r="BW161" s="116"/>
      <c r="BX161" s="116"/>
      <c r="BY161" s="116"/>
      <c r="BZ161" s="116"/>
      <c r="CA161" s="116"/>
      <c r="CB161" s="116"/>
      <c r="CC161" s="116"/>
      <c r="CD161" s="116"/>
      <c r="CE161" s="116"/>
      <c r="CF161" s="116"/>
      <c r="CG161" s="116"/>
      <c r="CH161" s="116"/>
      <c r="CI161" s="116"/>
      <c r="CJ161" s="116"/>
      <c r="CK161" s="116"/>
      <c r="CL161" s="116"/>
      <c r="CM161" s="116"/>
      <c r="CN161" s="116"/>
      <c r="CO161" s="116"/>
      <c r="CP161" s="116"/>
      <c r="CQ161" s="116"/>
      <c r="CR161" s="116"/>
      <c r="CS161" s="116"/>
      <c r="CT161" s="116"/>
      <c r="CU161" s="116"/>
      <c r="CV161" s="116"/>
      <c r="CW161" s="116"/>
      <c r="CX161" s="116"/>
      <c r="CY161" s="116"/>
      <c r="CZ161" s="116"/>
      <c r="DA161" s="116"/>
      <c r="DB161" s="116"/>
      <c r="DC161" s="116"/>
      <c r="DD161" s="116"/>
      <c r="DE161" s="116"/>
      <c r="DF161" s="116"/>
      <c r="DG161" s="116"/>
      <c r="DH161" s="116"/>
      <c r="DI161" s="116"/>
      <c r="DJ161" s="116"/>
      <c r="DK161" s="116"/>
      <c r="DL161" s="116"/>
      <c r="DM161" s="116"/>
      <c r="DN161" s="116"/>
      <c r="DO161" s="116"/>
      <c r="DP161" s="116"/>
      <c r="DQ161" s="116"/>
      <c r="DR161" s="116"/>
      <c r="DS161" s="116"/>
      <c r="DT161" s="116"/>
      <c r="DU161" s="116"/>
      <c r="DV161" s="116"/>
      <c r="DW161" s="116"/>
      <c r="DX161" s="116"/>
      <c r="DY161" s="116"/>
      <c r="DZ161" s="116"/>
      <c r="EA161" s="116"/>
    </row>
    <row r="162" spans="1:131" s="180" customFormat="1" ht="36" customHeight="1" x14ac:dyDescent="0.3">
      <c r="A162" s="116"/>
      <c r="B162" s="94"/>
      <c r="C162" s="95"/>
      <c r="D162" s="86"/>
      <c r="E162" s="87"/>
      <c r="F162" s="87"/>
      <c r="G162" s="87"/>
      <c r="H162" s="88">
        <f t="shared" si="1"/>
        <v>0</v>
      </c>
      <c r="I162" s="247"/>
      <c r="J162" s="89"/>
      <c r="K162" s="181"/>
      <c r="L162" s="235"/>
      <c r="M162" s="90"/>
      <c r="N162" s="91"/>
      <c r="O162" s="92"/>
      <c r="P162" s="93"/>
      <c r="Q162" s="187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6"/>
      <c r="AZ162" s="116"/>
      <c r="BA162" s="116"/>
      <c r="BB162" s="116"/>
      <c r="BC162" s="116"/>
      <c r="BD162" s="116"/>
      <c r="BE162" s="116"/>
      <c r="BF162" s="116"/>
      <c r="BG162" s="116"/>
      <c r="BH162" s="116"/>
      <c r="BI162" s="116"/>
      <c r="BJ162" s="116"/>
      <c r="BK162" s="116"/>
      <c r="BL162" s="116"/>
      <c r="BM162" s="116"/>
      <c r="BN162" s="116"/>
      <c r="BO162" s="116"/>
      <c r="BP162" s="116"/>
      <c r="BQ162" s="116"/>
      <c r="BR162" s="116"/>
      <c r="BS162" s="116"/>
      <c r="BT162" s="116"/>
      <c r="BU162" s="116"/>
      <c r="BV162" s="116"/>
      <c r="BW162" s="116"/>
      <c r="BX162" s="116"/>
      <c r="BY162" s="116"/>
      <c r="BZ162" s="116"/>
      <c r="CA162" s="116"/>
      <c r="CB162" s="116"/>
      <c r="CC162" s="116"/>
      <c r="CD162" s="116"/>
      <c r="CE162" s="116"/>
      <c r="CF162" s="116"/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6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6"/>
      <c r="DK162" s="116"/>
      <c r="DL162" s="116"/>
      <c r="DM162" s="116"/>
      <c r="DN162" s="116"/>
      <c r="DO162" s="116"/>
      <c r="DP162" s="116"/>
      <c r="DQ162" s="116"/>
      <c r="DR162" s="116"/>
      <c r="DS162" s="116"/>
      <c r="DT162" s="116"/>
      <c r="DU162" s="116"/>
      <c r="DV162" s="116"/>
      <c r="DW162" s="116"/>
      <c r="DX162" s="116"/>
      <c r="DY162" s="116"/>
      <c r="DZ162" s="116"/>
      <c r="EA162" s="116"/>
    </row>
    <row r="163" spans="1:131" s="180" customFormat="1" ht="36" customHeight="1" x14ac:dyDescent="0.3">
      <c r="A163" s="116"/>
      <c r="B163" s="94"/>
      <c r="C163" s="95"/>
      <c r="D163" s="86"/>
      <c r="E163" s="87"/>
      <c r="F163" s="87"/>
      <c r="G163" s="87"/>
      <c r="H163" s="88">
        <f t="shared" si="1"/>
        <v>0</v>
      </c>
      <c r="I163" s="247"/>
      <c r="J163" s="89"/>
      <c r="K163" s="181"/>
      <c r="L163" s="235"/>
      <c r="M163" s="90"/>
      <c r="N163" s="91"/>
      <c r="O163" s="92"/>
      <c r="P163" s="93"/>
      <c r="Q163" s="187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  <c r="AF163" s="116"/>
      <c r="AG163" s="116"/>
      <c r="AH163" s="116"/>
      <c r="AI163" s="116"/>
      <c r="AJ163" s="116"/>
      <c r="AK163" s="116"/>
      <c r="AL163" s="116"/>
      <c r="AM163" s="116"/>
      <c r="AN163" s="116"/>
      <c r="AO163" s="116"/>
      <c r="AP163" s="116"/>
      <c r="AQ163" s="116"/>
      <c r="AR163" s="116"/>
      <c r="AS163" s="116"/>
      <c r="AT163" s="116"/>
      <c r="AU163" s="116"/>
      <c r="AV163" s="116"/>
      <c r="AW163" s="116"/>
      <c r="AX163" s="116"/>
      <c r="AY163" s="116"/>
      <c r="AZ163" s="116"/>
      <c r="BA163" s="116"/>
      <c r="BB163" s="116"/>
      <c r="BC163" s="116"/>
      <c r="BD163" s="116"/>
      <c r="BE163" s="116"/>
      <c r="BF163" s="116"/>
      <c r="BG163" s="116"/>
      <c r="BH163" s="116"/>
      <c r="BI163" s="116"/>
      <c r="BJ163" s="116"/>
      <c r="BK163" s="116"/>
      <c r="BL163" s="116"/>
      <c r="BM163" s="116"/>
      <c r="BN163" s="116"/>
      <c r="BO163" s="116"/>
      <c r="BP163" s="116"/>
      <c r="BQ163" s="116"/>
      <c r="BR163" s="116"/>
      <c r="BS163" s="116"/>
      <c r="BT163" s="116"/>
      <c r="BU163" s="116"/>
      <c r="BV163" s="116"/>
      <c r="BW163" s="116"/>
      <c r="BX163" s="116"/>
      <c r="BY163" s="116"/>
      <c r="BZ163" s="116"/>
      <c r="CA163" s="116"/>
      <c r="CB163" s="116"/>
      <c r="CC163" s="116"/>
      <c r="CD163" s="116"/>
      <c r="CE163" s="116"/>
      <c r="CF163" s="116"/>
      <c r="CG163" s="116"/>
      <c r="CH163" s="116"/>
      <c r="CI163" s="116"/>
      <c r="CJ163" s="116"/>
      <c r="CK163" s="116"/>
      <c r="CL163" s="116"/>
      <c r="CM163" s="116"/>
      <c r="CN163" s="116"/>
      <c r="CO163" s="116"/>
      <c r="CP163" s="116"/>
      <c r="CQ163" s="116"/>
      <c r="CR163" s="116"/>
      <c r="CS163" s="116"/>
      <c r="CT163" s="116"/>
      <c r="CU163" s="116"/>
      <c r="CV163" s="116"/>
      <c r="CW163" s="116"/>
      <c r="CX163" s="116"/>
      <c r="CY163" s="116"/>
      <c r="CZ163" s="116"/>
      <c r="DA163" s="116"/>
      <c r="DB163" s="116"/>
      <c r="DC163" s="116"/>
      <c r="DD163" s="116"/>
      <c r="DE163" s="116"/>
      <c r="DF163" s="116"/>
      <c r="DG163" s="116"/>
      <c r="DH163" s="116"/>
      <c r="DI163" s="116"/>
      <c r="DJ163" s="116"/>
      <c r="DK163" s="116"/>
      <c r="DL163" s="116"/>
      <c r="DM163" s="116"/>
      <c r="DN163" s="116"/>
      <c r="DO163" s="116"/>
      <c r="DP163" s="116"/>
      <c r="DQ163" s="116"/>
      <c r="DR163" s="116"/>
      <c r="DS163" s="116"/>
      <c r="DT163" s="116"/>
      <c r="DU163" s="116"/>
      <c r="DV163" s="116"/>
      <c r="DW163" s="116"/>
      <c r="DX163" s="116"/>
      <c r="DY163" s="116"/>
      <c r="DZ163" s="116"/>
      <c r="EA163" s="116"/>
    </row>
    <row r="164" spans="1:131" s="180" customFormat="1" ht="36" customHeight="1" x14ac:dyDescent="0.3">
      <c r="A164" s="116"/>
      <c r="B164" s="94"/>
      <c r="C164" s="95"/>
      <c r="D164" s="86"/>
      <c r="E164" s="87"/>
      <c r="F164" s="87"/>
      <c r="G164" s="87"/>
      <c r="H164" s="88">
        <f t="shared" si="1"/>
        <v>0</v>
      </c>
      <c r="I164" s="247"/>
      <c r="J164" s="89"/>
      <c r="K164" s="181"/>
      <c r="L164" s="235"/>
      <c r="M164" s="90"/>
      <c r="N164" s="91"/>
      <c r="O164" s="92"/>
      <c r="P164" s="93"/>
      <c r="Q164" s="187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  <c r="AF164" s="116"/>
      <c r="AG164" s="116"/>
      <c r="AH164" s="116"/>
      <c r="AI164" s="116"/>
      <c r="AJ164" s="116"/>
      <c r="AK164" s="116"/>
      <c r="AL164" s="116"/>
      <c r="AM164" s="116"/>
      <c r="AN164" s="116"/>
      <c r="AO164" s="116"/>
      <c r="AP164" s="116"/>
      <c r="AQ164" s="116"/>
      <c r="AR164" s="116"/>
      <c r="AS164" s="116"/>
      <c r="AT164" s="116"/>
      <c r="AU164" s="116"/>
      <c r="AV164" s="116"/>
      <c r="AW164" s="116"/>
      <c r="AX164" s="116"/>
      <c r="AY164" s="116"/>
      <c r="AZ164" s="116"/>
      <c r="BA164" s="116"/>
      <c r="BB164" s="116"/>
      <c r="BC164" s="116"/>
      <c r="BD164" s="116"/>
      <c r="BE164" s="116"/>
      <c r="BF164" s="116"/>
      <c r="BG164" s="116"/>
      <c r="BH164" s="116"/>
      <c r="BI164" s="116"/>
      <c r="BJ164" s="116"/>
      <c r="BK164" s="116"/>
      <c r="BL164" s="116"/>
      <c r="BM164" s="116"/>
      <c r="BN164" s="116"/>
      <c r="BO164" s="116"/>
      <c r="BP164" s="116"/>
      <c r="BQ164" s="116"/>
      <c r="BR164" s="116"/>
      <c r="BS164" s="116"/>
      <c r="BT164" s="116"/>
      <c r="BU164" s="116"/>
      <c r="BV164" s="116"/>
      <c r="BW164" s="116"/>
      <c r="BX164" s="116"/>
      <c r="BY164" s="116"/>
      <c r="BZ164" s="116"/>
      <c r="CA164" s="116"/>
      <c r="CB164" s="116"/>
      <c r="CC164" s="116"/>
      <c r="CD164" s="116"/>
      <c r="CE164" s="116"/>
      <c r="CF164" s="116"/>
      <c r="CG164" s="116"/>
      <c r="CH164" s="116"/>
      <c r="CI164" s="116"/>
      <c r="CJ164" s="116"/>
      <c r="CK164" s="116"/>
      <c r="CL164" s="116"/>
      <c r="CM164" s="116"/>
      <c r="CN164" s="116"/>
      <c r="CO164" s="116"/>
      <c r="CP164" s="116"/>
      <c r="CQ164" s="116"/>
      <c r="CR164" s="116"/>
      <c r="CS164" s="116"/>
      <c r="CT164" s="116"/>
      <c r="CU164" s="116"/>
      <c r="CV164" s="116"/>
      <c r="CW164" s="116"/>
      <c r="CX164" s="116"/>
      <c r="CY164" s="116"/>
      <c r="CZ164" s="116"/>
      <c r="DA164" s="116"/>
      <c r="DB164" s="116"/>
      <c r="DC164" s="116"/>
      <c r="DD164" s="116"/>
      <c r="DE164" s="116"/>
      <c r="DF164" s="116"/>
      <c r="DG164" s="116"/>
      <c r="DH164" s="116"/>
      <c r="DI164" s="116"/>
      <c r="DJ164" s="116"/>
      <c r="DK164" s="116"/>
      <c r="DL164" s="116"/>
      <c r="DM164" s="116"/>
      <c r="DN164" s="116"/>
      <c r="DO164" s="116"/>
      <c r="DP164" s="116"/>
      <c r="DQ164" s="116"/>
      <c r="DR164" s="116"/>
      <c r="DS164" s="116"/>
      <c r="DT164" s="116"/>
      <c r="DU164" s="116"/>
      <c r="DV164" s="116"/>
      <c r="DW164" s="116"/>
      <c r="DX164" s="116"/>
      <c r="DY164" s="116"/>
      <c r="DZ164" s="116"/>
      <c r="EA164" s="116"/>
    </row>
    <row r="165" spans="1:131" s="180" customFormat="1" ht="36" customHeight="1" x14ac:dyDescent="0.3">
      <c r="A165" s="116"/>
      <c r="B165" s="94"/>
      <c r="C165" s="95"/>
      <c r="D165" s="86"/>
      <c r="E165" s="87"/>
      <c r="F165" s="87"/>
      <c r="G165" s="87"/>
      <c r="H165" s="88">
        <f t="shared" si="1"/>
        <v>0</v>
      </c>
      <c r="I165" s="247"/>
      <c r="J165" s="89"/>
      <c r="K165" s="181"/>
      <c r="L165" s="235"/>
      <c r="M165" s="90"/>
      <c r="N165" s="91"/>
      <c r="O165" s="92"/>
      <c r="P165" s="93"/>
      <c r="Q165" s="187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/>
      <c r="BA165" s="116"/>
      <c r="BB165" s="116"/>
      <c r="BC165" s="116"/>
      <c r="BD165" s="116"/>
      <c r="BE165" s="116"/>
      <c r="BF165" s="116"/>
      <c r="BG165" s="116"/>
      <c r="BH165" s="116"/>
      <c r="BI165" s="116"/>
      <c r="BJ165" s="116"/>
      <c r="BK165" s="116"/>
      <c r="BL165" s="116"/>
      <c r="BM165" s="116"/>
      <c r="BN165" s="116"/>
      <c r="BO165" s="116"/>
      <c r="BP165" s="116"/>
      <c r="BQ165" s="116"/>
      <c r="BR165" s="116"/>
      <c r="BS165" s="116"/>
      <c r="BT165" s="116"/>
      <c r="BU165" s="116"/>
      <c r="BV165" s="116"/>
      <c r="BW165" s="116"/>
      <c r="BX165" s="116"/>
      <c r="BY165" s="116"/>
      <c r="BZ165" s="116"/>
      <c r="CA165" s="116"/>
      <c r="CB165" s="116"/>
      <c r="CC165" s="116"/>
      <c r="CD165" s="116"/>
      <c r="CE165" s="116"/>
      <c r="CF165" s="116"/>
      <c r="CG165" s="116"/>
      <c r="CH165" s="116"/>
      <c r="CI165" s="116"/>
      <c r="CJ165" s="116"/>
      <c r="CK165" s="116"/>
      <c r="CL165" s="116"/>
      <c r="CM165" s="116"/>
      <c r="CN165" s="116"/>
      <c r="CO165" s="116"/>
      <c r="CP165" s="116"/>
      <c r="CQ165" s="116"/>
      <c r="CR165" s="116"/>
      <c r="CS165" s="116"/>
      <c r="CT165" s="116"/>
      <c r="CU165" s="116"/>
      <c r="CV165" s="116"/>
      <c r="CW165" s="116"/>
      <c r="CX165" s="116"/>
      <c r="CY165" s="116"/>
      <c r="CZ165" s="116"/>
      <c r="DA165" s="116"/>
      <c r="DB165" s="116"/>
      <c r="DC165" s="116"/>
      <c r="DD165" s="116"/>
      <c r="DE165" s="116"/>
      <c r="DF165" s="116"/>
      <c r="DG165" s="116"/>
      <c r="DH165" s="116"/>
      <c r="DI165" s="116"/>
      <c r="DJ165" s="116"/>
      <c r="DK165" s="116"/>
      <c r="DL165" s="116"/>
      <c r="DM165" s="116"/>
      <c r="DN165" s="116"/>
      <c r="DO165" s="116"/>
      <c r="DP165" s="116"/>
      <c r="DQ165" s="116"/>
      <c r="DR165" s="116"/>
      <c r="DS165" s="116"/>
      <c r="DT165" s="116"/>
      <c r="DU165" s="116"/>
      <c r="DV165" s="116"/>
      <c r="DW165" s="116"/>
      <c r="DX165" s="116"/>
      <c r="DY165" s="116"/>
      <c r="DZ165" s="116"/>
      <c r="EA165" s="116"/>
    </row>
    <row r="166" spans="1:131" s="180" customFormat="1" ht="36" customHeight="1" x14ac:dyDescent="0.3">
      <c r="A166" s="116"/>
      <c r="B166" s="94"/>
      <c r="C166" s="95"/>
      <c r="D166" s="86"/>
      <c r="E166" s="87"/>
      <c r="F166" s="87"/>
      <c r="G166" s="87"/>
      <c r="H166" s="88">
        <f t="shared" ref="H166:H229" si="2">E166-G166</f>
        <v>0</v>
      </c>
      <c r="I166" s="247"/>
      <c r="J166" s="89"/>
      <c r="K166" s="181"/>
      <c r="L166" s="235"/>
      <c r="M166" s="90"/>
      <c r="N166" s="91"/>
      <c r="O166" s="92"/>
      <c r="P166" s="93"/>
      <c r="Q166" s="187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6"/>
      <c r="BC166" s="116"/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6"/>
      <c r="BR166" s="116"/>
      <c r="BS166" s="116"/>
      <c r="BT166" s="116"/>
      <c r="BU166" s="116"/>
      <c r="BV166" s="116"/>
      <c r="BW166" s="116"/>
      <c r="BX166" s="116"/>
      <c r="BY166" s="116"/>
      <c r="BZ166" s="116"/>
      <c r="CA166" s="116"/>
      <c r="CB166" s="116"/>
      <c r="CC166" s="116"/>
      <c r="CD166" s="116"/>
      <c r="CE166" s="116"/>
      <c r="CF166" s="116"/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6"/>
      <c r="CU166" s="116"/>
      <c r="CV166" s="116"/>
      <c r="CW166" s="116"/>
      <c r="CX166" s="116"/>
      <c r="CY166" s="116"/>
      <c r="CZ166" s="116"/>
      <c r="DA166" s="116"/>
      <c r="DB166" s="116"/>
      <c r="DC166" s="116"/>
      <c r="DD166" s="116"/>
      <c r="DE166" s="116"/>
      <c r="DF166" s="116"/>
      <c r="DG166" s="116"/>
      <c r="DH166" s="116"/>
      <c r="DI166" s="116"/>
      <c r="DJ166" s="116"/>
      <c r="DK166" s="116"/>
      <c r="DL166" s="116"/>
      <c r="DM166" s="116"/>
      <c r="DN166" s="116"/>
      <c r="DO166" s="116"/>
      <c r="DP166" s="116"/>
      <c r="DQ166" s="116"/>
      <c r="DR166" s="116"/>
      <c r="DS166" s="116"/>
      <c r="DT166" s="116"/>
      <c r="DU166" s="116"/>
      <c r="DV166" s="116"/>
      <c r="DW166" s="116"/>
      <c r="DX166" s="116"/>
      <c r="DY166" s="116"/>
      <c r="DZ166" s="116"/>
      <c r="EA166" s="116"/>
    </row>
    <row r="167" spans="1:131" s="180" customFormat="1" ht="36" customHeight="1" x14ac:dyDescent="0.3">
      <c r="A167" s="116"/>
      <c r="B167" s="94"/>
      <c r="C167" s="95"/>
      <c r="D167" s="86"/>
      <c r="E167" s="87"/>
      <c r="F167" s="87"/>
      <c r="G167" s="87"/>
      <c r="H167" s="88">
        <f t="shared" si="2"/>
        <v>0</v>
      </c>
      <c r="I167" s="247"/>
      <c r="J167" s="89"/>
      <c r="K167" s="181"/>
      <c r="L167" s="235"/>
      <c r="M167" s="90"/>
      <c r="N167" s="91"/>
      <c r="O167" s="92"/>
      <c r="P167" s="93"/>
      <c r="Q167" s="187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6"/>
      <c r="AN167" s="116"/>
      <c r="AO167" s="116"/>
      <c r="AP167" s="116"/>
      <c r="AQ167" s="116"/>
      <c r="AR167" s="116"/>
      <c r="AS167" s="116"/>
      <c r="AT167" s="116"/>
      <c r="AU167" s="116"/>
      <c r="AV167" s="116"/>
      <c r="AW167" s="116"/>
      <c r="AX167" s="116"/>
      <c r="AY167" s="116"/>
      <c r="AZ167" s="116"/>
      <c r="BA167" s="116"/>
      <c r="BB167" s="116"/>
      <c r="BC167" s="116"/>
      <c r="BD167" s="116"/>
      <c r="BE167" s="116"/>
      <c r="BF167" s="116"/>
      <c r="BG167" s="116"/>
      <c r="BH167" s="116"/>
      <c r="BI167" s="116"/>
      <c r="BJ167" s="116"/>
      <c r="BK167" s="116"/>
      <c r="BL167" s="116"/>
      <c r="BM167" s="116"/>
      <c r="BN167" s="116"/>
      <c r="BO167" s="116"/>
      <c r="BP167" s="116"/>
      <c r="BQ167" s="116"/>
      <c r="BR167" s="116"/>
      <c r="BS167" s="116"/>
      <c r="BT167" s="116"/>
      <c r="BU167" s="116"/>
      <c r="BV167" s="116"/>
      <c r="BW167" s="116"/>
      <c r="BX167" s="116"/>
      <c r="BY167" s="116"/>
      <c r="BZ167" s="116"/>
      <c r="CA167" s="116"/>
      <c r="CB167" s="116"/>
      <c r="CC167" s="116"/>
      <c r="CD167" s="116"/>
      <c r="CE167" s="116"/>
      <c r="CF167" s="116"/>
      <c r="CG167" s="116"/>
      <c r="CH167" s="116"/>
      <c r="CI167" s="116"/>
      <c r="CJ167" s="116"/>
      <c r="CK167" s="116"/>
      <c r="CL167" s="116"/>
      <c r="CM167" s="116"/>
      <c r="CN167" s="116"/>
      <c r="CO167" s="116"/>
      <c r="CP167" s="116"/>
      <c r="CQ167" s="116"/>
      <c r="CR167" s="116"/>
      <c r="CS167" s="116"/>
      <c r="CT167" s="116"/>
      <c r="CU167" s="116"/>
      <c r="CV167" s="116"/>
      <c r="CW167" s="116"/>
      <c r="CX167" s="116"/>
      <c r="CY167" s="116"/>
      <c r="CZ167" s="116"/>
      <c r="DA167" s="116"/>
      <c r="DB167" s="116"/>
      <c r="DC167" s="116"/>
      <c r="DD167" s="116"/>
      <c r="DE167" s="116"/>
      <c r="DF167" s="116"/>
      <c r="DG167" s="116"/>
      <c r="DH167" s="116"/>
      <c r="DI167" s="116"/>
      <c r="DJ167" s="116"/>
      <c r="DK167" s="116"/>
      <c r="DL167" s="116"/>
      <c r="DM167" s="116"/>
      <c r="DN167" s="116"/>
      <c r="DO167" s="116"/>
      <c r="DP167" s="116"/>
      <c r="DQ167" s="116"/>
      <c r="DR167" s="116"/>
      <c r="DS167" s="116"/>
      <c r="DT167" s="116"/>
      <c r="DU167" s="116"/>
      <c r="DV167" s="116"/>
      <c r="DW167" s="116"/>
      <c r="DX167" s="116"/>
      <c r="DY167" s="116"/>
      <c r="DZ167" s="116"/>
      <c r="EA167" s="116"/>
    </row>
    <row r="168" spans="1:131" s="180" customFormat="1" ht="36" customHeight="1" x14ac:dyDescent="0.3">
      <c r="A168" s="116"/>
      <c r="B168" s="94"/>
      <c r="C168" s="95"/>
      <c r="D168" s="86"/>
      <c r="E168" s="87"/>
      <c r="F168" s="87"/>
      <c r="G168" s="87"/>
      <c r="H168" s="88">
        <f t="shared" si="2"/>
        <v>0</v>
      </c>
      <c r="I168" s="247"/>
      <c r="J168" s="89"/>
      <c r="K168" s="181"/>
      <c r="L168" s="235"/>
      <c r="M168" s="90"/>
      <c r="N168" s="91"/>
      <c r="O168" s="92"/>
      <c r="P168" s="93"/>
      <c r="Q168" s="187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  <c r="AF168" s="116"/>
      <c r="AG168" s="116"/>
      <c r="AH168" s="116"/>
      <c r="AI168" s="116"/>
      <c r="AJ168" s="116"/>
      <c r="AK168" s="116"/>
      <c r="AL168" s="116"/>
      <c r="AM168" s="116"/>
      <c r="AN168" s="116"/>
      <c r="AO168" s="116"/>
      <c r="AP168" s="116"/>
      <c r="AQ168" s="116"/>
      <c r="AR168" s="116"/>
      <c r="AS168" s="116"/>
      <c r="AT168" s="116"/>
      <c r="AU168" s="116"/>
      <c r="AV168" s="116"/>
      <c r="AW168" s="116"/>
      <c r="AX168" s="116"/>
      <c r="AY168" s="116"/>
      <c r="AZ168" s="116"/>
      <c r="BA168" s="116"/>
      <c r="BB168" s="116"/>
      <c r="BC168" s="116"/>
      <c r="BD168" s="116"/>
      <c r="BE168" s="116"/>
      <c r="BF168" s="116"/>
      <c r="BG168" s="116"/>
      <c r="BH168" s="116"/>
      <c r="BI168" s="116"/>
      <c r="BJ168" s="116"/>
      <c r="BK168" s="116"/>
      <c r="BL168" s="116"/>
      <c r="BM168" s="116"/>
      <c r="BN168" s="116"/>
      <c r="BO168" s="116"/>
      <c r="BP168" s="116"/>
      <c r="BQ168" s="116"/>
      <c r="BR168" s="116"/>
      <c r="BS168" s="116"/>
      <c r="BT168" s="116"/>
      <c r="BU168" s="116"/>
      <c r="BV168" s="116"/>
      <c r="BW168" s="116"/>
      <c r="BX168" s="116"/>
      <c r="BY168" s="116"/>
      <c r="BZ168" s="116"/>
      <c r="CA168" s="116"/>
      <c r="CB168" s="116"/>
      <c r="CC168" s="116"/>
      <c r="CD168" s="116"/>
      <c r="CE168" s="116"/>
      <c r="CF168" s="116"/>
      <c r="CG168" s="116"/>
      <c r="CH168" s="116"/>
      <c r="CI168" s="116"/>
      <c r="CJ168" s="116"/>
      <c r="CK168" s="116"/>
      <c r="CL168" s="116"/>
      <c r="CM168" s="116"/>
      <c r="CN168" s="116"/>
      <c r="CO168" s="116"/>
      <c r="CP168" s="116"/>
      <c r="CQ168" s="116"/>
      <c r="CR168" s="116"/>
      <c r="CS168" s="116"/>
      <c r="CT168" s="116"/>
      <c r="CU168" s="116"/>
      <c r="CV168" s="116"/>
      <c r="CW168" s="116"/>
      <c r="CX168" s="116"/>
      <c r="CY168" s="116"/>
      <c r="CZ168" s="116"/>
      <c r="DA168" s="116"/>
      <c r="DB168" s="116"/>
      <c r="DC168" s="116"/>
      <c r="DD168" s="116"/>
      <c r="DE168" s="116"/>
      <c r="DF168" s="116"/>
      <c r="DG168" s="116"/>
      <c r="DH168" s="116"/>
      <c r="DI168" s="116"/>
      <c r="DJ168" s="116"/>
      <c r="DK168" s="116"/>
      <c r="DL168" s="116"/>
      <c r="DM168" s="116"/>
      <c r="DN168" s="116"/>
      <c r="DO168" s="116"/>
      <c r="DP168" s="116"/>
      <c r="DQ168" s="116"/>
      <c r="DR168" s="116"/>
      <c r="DS168" s="116"/>
      <c r="DT168" s="116"/>
      <c r="DU168" s="116"/>
      <c r="DV168" s="116"/>
      <c r="DW168" s="116"/>
      <c r="DX168" s="116"/>
      <c r="DY168" s="116"/>
      <c r="DZ168" s="116"/>
      <c r="EA168" s="116"/>
    </row>
    <row r="169" spans="1:131" s="180" customFormat="1" ht="36" customHeight="1" x14ac:dyDescent="0.3">
      <c r="A169" s="116"/>
      <c r="B169" s="94"/>
      <c r="C169" s="95"/>
      <c r="D169" s="86"/>
      <c r="E169" s="87"/>
      <c r="F169" s="87"/>
      <c r="G169" s="87"/>
      <c r="H169" s="88">
        <f t="shared" si="2"/>
        <v>0</v>
      </c>
      <c r="I169" s="247"/>
      <c r="J169" s="89"/>
      <c r="K169" s="181"/>
      <c r="L169" s="235"/>
      <c r="M169" s="90"/>
      <c r="N169" s="91"/>
      <c r="O169" s="92"/>
      <c r="P169" s="93"/>
      <c r="Q169" s="187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  <c r="AG169" s="116"/>
      <c r="AH169" s="116"/>
      <c r="AI169" s="116"/>
      <c r="AJ169" s="116"/>
      <c r="AK169" s="116"/>
      <c r="AL169" s="116"/>
      <c r="AM169" s="116"/>
      <c r="AN169" s="116"/>
      <c r="AO169" s="116"/>
      <c r="AP169" s="116"/>
      <c r="AQ169" s="116"/>
      <c r="AR169" s="116"/>
      <c r="AS169" s="116"/>
      <c r="AT169" s="116"/>
      <c r="AU169" s="116"/>
      <c r="AV169" s="116"/>
      <c r="AW169" s="116"/>
      <c r="AX169" s="116"/>
      <c r="AY169" s="116"/>
      <c r="AZ169" s="116"/>
      <c r="BA169" s="116"/>
      <c r="BB169" s="116"/>
      <c r="BC169" s="116"/>
      <c r="BD169" s="116"/>
      <c r="BE169" s="116"/>
      <c r="BF169" s="116"/>
      <c r="BG169" s="116"/>
      <c r="BH169" s="116"/>
      <c r="BI169" s="116"/>
      <c r="BJ169" s="116"/>
      <c r="BK169" s="116"/>
      <c r="BL169" s="116"/>
      <c r="BM169" s="116"/>
      <c r="BN169" s="116"/>
      <c r="BO169" s="116"/>
      <c r="BP169" s="116"/>
      <c r="BQ169" s="116"/>
      <c r="BR169" s="116"/>
      <c r="BS169" s="116"/>
      <c r="BT169" s="116"/>
      <c r="BU169" s="116"/>
      <c r="BV169" s="116"/>
      <c r="BW169" s="116"/>
      <c r="BX169" s="116"/>
      <c r="BY169" s="116"/>
      <c r="BZ169" s="116"/>
      <c r="CA169" s="116"/>
      <c r="CB169" s="116"/>
      <c r="CC169" s="116"/>
      <c r="CD169" s="116"/>
      <c r="CE169" s="116"/>
      <c r="CF169" s="116"/>
      <c r="CG169" s="116"/>
      <c r="CH169" s="116"/>
      <c r="CI169" s="116"/>
      <c r="CJ169" s="116"/>
      <c r="CK169" s="116"/>
      <c r="CL169" s="116"/>
      <c r="CM169" s="116"/>
      <c r="CN169" s="116"/>
      <c r="CO169" s="116"/>
      <c r="CP169" s="116"/>
      <c r="CQ169" s="116"/>
      <c r="CR169" s="116"/>
      <c r="CS169" s="116"/>
      <c r="CT169" s="116"/>
      <c r="CU169" s="116"/>
      <c r="CV169" s="116"/>
      <c r="CW169" s="116"/>
      <c r="CX169" s="116"/>
      <c r="CY169" s="116"/>
      <c r="CZ169" s="116"/>
      <c r="DA169" s="116"/>
      <c r="DB169" s="116"/>
      <c r="DC169" s="116"/>
      <c r="DD169" s="116"/>
      <c r="DE169" s="116"/>
      <c r="DF169" s="116"/>
      <c r="DG169" s="116"/>
      <c r="DH169" s="116"/>
      <c r="DI169" s="116"/>
      <c r="DJ169" s="116"/>
      <c r="DK169" s="116"/>
      <c r="DL169" s="116"/>
      <c r="DM169" s="116"/>
      <c r="DN169" s="116"/>
      <c r="DO169" s="116"/>
      <c r="DP169" s="116"/>
      <c r="DQ169" s="116"/>
      <c r="DR169" s="116"/>
      <c r="DS169" s="116"/>
      <c r="DT169" s="116"/>
      <c r="DU169" s="116"/>
      <c r="DV169" s="116"/>
      <c r="DW169" s="116"/>
      <c r="DX169" s="116"/>
      <c r="DY169" s="116"/>
      <c r="DZ169" s="116"/>
      <c r="EA169" s="116"/>
    </row>
    <row r="170" spans="1:131" s="180" customFormat="1" ht="36" customHeight="1" x14ac:dyDescent="0.3">
      <c r="A170" s="116"/>
      <c r="B170" s="94"/>
      <c r="C170" s="95"/>
      <c r="D170" s="86"/>
      <c r="E170" s="87"/>
      <c r="F170" s="87"/>
      <c r="G170" s="87"/>
      <c r="H170" s="88">
        <f t="shared" si="2"/>
        <v>0</v>
      </c>
      <c r="I170" s="247"/>
      <c r="J170" s="89"/>
      <c r="K170" s="181"/>
      <c r="L170" s="235"/>
      <c r="M170" s="90"/>
      <c r="N170" s="91"/>
      <c r="O170" s="92"/>
      <c r="P170" s="93"/>
      <c r="Q170" s="187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6"/>
      <c r="BC170" s="116"/>
      <c r="BD170" s="116"/>
      <c r="BE170" s="116"/>
      <c r="BF170" s="116"/>
      <c r="BG170" s="116"/>
      <c r="BH170" s="116"/>
      <c r="BI170" s="116"/>
      <c r="BJ170" s="116"/>
      <c r="BK170" s="116"/>
      <c r="BL170" s="116"/>
      <c r="BM170" s="116"/>
      <c r="BN170" s="116"/>
      <c r="BO170" s="116"/>
      <c r="BP170" s="116"/>
      <c r="BQ170" s="116"/>
      <c r="BR170" s="116"/>
      <c r="BS170" s="116"/>
      <c r="BT170" s="116"/>
      <c r="BU170" s="116"/>
      <c r="BV170" s="116"/>
      <c r="BW170" s="116"/>
      <c r="BX170" s="116"/>
      <c r="BY170" s="116"/>
      <c r="BZ170" s="116"/>
      <c r="CA170" s="116"/>
      <c r="CB170" s="116"/>
      <c r="CC170" s="116"/>
      <c r="CD170" s="116"/>
      <c r="CE170" s="116"/>
      <c r="CF170" s="116"/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6"/>
      <c r="CU170" s="116"/>
      <c r="CV170" s="116"/>
      <c r="CW170" s="116"/>
      <c r="CX170" s="116"/>
      <c r="CY170" s="116"/>
      <c r="CZ170" s="116"/>
      <c r="DA170" s="116"/>
      <c r="DB170" s="116"/>
      <c r="DC170" s="116"/>
      <c r="DD170" s="116"/>
      <c r="DE170" s="116"/>
      <c r="DF170" s="116"/>
      <c r="DG170" s="116"/>
      <c r="DH170" s="116"/>
      <c r="DI170" s="116"/>
      <c r="DJ170" s="116"/>
      <c r="DK170" s="116"/>
      <c r="DL170" s="116"/>
      <c r="DM170" s="116"/>
      <c r="DN170" s="116"/>
      <c r="DO170" s="116"/>
      <c r="DP170" s="116"/>
      <c r="DQ170" s="116"/>
      <c r="DR170" s="116"/>
      <c r="DS170" s="116"/>
      <c r="DT170" s="116"/>
      <c r="DU170" s="116"/>
      <c r="DV170" s="116"/>
      <c r="DW170" s="116"/>
      <c r="DX170" s="116"/>
      <c r="DY170" s="116"/>
      <c r="DZ170" s="116"/>
      <c r="EA170" s="116"/>
    </row>
    <row r="171" spans="1:131" s="180" customFormat="1" ht="36" customHeight="1" x14ac:dyDescent="0.3">
      <c r="A171" s="116"/>
      <c r="B171" s="94"/>
      <c r="C171" s="95"/>
      <c r="D171" s="86"/>
      <c r="E171" s="87"/>
      <c r="F171" s="87"/>
      <c r="G171" s="87"/>
      <c r="H171" s="88">
        <f t="shared" si="2"/>
        <v>0</v>
      </c>
      <c r="I171" s="247"/>
      <c r="J171" s="89"/>
      <c r="K171" s="181"/>
      <c r="L171" s="235"/>
      <c r="M171" s="90"/>
      <c r="N171" s="91"/>
      <c r="O171" s="92"/>
      <c r="P171" s="93"/>
      <c r="Q171" s="187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  <c r="AF171" s="116"/>
      <c r="AG171" s="116"/>
      <c r="AH171" s="116"/>
      <c r="AI171" s="116"/>
      <c r="AJ171" s="116"/>
      <c r="AK171" s="116"/>
      <c r="AL171" s="116"/>
      <c r="AM171" s="116"/>
      <c r="AN171" s="116"/>
      <c r="AO171" s="116"/>
      <c r="AP171" s="116"/>
      <c r="AQ171" s="116"/>
      <c r="AR171" s="116"/>
      <c r="AS171" s="116"/>
      <c r="AT171" s="116"/>
      <c r="AU171" s="116"/>
      <c r="AV171" s="116"/>
      <c r="AW171" s="116"/>
      <c r="AX171" s="116"/>
      <c r="AY171" s="116"/>
      <c r="AZ171" s="116"/>
      <c r="BA171" s="116"/>
      <c r="BB171" s="116"/>
      <c r="BC171" s="116"/>
      <c r="BD171" s="116"/>
      <c r="BE171" s="116"/>
      <c r="BF171" s="116"/>
      <c r="BG171" s="116"/>
      <c r="BH171" s="116"/>
      <c r="BI171" s="116"/>
      <c r="BJ171" s="116"/>
      <c r="BK171" s="116"/>
      <c r="BL171" s="116"/>
      <c r="BM171" s="116"/>
      <c r="BN171" s="116"/>
      <c r="BO171" s="116"/>
      <c r="BP171" s="116"/>
      <c r="BQ171" s="116"/>
      <c r="BR171" s="116"/>
      <c r="BS171" s="116"/>
      <c r="BT171" s="116"/>
      <c r="BU171" s="116"/>
      <c r="BV171" s="116"/>
      <c r="BW171" s="116"/>
      <c r="BX171" s="116"/>
      <c r="BY171" s="116"/>
      <c r="BZ171" s="116"/>
      <c r="CA171" s="116"/>
      <c r="CB171" s="116"/>
      <c r="CC171" s="116"/>
      <c r="CD171" s="116"/>
      <c r="CE171" s="116"/>
      <c r="CF171" s="116"/>
      <c r="CG171" s="116"/>
      <c r="CH171" s="116"/>
      <c r="CI171" s="116"/>
      <c r="CJ171" s="116"/>
      <c r="CK171" s="116"/>
      <c r="CL171" s="116"/>
      <c r="CM171" s="116"/>
      <c r="CN171" s="116"/>
      <c r="CO171" s="116"/>
      <c r="CP171" s="116"/>
      <c r="CQ171" s="116"/>
      <c r="CR171" s="116"/>
      <c r="CS171" s="116"/>
      <c r="CT171" s="116"/>
      <c r="CU171" s="116"/>
      <c r="CV171" s="116"/>
      <c r="CW171" s="116"/>
      <c r="CX171" s="116"/>
      <c r="CY171" s="116"/>
      <c r="CZ171" s="116"/>
      <c r="DA171" s="116"/>
      <c r="DB171" s="116"/>
      <c r="DC171" s="116"/>
      <c r="DD171" s="116"/>
      <c r="DE171" s="116"/>
      <c r="DF171" s="116"/>
      <c r="DG171" s="116"/>
      <c r="DH171" s="116"/>
      <c r="DI171" s="116"/>
      <c r="DJ171" s="116"/>
      <c r="DK171" s="116"/>
      <c r="DL171" s="116"/>
      <c r="DM171" s="116"/>
      <c r="DN171" s="116"/>
      <c r="DO171" s="116"/>
      <c r="DP171" s="116"/>
      <c r="DQ171" s="116"/>
      <c r="DR171" s="116"/>
      <c r="DS171" s="116"/>
      <c r="DT171" s="116"/>
      <c r="DU171" s="116"/>
      <c r="DV171" s="116"/>
      <c r="DW171" s="116"/>
      <c r="DX171" s="116"/>
      <c r="DY171" s="116"/>
      <c r="DZ171" s="116"/>
      <c r="EA171" s="116"/>
    </row>
    <row r="172" spans="1:131" s="180" customFormat="1" ht="36" customHeight="1" x14ac:dyDescent="0.3">
      <c r="A172" s="116"/>
      <c r="B172" s="94"/>
      <c r="C172" s="95"/>
      <c r="D172" s="86"/>
      <c r="E172" s="87"/>
      <c r="F172" s="87"/>
      <c r="G172" s="87"/>
      <c r="H172" s="88">
        <f t="shared" si="2"/>
        <v>0</v>
      </c>
      <c r="I172" s="247"/>
      <c r="J172" s="89"/>
      <c r="K172" s="181"/>
      <c r="L172" s="235"/>
      <c r="M172" s="90"/>
      <c r="N172" s="91"/>
      <c r="O172" s="92"/>
      <c r="P172" s="93"/>
      <c r="Q172" s="187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  <c r="AF172" s="116"/>
      <c r="AG172" s="116"/>
      <c r="AH172" s="116"/>
      <c r="AI172" s="116"/>
      <c r="AJ172" s="116"/>
      <c r="AK172" s="116"/>
      <c r="AL172" s="116"/>
      <c r="AM172" s="116"/>
      <c r="AN172" s="116"/>
      <c r="AO172" s="116"/>
      <c r="AP172" s="116"/>
      <c r="AQ172" s="116"/>
      <c r="AR172" s="116"/>
      <c r="AS172" s="116"/>
      <c r="AT172" s="116"/>
      <c r="AU172" s="116"/>
      <c r="AV172" s="116"/>
      <c r="AW172" s="116"/>
      <c r="AX172" s="116"/>
      <c r="AY172" s="116"/>
      <c r="AZ172" s="116"/>
      <c r="BA172" s="116"/>
      <c r="BB172" s="116"/>
      <c r="BC172" s="116"/>
      <c r="BD172" s="116"/>
      <c r="BE172" s="116"/>
      <c r="BF172" s="116"/>
      <c r="BG172" s="116"/>
      <c r="BH172" s="116"/>
      <c r="BI172" s="116"/>
      <c r="BJ172" s="116"/>
      <c r="BK172" s="116"/>
      <c r="BL172" s="116"/>
      <c r="BM172" s="116"/>
      <c r="BN172" s="116"/>
      <c r="BO172" s="116"/>
      <c r="BP172" s="116"/>
      <c r="BQ172" s="116"/>
      <c r="BR172" s="116"/>
      <c r="BS172" s="116"/>
      <c r="BT172" s="116"/>
      <c r="BU172" s="116"/>
      <c r="BV172" s="116"/>
      <c r="BW172" s="116"/>
      <c r="BX172" s="116"/>
      <c r="BY172" s="116"/>
      <c r="BZ172" s="116"/>
      <c r="CA172" s="116"/>
      <c r="CB172" s="116"/>
      <c r="CC172" s="116"/>
      <c r="CD172" s="116"/>
      <c r="CE172" s="116"/>
      <c r="CF172" s="116"/>
      <c r="CG172" s="116"/>
      <c r="CH172" s="116"/>
      <c r="CI172" s="116"/>
      <c r="CJ172" s="116"/>
      <c r="CK172" s="116"/>
      <c r="CL172" s="116"/>
      <c r="CM172" s="116"/>
      <c r="CN172" s="116"/>
      <c r="CO172" s="116"/>
      <c r="CP172" s="116"/>
      <c r="CQ172" s="116"/>
      <c r="CR172" s="116"/>
      <c r="CS172" s="116"/>
      <c r="CT172" s="116"/>
      <c r="CU172" s="116"/>
      <c r="CV172" s="116"/>
      <c r="CW172" s="116"/>
      <c r="CX172" s="116"/>
      <c r="CY172" s="116"/>
      <c r="CZ172" s="116"/>
      <c r="DA172" s="116"/>
      <c r="DB172" s="116"/>
      <c r="DC172" s="116"/>
      <c r="DD172" s="116"/>
      <c r="DE172" s="116"/>
      <c r="DF172" s="116"/>
      <c r="DG172" s="116"/>
      <c r="DH172" s="116"/>
      <c r="DI172" s="116"/>
      <c r="DJ172" s="116"/>
      <c r="DK172" s="116"/>
      <c r="DL172" s="116"/>
      <c r="DM172" s="116"/>
      <c r="DN172" s="116"/>
      <c r="DO172" s="116"/>
      <c r="DP172" s="116"/>
      <c r="DQ172" s="116"/>
      <c r="DR172" s="116"/>
      <c r="DS172" s="116"/>
      <c r="DT172" s="116"/>
      <c r="DU172" s="116"/>
      <c r="DV172" s="116"/>
      <c r="DW172" s="116"/>
      <c r="DX172" s="116"/>
      <c r="DY172" s="116"/>
      <c r="DZ172" s="116"/>
      <c r="EA172" s="116"/>
    </row>
    <row r="173" spans="1:131" s="180" customFormat="1" ht="36" customHeight="1" x14ac:dyDescent="0.3">
      <c r="A173" s="116"/>
      <c r="B173" s="94"/>
      <c r="C173" s="95"/>
      <c r="D173" s="86"/>
      <c r="E173" s="87"/>
      <c r="F173" s="87"/>
      <c r="G173" s="87"/>
      <c r="H173" s="88">
        <f t="shared" si="2"/>
        <v>0</v>
      </c>
      <c r="I173" s="247"/>
      <c r="J173" s="89"/>
      <c r="K173" s="181"/>
      <c r="L173" s="235"/>
      <c r="M173" s="90"/>
      <c r="N173" s="91"/>
      <c r="O173" s="92"/>
      <c r="P173" s="93"/>
      <c r="Q173" s="187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  <c r="AF173" s="116"/>
      <c r="AG173" s="116"/>
      <c r="AH173" s="116"/>
      <c r="AI173" s="116"/>
      <c r="AJ173" s="116"/>
      <c r="AK173" s="116"/>
      <c r="AL173" s="116"/>
      <c r="AM173" s="116"/>
      <c r="AN173" s="116"/>
      <c r="AO173" s="116"/>
      <c r="AP173" s="116"/>
      <c r="AQ173" s="116"/>
      <c r="AR173" s="116"/>
      <c r="AS173" s="116"/>
      <c r="AT173" s="116"/>
      <c r="AU173" s="116"/>
      <c r="AV173" s="116"/>
      <c r="AW173" s="116"/>
      <c r="AX173" s="116"/>
      <c r="AY173" s="116"/>
      <c r="AZ173" s="116"/>
      <c r="BA173" s="116"/>
      <c r="BB173" s="116"/>
      <c r="BC173" s="116"/>
      <c r="BD173" s="116"/>
      <c r="BE173" s="116"/>
      <c r="BF173" s="116"/>
      <c r="BG173" s="116"/>
      <c r="BH173" s="116"/>
      <c r="BI173" s="116"/>
      <c r="BJ173" s="116"/>
      <c r="BK173" s="116"/>
      <c r="BL173" s="116"/>
      <c r="BM173" s="116"/>
      <c r="BN173" s="116"/>
      <c r="BO173" s="116"/>
      <c r="BP173" s="116"/>
      <c r="BQ173" s="116"/>
      <c r="BR173" s="116"/>
      <c r="BS173" s="116"/>
      <c r="BT173" s="116"/>
      <c r="BU173" s="116"/>
      <c r="BV173" s="116"/>
      <c r="BW173" s="116"/>
      <c r="BX173" s="116"/>
      <c r="BY173" s="116"/>
      <c r="BZ173" s="116"/>
      <c r="CA173" s="116"/>
      <c r="CB173" s="116"/>
      <c r="CC173" s="116"/>
      <c r="CD173" s="116"/>
      <c r="CE173" s="116"/>
      <c r="CF173" s="116"/>
      <c r="CG173" s="116"/>
      <c r="CH173" s="116"/>
      <c r="CI173" s="116"/>
      <c r="CJ173" s="116"/>
      <c r="CK173" s="116"/>
      <c r="CL173" s="116"/>
      <c r="CM173" s="116"/>
      <c r="CN173" s="116"/>
      <c r="CO173" s="116"/>
      <c r="CP173" s="116"/>
      <c r="CQ173" s="116"/>
      <c r="CR173" s="116"/>
      <c r="CS173" s="116"/>
      <c r="CT173" s="116"/>
      <c r="CU173" s="116"/>
      <c r="CV173" s="116"/>
      <c r="CW173" s="116"/>
      <c r="CX173" s="116"/>
      <c r="CY173" s="116"/>
      <c r="CZ173" s="116"/>
      <c r="DA173" s="116"/>
      <c r="DB173" s="116"/>
      <c r="DC173" s="116"/>
      <c r="DD173" s="116"/>
      <c r="DE173" s="116"/>
      <c r="DF173" s="116"/>
      <c r="DG173" s="116"/>
      <c r="DH173" s="116"/>
      <c r="DI173" s="116"/>
      <c r="DJ173" s="116"/>
      <c r="DK173" s="116"/>
      <c r="DL173" s="116"/>
      <c r="DM173" s="116"/>
      <c r="DN173" s="116"/>
      <c r="DO173" s="116"/>
      <c r="DP173" s="116"/>
      <c r="DQ173" s="116"/>
      <c r="DR173" s="116"/>
      <c r="DS173" s="116"/>
      <c r="DT173" s="116"/>
      <c r="DU173" s="116"/>
      <c r="DV173" s="116"/>
      <c r="DW173" s="116"/>
      <c r="DX173" s="116"/>
      <c r="DY173" s="116"/>
      <c r="DZ173" s="116"/>
      <c r="EA173" s="116"/>
    </row>
    <row r="174" spans="1:131" s="180" customFormat="1" ht="36" customHeight="1" x14ac:dyDescent="0.3">
      <c r="A174" s="116"/>
      <c r="B174" s="94"/>
      <c r="C174" s="95"/>
      <c r="D174" s="86"/>
      <c r="E174" s="87"/>
      <c r="F174" s="87"/>
      <c r="G174" s="87"/>
      <c r="H174" s="88">
        <f t="shared" si="2"/>
        <v>0</v>
      </c>
      <c r="I174" s="247"/>
      <c r="J174" s="89"/>
      <c r="K174" s="181"/>
      <c r="L174" s="235"/>
      <c r="M174" s="90"/>
      <c r="N174" s="91"/>
      <c r="O174" s="92"/>
      <c r="P174" s="93"/>
      <c r="Q174" s="187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V174" s="116"/>
      <c r="AW174" s="116"/>
      <c r="AX174" s="116"/>
      <c r="AY174" s="116"/>
      <c r="AZ174" s="116"/>
      <c r="BA174" s="116"/>
      <c r="BB174" s="116"/>
      <c r="BC174" s="116"/>
      <c r="BD174" s="116"/>
      <c r="BE174" s="116"/>
      <c r="BF174" s="116"/>
      <c r="BG174" s="116"/>
      <c r="BH174" s="116"/>
      <c r="BI174" s="116"/>
      <c r="BJ174" s="116"/>
      <c r="BK174" s="116"/>
      <c r="BL174" s="116"/>
      <c r="BM174" s="116"/>
      <c r="BN174" s="116"/>
      <c r="BO174" s="116"/>
      <c r="BP174" s="116"/>
      <c r="BQ174" s="116"/>
      <c r="BR174" s="116"/>
      <c r="BS174" s="116"/>
      <c r="BT174" s="116"/>
      <c r="BU174" s="116"/>
      <c r="BV174" s="116"/>
      <c r="BW174" s="116"/>
      <c r="BX174" s="116"/>
      <c r="BY174" s="116"/>
      <c r="BZ174" s="116"/>
      <c r="CA174" s="116"/>
      <c r="CB174" s="116"/>
      <c r="CC174" s="116"/>
      <c r="CD174" s="116"/>
      <c r="CE174" s="116"/>
      <c r="CF174" s="116"/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6"/>
      <c r="CU174" s="116"/>
      <c r="CV174" s="116"/>
      <c r="CW174" s="116"/>
      <c r="CX174" s="116"/>
      <c r="CY174" s="116"/>
      <c r="CZ174" s="116"/>
      <c r="DA174" s="116"/>
      <c r="DB174" s="116"/>
      <c r="DC174" s="116"/>
      <c r="DD174" s="116"/>
      <c r="DE174" s="116"/>
      <c r="DF174" s="116"/>
      <c r="DG174" s="116"/>
      <c r="DH174" s="116"/>
      <c r="DI174" s="116"/>
      <c r="DJ174" s="116"/>
      <c r="DK174" s="116"/>
      <c r="DL174" s="116"/>
      <c r="DM174" s="116"/>
      <c r="DN174" s="116"/>
      <c r="DO174" s="116"/>
      <c r="DP174" s="116"/>
      <c r="DQ174" s="116"/>
      <c r="DR174" s="116"/>
      <c r="DS174" s="116"/>
      <c r="DT174" s="116"/>
      <c r="DU174" s="116"/>
      <c r="DV174" s="116"/>
      <c r="DW174" s="116"/>
      <c r="DX174" s="116"/>
      <c r="DY174" s="116"/>
      <c r="DZ174" s="116"/>
      <c r="EA174" s="116"/>
    </row>
    <row r="175" spans="1:131" s="180" customFormat="1" ht="36" customHeight="1" x14ac:dyDescent="0.3">
      <c r="A175" s="116"/>
      <c r="B175" s="94"/>
      <c r="C175" s="95"/>
      <c r="D175" s="86"/>
      <c r="E175" s="87"/>
      <c r="F175" s="87"/>
      <c r="G175" s="87"/>
      <c r="H175" s="88">
        <f t="shared" si="2"/>
        <v>0</v>
      </c>
      <c r="I175" s="247"/>
      <c r="J175" s="89"/>
      <c r="K175" s="181"/>
      <c r="L175" s="235"/>
      <c r="M175" s="90"/>
      <c r="N175" s="91"/>
      <c r="O175" s="92"/>
      <c r="P175" s="93"/>
      <c r="Q175" s="187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116"/>
      <c r="AO175" s="116"/>
      <c r="AP175" s="116"/>
      <c r="AQ175" s="116"/>
      <c r="AR175" s="116"/>
      <c r="AS175" s="116"/>
      <c r="AT175" s="116"/>
      <c r="AU175" s="116"/>
      <c r="AV175" s="116"/>
      <c r="AW175" s="116"/>
      <c r="AX175" s="116"/>
      <c r="AY175" s="116"/>
      <c r="AZ175" s="116"/>
      <c r="BA175" s="116"/>
      <c r="BB175" s="116"/>
      <c r="BC175" s="116"/>
      <c r="BD175" s="116"/>
      <c r="BE175" s="116"/>
      <c r="BF175" s="116"/>
      <c r="BG175" s="116"/>
      <c r="BH175" s="116"/>
      <c r="BI175" s="116"/>
      <c r="BJ175" s="116"/>
      <c r="BK175" s="116"/>
      <c r="BL175" s="116"/>
      <c r="BM175" s="116"/>
      <c r="BN175" s="116"/>
      <c r="BO175" s="116"/>
      <c r="BP175" s="116"/>
      <c r="BQ175" s="116"/>
      <c r="BR175" s="116"/>
      <c r="BS175" s="116"/>
      <c r="BT175" s="116"/>
      <c r="BU175" s="116"/>
      <c r="BV175" s="116"/>
      <c r="BW175" s="116"/>
      <c r="BX175" s="116"/>
      <c r="BY175" s="116"/>
      <c r="BZ175" s="116"/>
      <c r="CA175" s="116"/>
      <c r="CB175" s="116"/>
      <c r="CC175" s="116"/>
      <c r="CD175" s="116"/>
      <c r="CE175" s="116"/>
      <c r="CF175" s="116"/>
      <c r="CG175" s="116"/>
      <c r="CH175" s="116"/>
      <c r="CI175" s="116"/>
      <c r="CJ175" s="116"/>
      <c r="CK175" s="116"/>
      <c r="CL175" s="116"/>
      <c r="CM175" s="116"/>
      <c r="CN175" s="116"/>
      <c r="CO175" s="116"/>
      <c r="CP175" s="116"/>
      <c r="CQ175" s="116"/>
      <c r="CR175" s="116"/>
      <c r="CS175" s="116"/>
      <c r="CT175" s="116"/>
      <c r="CU175" s="116"/>
      <c r="CV175" s="116"/>
      <c r="CW175" s="116"/>
      <c r="CX175" s="116"/>
      <c r="CY175" s="116"/>
      <c r="CZ175" s="116"/>
      <c r="DA175" s="116"/>
      <c r="DB175" s="116"/>
      <c r="DC175" s="116"/>
      <c r="DD175" s="116"/>
      <c r="DE175" s="116"/>
      <c r="DF175" s="116"/>
      <c r="DG175" s="116"/>
      <c r="DH175" s="116"/>
      <c r="DI175" s="116"/>
      <c r="DJ175" s="116"/>
      <c r="DK175" s="116"/>
      <c r="DL175" s="116"/>
      <c r="DM175" s="116"/>
      <c r="DN175" s="116"/>
      <c r="DO175" s="116"/>
      <c r="DP175" s="116"/>
      <c r="DQ175" s="116"/>
      <c r="DR175" s="116"/>
      <c r="DS175" s="116"/>
      <c r="DT175" s="116"/>
      <c r="DU175" s="116"/>
      <c r="DV175" s="116"/>
      <c r="DW175" s="116"/>
      <c r="DX175" s="116"/>
      <c r="DY175" s="116"/>
      <c r="DZ175" s="116"/>
      <c r="EA175" s="116"/>
    </row>
    <row r="176" spans="1:131" s="180" customFormat="1" ht="36" customHeight="1" x14ac:dyDescent="0.3">
      <c r="A176" s="116"/>
      <c r="B176" s="94"/>
      <c r="C176" s="95"/>
      <c r="D176" s="86"/>
      <c r="E176" s="87"/>
      <c r="F176" s="87"/>
      <c r="G176" s="87"/>
      <c r="H176" s="88">
        <f t="shared" si="2"/>
        <v>0</v>
      </c>
      <c r="I176" s="247"/>
      <c r="J176" s="89"/>
      <c r="K176" s="181"/>
      <c r="L176" s="235"/>
      <c r="M176" s="90"/>
      <c r="N176" s="91"/>
      <c r="O176" s="92"/>
      <c r="P176" s="93"/>
      <c r="Q176" s="187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V176" s="116"/>
      <c r="AW176" s="116"/>
      <c r="AX176" s="116"/>
      <c r="AY176" s="116"/>
      <c r="AZ176" s="116"/>
      <c r="BA176" s="116"/>
      <c r="BB176" s="116"/>
      <c r="BC176" s="116"/>
      <c r="BD176" s="116"/>
      <c r="BE176" s="116"/>
      <c r="BF176" s="116"/>
      <c r="BG176" s="116"/>
      <c r="BH176" s="116"/>
      <c r="BI176" s="116"/>
      <c r="BJ176" s="116"/>
      <c r="BK176" s="116"/>
      <c r="BL176" s="116"/>
      <c r="BM176" s="116"/>
      <c r="BN176" s="116"/>
      <c r="BO176" s="116"/>
      <c r="BP176" s="116"/>
      <c r="BQ176" s="116"/>
      <c r="BR176" s="116"/>
      <c r="BS176" s="116"/>
      <c r="BT176" s="116"/>
      <c r="BU176" s="116"/>
      <c r="BV176" s="116"/>
      <c r="BW176" s="116"/>
      <c r="BX176" s="116"/>
      <c r="BY176" s="116"/>
      <c r="BZ176" s="116"/>
      <c r="CA176" s="116"/>
      <c r="CB176" s="116"/>
      <c r="CC176" s="116"/>
      <c r="CD176" s="116"/>
      <c r="CE176" s="116"/>
      <c r="CF176" s="116"/>
      <c r="CG176" s="116"/>
      <c r="CH176" s="116"/>
      <c r="CI176" s="116"/>
      <c r="CJ176" s="116"/>
      <c r="CK176" s="116"/>
      <c r="CL176" s="116"/>
      <c r="CM176" s="116"/>
      <c r="CN176" s="116"/>
      <c r="CO176" s="116"/>
      <c r="CP176" s="116"/>
      <c r="CQ176" s="116"/>
      <c r="CR176" s="116"/>
      <c r="CS176" s="116"/>
      <c r="CT176" s="116"/>
      <c r="CU176" s="116"/>
      <c r="CV176" s="116"/>
      <c r="CW176" s="116"/>
      <c r="CX176" s="116"/>
      <c r="CY176" s="116"/>
      <c r="CZ176" s="116"/>
      <c r="DA176" s="116"/>
      <c r="DB176" s="116"/>
      <c r="DC176" s="116"/>
      <c r="DD176" s="116"/>
      <c r="DE176" s="116"/>
      <c r="DF176" s="116"/>
      <c r="DG176" s="116"/>
      <c r="DH176" s="116"/>
      <c r="DI176" s="116"/>
      <c r="DJ176" s="116"/>
      <c r="DK176" s="116"/>
      <c r="DL176" s="116"/>
      <c r="DM176" s="116"/>
      <c r="DN176" s="116"/>
      <c r="DO176" s="116"/>
      <c r="DP176" s="116"/>
      <c r="DQ176" s="116"/>
      <c r="DR176" s="116"/>
      <c r="DS176" s="116"/>
      <c r="DT176" s="116"/>
      <c r="DU176" s="116"/>
      <c r="DV176" s="116"/>
      <c r="DW176" s="116"/>
      <c r="DX176" s="116"/>
      <c r="DY176" s="116"/>
      <c r="DZ176" s="116"/>
      <c r="EA176" s="116"/>
    </row>
    <row r="177" spans="1:131" s="180" customFormat="1" ht="36" customHeight="1" x14ac:dyDescent="0.3">
      <c r="A177" s="116"/>
      <c r="B177" s="94"/>
      <c r="C177" s="95"/>
      <c r="D177" s="86"/>
      <c r="E177" s="87"/>
      <c r="F177" s="87"/>
      <c r="G177" s="87"/>
      <c r="H177" s="88">
        <f t="shared" si="2"/>
        <v>0</v>
      </c>
      <c r="I177" s="247"/>
      <c r="J177" s="89"/>
      <c r="K177" s="181"/>
      <c r="L177" s="235"/>
      <c r="M177" s="90"/>
      <c r="N177" s="91"/>
      <c r="O177" s="92"/>
      <c r="P177" s="93"/>
      <c r="Q177" s="187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  <c r="AG177" s="116"/>
      <c r="AH177" s="116"/>
      <c r="AI177" s="116"/>
      <c r="AJ177" s="116"/>
      <c r="AK177" s="116"/>
      <c r="AL177" s="116"/>
      <c r="AM177" s="116"/>
      <c r="AN177" s="116"/>
      <c r="AO177" s="116"/>
      <c r="AP177" s="116"/>
      <c r="AQ177" s="116"/>
      <c r="AR177" s="116"/>
      <c r="AS177" s="116"/>
      <c r="AT177" s="116"/>
      <c r="AU177" s="116"/>
      <c r="AV177" s="116"/>
      <c r="AW177" s="116"/>
      <c r="AX177" s="116"/>
      <c r="AY177" s="116"/>
      <c r="AZ177" s="116"/>
      <c r="BA177" s="116"/>
      <c r="BB177" s="116"/>
      <c r="BC177" s="116"/>
      <c r="BD177" s="116"/>
      <c r="BE177" s="116"/>
      <c r="BF177" s="116"/>
      <c r="BG177" s="116"/>
      <c r="BH177" s="116"/>
      <c r="BI177" s="116"/>
      <c r="BJ177" s="116"/>
      <c r="BK177" s="116"/>
      <c r="BL177" s="116"/>
      <c r="BM177" s="116"/>
      <c r="BN177" s="116"/>
      <c r="BO177" s="116"/>
      <c r="BP177" s="116"/>
      <c r="BQ177" s="116"/>
      <c r="BR177" s="116"/>
      <c r="BS177" s="116"/>
      <c r="BT177" s="116"/>
      <c r="BU177" s="116"/>
      <c r="BV177" s="116"/>
      <c r="BW177" s="116"/>
      <c r="BX177" s="116"/>
      <c r="BY177" s="116"/>
      <c r="BZ177" s="116"/>
      <c r="CA177" s="116"/>
      <c r="CB177" s="116"/>
      <c r="CC177" s="116"/>
      <c r="CD177" s="116"/>
      <c r="CE177" s="116"/>
      <c r="CF177" s="116"/>
      <c r="CG177" s="116"/>
      <c r="CH177" s="116"/>
      <c r="CI177" s="116"/>
      <c r="CJ177" s="116"/>
      <c r="CK177" s="116"/>
      <c r="CL177" s="116"/>
      <c r="CM177" s="116"/>
      <c r="CN177" s="116"/>
      <c r="CO177" s="116"/>
      <c r="CP177" s="116"/>
      <c r="CQ177" s="116"/>
      <c r="CR177" s="116"/>
      <c r="CS177" s="116"/>
      <c r="CT177" s="116"/>
      <c r="CU177" s="116"/>
      <c r="CV177" s="116"/>
      <c r="CW177" s="116"/>
      <c r="CX177" s="116"/>
      <c r="CY177" s="116"/>
      <c r="CZ177" s="116"/>
      <c r="DA177" s="116"/>
      <c r="DB177" s="116"/>
      <c r="DC177" s="116"/>
      <c r="DD177" s="116"/>
      <c r="DE177" s="116"/>
      <c r="DF177" s="116"/>
      <c r="DG177" s="116"/>
      <c r="DH177" s="116"/>
      <c r="DI177" s="116"/>
      <c r="DJ177" s="116"/>
      <c r="DK177" s="116"/>
      <c r="DL177" s="116"/>
      <c r="DM177" s="116"/>
      <c r="DN177" s="116"/>
      <c r="DO177" s="116"/>
      <c r="DP177" s="116"/>
      <c r="DQ177" s="116"/>
      <c r="DR177" s="116"/>
      <c r="DS177" s="116"/>
      <c r="DT177" s="116"/>
      <c r="DU177" s="116"/>
      <c r="DV177" s="116"/>
      <c r="DW177" s="116"/>
      <c r="DX177" s="116"/>
      <c r="DY177" s="116"/>
      <c r="DZ177" s="116"/>
      <c r="EA177" s="116"/>
    </row>
    <row r="178" spans="1:131" s="180" customFormat="1" ht="36" customHeight="1" x14ac:dyDescent="0.3">
      <c r="A178" s="116"/>
      <c r="B178" s="94"/>
      <c r="C178" s="95"/>
      <c r="D178" s="86"/>
      <c r="E178" s="87"/>
      <c r="F178" s="87"/>
      <c r="G178" s="87"/>
      <c r="H178" s="88">
        <f t="shared" si="2"/>
        <v>0</v>
      </c>
      <c r="I178" s="247"/>
      <c r="J178" s="89"/>
      <c r="K178" s="181"/>
      <c r="L178" s="235"/>
      <c r="M178" s="90"/>
      <c r="N178" s="91"/>
      <c r="O178" s="92"/>
      <c r="P178" s="93"/>
      <c r="Q178" s="187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/>
      <c r="BA178" s="116"/>
      <c r="BB178" s="116"/>
      <c r="BC178" s="116"/>
      <c r="BD178" s="116"/>
      <c r="BE178" s="116"/>
      <c r="BF178" s="116"/>
      <c r="BG178" s="116"/>
      <c r="BH178" s="116"/>
      <c r="BI178" s="116"/>
      <c r="BJ178" s="116"/>
      <c r="BK178" s="116"/>
      <c r="BL178" s="116"/>
      <c r="BM178" s="116"/>
      <c r="BN178" s="116"/>
      <c r="BO178" s="116"/>
      <c r="BP178" s="116"/>
      <c r="BQ178" s="116"/>
      <c r="BR178" s="116"/>
      <c r="BS178" s="116"/>
      <c r="BT178" s="116"/>
      <c r="BU178" s="116"/>
      <c r="BV178" s="116"/>
      <c r="BW178" s="116"/>
      <c r="BX178" s="116"/>
      <c r="BY178" s="116"/>
      <c r="BZ178" s="116"/>
      <c r="CA178" s="116"/>
      <c r="CB178" s="116"/>
      <c r="CC178" s="116"/>
      <c r="CD178" s="116"/>
      <c r="CE178" s="116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6"/>
      <c r="CU178" s="116"/>
      <c r="CV178" s="116"/>
      <c r="CW178" s="116"/>
      <c r="CX178" s="116"/>
      <c r="CY178" s="116"/>
      <c r="CZ178" s="116"/>
      <c r="DA178" s="116"/>
      <c r="DB178" s="116"/>
      <c r="DC178" s="116"/>
      <c r="DD178" s="116"/>
      <c r="DE178" s="116"/>
      <c r="DF178" s="116"/>
      <c r="DG178" s="116"/>
      <c r="DH178" s="116"/>
      <c r="DI178" s="116"/>
      <c r="DJ178" s="116"/>
      <c r="DK178" s="116"/>
      <c r="DL178" s="116"/>
      <c r="DM178" s="116"/>
      <c r="DN178" s="116"/>
      <c r="DO178" s="116"/>
      <c r="DP178" s="116"/>
      <c r="DQ178" s="116"/>
      <c r="DR178" s="116"/>
      <c r="DS178" s="116"/>
      <c r="DT178" s="116"/>
      <c r="DU178" s="116"/>
      <c r="DV178" s="116"/>
      <c r="DW178" s="116"/>
      <c r="DX178" s="116"/>
      <c r="DY178" s="116"/>
      <c r="DZ178" s="116"/>
      <c r="EA178" s="116"/>
    </row>
    <row r="179" spans="1:131" s="180" customFormat="1" ht="36" customHeight="1" x14ac:dyDescent="0.3">
      <c r="A179" s="116"/>
      <c r="B179" s="94"/>
      <c r="C179" s="95"/>
      <c r="D179" s="86"/>
      <c r="E179" s="87"/>
      <c r="F179" s="87"/>
      <c r="G179" s="87"/>
      <c r="H179" s="88">
        <f t="shared" si="2"/>
        <v>0</v>
      </c>
      <c r="I179" s="247"/>
      <c r="J179" s="89"/>
      <c r="K179" s="181"/>
      <c r="L179" s="235"/>
      <c r="M179" s="90"/>
      <c r="N179" s="91"/>
      <c r="O179" s="92"/>
      <c r="P179" s="93"/>
      <c r="Q179" s="187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116"/>
      <c r="AO179" s="116"/>
      <c r="AP179" s="116"/>
      <c r="AQ179" s="116"/>
      <c r="AR179" s="116"/>
      <c r="AS179" s="116"/>
      <c r="AT179" s="116"/>
      <c r="AU179" s="116"/>
      <c r="AV179" s="116"/>
      <c r="AW179" s="116"/>
      <c r="AX179" s="116"/>
      <c r="AY179" s="116"/>
      <c r="AZ179" s="116"/>
      <c r="BA179" s="116"/>
      <c r="BB179" s="116"/>
      <c r="BC179" s="116"/>
      <c r="BD179" s="116"/>
      <c r="BE179" s="116"/>
      <c r="BF179" s="116"/>
      <c r="BG179" s="116"/>
      <c r="BH179" s="116"/>
      <c r="BI179" s="116"/>
      <c r="BJ179" s="116"/>
      <c r="BK179" s="116"/>
      <c r="BL179" s="116"/>
      <c r="BM179" s="116"/>
      <c r="BN179" s="116"/>
      <c r="BO179" s="116"/>
      <c r="BP179" s="116"/>
      <c r="BQ179" s="116"/>
      <c r="BR179" s="116"/>
      <c r="BS179" s="116"/>
      <c r="BT179" s="116"/>
      <c r="BU179" s="116"/>
      <c r="BV179" s="116"/>
      <c r="BW179" s="116"/>
      <c r="BX179" s="116"/>
      <c r="BY179" s="116"/>
      <c r="BZ179" s="116"/>
      <c r="CA179" s="116"/>
      <c r="CB179" s="116"/>
      <c r="CC179" s="116"/>
      <c r="CD179" s="116"/>
      <c r="CE179" s="116"/>
      <c r="CF179" s="116"/>
      <c r="CG179" s="116"/>
      <c r="CH179" s="116"/>
      <c r="CI179" s="116"/>
      <c r="CJ179" s="116"/>
      <c r="CK179" s="116"/>
      <c r="CL179" s="116"/>
      <c r="CM179" s="116"/>
      <c r="CN179" s="116"/>
      <c r="CO179" s="116"/>
      <c r="CP179" s="116"/>
      <c r="CQ179" s="116"/>
      <c r="CR179" s="116"/>
      <c r="CS179" s="116"/>
      <c r="CT179" s="116"/>
      <c r="CU179" s="116"/>
      <c r="CV179" s="116"/>
      <c r="CW179" s="116"/>
      <c r="CX179" s="116"/>
      <c r="CY179" s="116"/>
      <c r="CZ179" s="116"/>
      <c r="DA179" s="116"/>
      <c r="DB179" s="116"/>
      <c r="DC179" s="116"/>
      <c r="DD179" s="116"/>
      <c r="DE179" s="116"/>
      <c r="DF179" s="116"/>
      <c r="DG179" s="116"/>
      <c r="DH179" s="116"/>
      <c r="DI179" s="116"/>
      <c r="DJ179" s="116"/>
      <c r="DK179" s="116"/>
      <c r="DL179" s="116"/>
      <c r="DM179" s="116"/>
      <c r="DN179" s="116"/>
      <c r="DO179" s="116"/>
      <c r="DP179" s="116"/>
      <c r="DQ179" s="116"/>
      <c r="DR179" s="116"/>
      <c r="DS179" s="116"/>
      <c r="DT179" s="116"/>
      <c r="DU179" s="116"/>
      <c r="DV179" s="116"/>
      <c r="DW179" s="116"/>
      <c r="DX179" s="116"/>
      <c r="DY179" s="116"/>
      <c r="DZ179" s="116"/>
      <c r="EA179" s="116"/>
    </row>
    <row r="180" spans="1:131" s="180" customFormat="1" ht="36" customHeight="1" x14ac:dyDescent="0.3">
      <c r="A180" s="116"/>
      <c r="B180" s="94"/>
      <c r="C180" s="95"/>
      <c r="D180" s="86"/>
      <c r="E180" s="87"/>
      <c r="F180" s="87"/>
      <c r="G180" s="87"/>
      <c r="H180" s="88">
        <f t="shared" si="2"/>
        <v>0</v>
      </c>
      <c r="I180" s="247"/>
      <c r="J180" s="89"/>
      <c r="K180" s="181"/>
      <c r="L180" s="235"/>
      <c r="M180" s="90"/>
      <c r="N180" s="91"/>
      <c r="O180" s="92"/>
      <c r="P180" s="93"/>
      <c r="Q180" s="187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116"/>
      <c r="AF180" s="116"/>
      <c r="AG180" s="116"/>
      <c r="AH180" s="116"/>
      <c r="AI180" s="116"/>
      <c r="AJ180" s="116"/>
      <c r="AK180" s="116"/>
      <c r="AL180" s="116"/>
      <c r="AM180" s="116"/>
      <c r="AN180" s="116"/>
      <c r="AO180" s="116"/>
      <c r="AP180" s="116"/>
      <c r="AQ180" s="116"/>
      <c r="AR180" s="116"/>
      <c r="AS180" s="116"/>
      <c r="AT180" s="116"/>
      <c r="AU180" s="116"/>
      <c r="AV180" s="116"/>
      <c r="AW180" s="116"/>
      <c r="AX180" s="116"/>
      <c r="AY180" s="116"/>
      <c r="AZ180" s="116"/>
      <c r="BA180" s="116"/>
      <c r="BB180" s="116"/>
      <c r="BC180" s="116"/>
      <c r="BD180" s="116"/>
      <c r="BE180" s="116"/>
      <c r="BF180" s="116"/>
      <c r="BG180" s="116"/>
      <c r="BH180" s="116"/>
      <c r="BI180" s="116"/>
      <c r="BJ180" s="116"/>
      <c r="BK180" s="116"/>
      <c r="BL180" s="116"/>
      <c r="BM180" s="116"/>
      <c r="BN180" s="116"/>
      <c r="BO180" s="116"/>
      <c r="BP180" s="116"/>
      <c r="BQ180" s="116"/>
      <c r="BR180" s="116"/>
      <c r="BS180" s="116"/>
      <c r="BT180" s="116"/>
      <c r="BU180" s="116"/>
      <c r="BV180" s="116"/>
      <c r="BW180" s="116"/>
      <c r="BX180" s="116"/>
      <c r="BY180" s="116"/>
      <c r="BZ180" s="116"/>
      <c r="CA180" s="116"/>
      <c r="CB180" s="116"/>
      <c r="CC180" s="116"/>
      <c r="CD180" s="116"/>
      <c r="CE180" s="116"/>
      <c r="CF180" s="116"/>
      <c r="CG180" s="116"/>
      <c r="CH180" s="116"/>
      <c r="CI180" s="116"/>
      <c r="CJ180" s="116"/>
      <c r="CK180" s="116"/>
      <c r="CL180" s="116"/>
      <c r="CM180" s="116"/>
      <c r="CN180" s="116"/>
      <c r="CO180" s="116"/>
      <c r="CP180" s="116"/>
      <c r="CQ180" s="116"/>
      <c r="CR180" s="116"/>
      <c r="CS180" s="116"/>
      <c r="CT180" s="116"/>
      <c r="CU180" s="116"/>
      <c r="CV180" s="116"/>
      <c r="CW180" s="116"/>
      <c r="CX180" s="116"/>
      <c r="CY180" s="116"/>
      <c r="CZ180" s="116"/>
      <c r="DA180" s="116"/>
      <c r="DB180" s="116"/>
      <c r="DC180" s="116"/>
      <c r="DD180" s="116"/>
      <c r="DE180" s="116"/>
      <c r="DF180" s="116"/>
      <c r="DG180" s="116"/>
      <c r="DH180" s="116"/>
      <c r="DI180" s="116"/>
      <c r="DJ180" s="116"/>
      <c r="DK180" s="116"/>
      <c r="DL180" s="116"/>
      <c r="DM180" s="116"/>
      <c r="DN180" s="116"/>
      <c r="DO180" s="116"/>
      <c r="DP180" s="116"/>
      <c r="DQ180" s="116"/>
      <c r="DR180" s="116"/>
      <c r="DS180" s="116"/>
      <c r="DT180" s="116"/>
      <c r="DU180" s="116"/>
      <c r="DV180" s="116"/>
      <c r="DW180" s="116"/>
      <c r="DX180" s="116"/>
      <c r="DY180" s="116"/>
      <c r="DZ180" s="116"/>
      <c r="EA180" s="116"/>
    </row>
    <row r="181" spans="1:131" s="180" customFormat="1" ht="36" customHeight="1" x14ac:dyDescent="0.3">
      <c r="A181" s="116"/>
      <c r="B181" s="94"/>
      <c r="C181" s="95"/>
      <c r="D181" s="86"/>
      <c r="E181" s="87"/>
      <c r="F181" s="87"/>
      <c r="G181" s="87"/>
      <c r="H181" s="88">
        <f t="shared" si="2"/>
        <v>0</v>
      </c>
      <c r="I181" s="247"/>
      <c r="J181" s="89"/>
      <c r="K181" s="181"/>
      <c r="L181" s="235"/>
      <c r="M181" s="90"/>
      <c r="N181" s="91"/>
      <c r="O181" s="92"/>
      <c r="P181" s="93"/>
      <c r="Q181" s="187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/>
      <c r="AF181" s="116"/>
      <c r="AG181" s="116"/>
      <c r="AH181" s="116"/>
      <c r="AI181" s="116"/>
      <c r="AJ181" s="116"/>
      <c r="AK181" s="116"/>
      <c r="AL181" s="116"/>
      <c r="AM181" s="116"/>
      <c r="AN181" s="116"/>
      <c r="AO181" s="116"/>
      <c r="AP181" s="116"/>
      <c r="AQ181" s="116"/>
      <c r="AR181" s="116"/>
      <c r="AS181" s="116"/>
      <c r="AT181" s="116"/>
      <c r="AU181" s="116"/>
      <c r="AV181" s="116"/>
      <c r="AW181" s="116"/>
      <c r="AX181" s="116"/>
      <c r="AY181" s="116"/>
      <c r="AZ181" s="116"/>
      <c r="BA181" s="116"/>
      <c r="BB181" s="116"/>
      <c r="BC181" s="116"/>
      <c r="BD181" s="116"/>
      <c r="BE181" s="116"/>
      <c r="BF181" s="116"/>
      <c r="BG181" s="116"/>
      <c r="BH181" s="116"/>
      <c r="BI181" s="116"/>
      <c r="BJ181" s="116"/>
      <c r="BK181" s="116"/>
      <c r="BL181" s="116"/>
      <c r="BM181" s="116"/>
      <c r="BN181" s="116"/>
      <c r="BO181" s="116"/>
      <c r="BP181" s="116"/>
      <c r="BQ181" s="116"/>
      <c r="BR181" s="116"/>
      <c r="BS181" s="116"/>
      <c r="BT181" s="116"/>
      <c r="BU181" s="116"/>
      <c r="BV181" s="116"/>
      <c r="BW181" s="116"/>
      <c r="BX181" s="116"/>
      <c r="BY181" s="116"/>
      <c r="BZ181" s="116"/>
      <c r="CA181" s="116"/>
      <c r="CB181" s="116"/>
      <c r="CC181" s="116"/>
      <c r="CD181" s="116"/>
      <c r="CE181" s="116"/>
      <c r="CF181" s="116"/>
      <c r="CG181" s="116"/>
      <c r="CH181" s="116"/>
      <c r="CI181" s="116"/>
      <c r="CJ181" s="116"/>
      <c r="CK181" s="116"/>
      <c r="CL181" s="116"/>
      <c r="CM181" s="116"/>
      <c r="CN181" s="116"/>
      <c r="CO181" s="116"/>
      <c r="CP181" s="116"/>
      <c r="CQ181" s="116"/>
      <c r="CR181" s="116"/>
      <c r="CS181" s="116"/>
      <c r="CT181" s="116"/>
      <c r="CU181" s="116"/>
      <c r="CV181" s="116"/>
      <c r="CW181" s="116"/>
      <c r="CX181" s="116"/>
      <c r="CY181" s="116"/>
      <c r="CZ181" s="116"/>
      <c r="DA181" s="116"/>
      <c r="DB181" s="116"/>
      <c r="DC181" s="116"/>
      <c r="DD181" s="116"/>
      <c r="DE181" s="116"/>
      <c r="DF181" s="116"/>
      <c r="DG181" s="116"/>
      <c r="DH181" s="116"/>
      <c r="DI181" s="116"/>
      <c r="DJ181" s="116"/>
      <c r="DK181" s="116"/>
      <c r="DL181" s="116"/>
      <c r="DM181" s="116"/>
      <c r="DN181" s="116"/>
      <c r="DO181" s="116"/>
      <c r="DP181" s="116"/>
      <c r="DQ181" s="116"/>
      <c r="DR181" s="116"/>
      <c r="DS181" s="116"/>
      <c r="DT181" s="116"/>
      <c r="DU181" s="116"/>
      <c r="DV181" s="116"/>
      <c r="DW181" s="116"/>
      <c r="DX181" s="116"/>
      <c r="DY181" s="116"/>
      <c r="DZ181" s="116"/>
      <c r="EA181" s="116"/>
    </row>
    <row r="182" spans="1:131" s="180" customFormat="1" ht="36" customHeight="1" x14ac:dyDescent="0.3">
      <c r="A182" s="116"/>
      <c r="B182" s="94"/>
      <c r="C182" s="359"/>
      <c r="D182" s="86"/>
      <c r="E182" s="87"/>
      <c r="F182" s="87"/>
      <c r="G182" s="87"/>
      <c r="H182" s="360">
        <f t="shared" si="2"/>
        <v>0</v>
      </c>
      <c r="I182" s="361"/>
      <c r="J182" s="362"/>
      <c r="K182" s="363"/>
      <c r="L182" s="364"/>
      <c r="M182" s="365"/>
      <c r="N182" s="91"/>
      <c r="O182" s="92"/>
      <c r="P182" s="93"/>
      <c r="Q182" s="187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6"/>
      <c r="BC182" s="116"/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6"/>
      <c r="BR182" s="116"/>
      <c r="BS182" s="116"/>
      <c r="BT182" s="116"/>
      <c r="BU182" s="116"/>
      <c r="BV182" s="116"/>
      <c r="BW182" s="116"/>
      <c r="BX182" s="116"/>
      <c r="BY182" s="116"/>
      <c r="BZ182" s="116"/>
      <c r="CA182" s="116"/>
      <c r="CB182" s="116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6"/>
      <c r="CU182" s="116"/>
      <c r="CV182" s="116"/>
      <c r="CW182" s="116"/>
      <c r="CX182" s="116"/>
      <c r="CY182" s="116"/>
      <c r="CZ182" s="116"/>
      <c r="DA182" s="116"/>
      <c r="DB182" s="116"/>
      <c r="DC182" s="116"/>
      <c r="DD182" s="116"/>
      <c r="DE182" s="116"/>
      <c r="DF182" s="116"/>
      <c r="DG182" s="116"/>
      <c r="DH182" s="116"/>
      <c r="DI182" s="116"/>
      <c r="DJ182" s="116"/>
      <c r="DK182" s="116"/>
      <c r="DL182" s="116"/>
      <c r="DM182" s="116"/>
      <c r="DN182" s="116"/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6"/>
      <c r="DY182" s="116"/>
      <c r="DZ182" s="116"/>
      <c r="EA182" s="116"/>
    </row>
    <row r="183" spans="1:131" s="180" customFormat="1" ht="36" customHeight="1" x14ac:dyDescent="0.3">
      <c r="A183" s="116"/>
      <c r="B183" s="366"/>
      <c r="C183" s="367"/>
      <c r="D183" s="368"/>
      <c r="E183" s="369"/>
      <c r="F183" s="369"/>
      <c r="G183" s="369"/>
      <c r="H183" s="369">
        <f t="shared" si="2"/>
        <v>0</v>
      </c>
      <c r="I183" s="369"/>
      <c r="J183" s="370"/>
      <c r="K183" s="371"/>
      <c r="L183" s="371"/>
      <c r="M183" s="372"/>
      <c r="N183" s="91"/>
      <c r="O183" s="92"/>
      <c r="P183" s="93"/>
      <c r="Q183" s="187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16"/>
      <c r="AC183" s="116"/>
      <c r="AD183" s="116"/>
      <c r="AE183" s="116"/>
      <c r="AF183" s="116"/>
      <c r="AG183" s="116"/>
      <c r="AH183" s="116"/>
      <c r="AI183" s="116"/>
      <c r="AJ183" s="116"/>
      <c r="AK183" s="116"/>
      <c r="AL183" s="116"/>
      <c r="AM183" s="116"/>
      <c r="AN183" s="116"/>
      <c r="AO183" s="116"/>
      <c r="AP183" s="116"/>
      <c r="AQ183" s="116"/>
      <c r="AR183" s="116"/>
      <c r="AS183" s="116"/>
      <c r="AT183" s="116"/>
      <c r="AU183" s="116"/>
      <c r="AV183" s="116"/>
      <c r="AW183" s="116"/>
      <c r="AX183" s="116"/>
      <c r="AY183" s="116"/>
      <c r="AZ183" s="116"/>
      <c r="BA183" s="116"/>
      <c r="BB183" s="116"/>
      <c r="BC183" s="116"/>
      <c r="BD183" s="116"/>
      <c r="BE183" s="116"/>
      <c r="BF183" s="116"/>
      <c r="BG183" s="116"/>
      <c r="BH183" s="116"/>
      <c r="BI183" s="116"/>
      <c r="BJ183" s="116"/>
      <c r="BK183" s="116"/>
      <c r="BL183" s="116"/>
      <c r="BM183" s="116"/>
      <c r="BN183" s="116"/>
      <c r="BO183" s="116"/>
      <c r="BP183" s="116"/>
      <c r="BQ183" s="116"/>
      <c r="BR183" s="116"/>
      <c r="BS183" s="116"/>
      <c r="BT183" s="116"/>
      <c r="BU183" s="116"/>
      <c r="BV183" s="116"/>
      <c r="BW183" s="116"/>
      <c r="BX183" s="116"/>
      <c r="BY183" s="116"/>
      <c r="BZ183" s="116"/>
      <c r="CA183" s="116"/>
      <c r="CB183" s="116"/>
      <c r="CC183" s="116"/>
      <c r="CD183" s="116"/>
      <c r="CE183" s="116"/>
      <c r="CF183" s="116"/>
      <c r="CG183" s="116"/>
      <c r="CH183" s="116"/>
      <c r="CI183" s="116"/>
      <c r="CJ183" s="116"/>
      <c r="CK183" s="116"/>
      <c r="CL183" s="116"/>
      <c r="CM183" s="116"/>
      <c r="CN183" s="116"/>
      <c r="CO183" s="116"/>
      <c r="CP183" s="116"/>
      <c r="CQ183" s="116"/>
      <c r="CR183" s="116"/>
      <c r="CS183" s="116"/>
      <c r="CT183" s="116"/>
      <c r="CU183" s="116"/>
      <c r="CV183" s="116"/>
      <c r="CW183" s="116"/>
      <c r="CX183" s="116"/>
      <c r="CY183" s="116"/>
      <c r="CZ183" s="116"/>
      <c r="DA183" s="116"/>
      <c r="DB183" s="116"/>
      <c r="DC183" s="116"/>
      <c r="DD183" s="116"/>
      <c r="DE183" s="116"/>
      <c r="DF183" s="116"/>
      <c r="DG183" s="116"/>
      <c r="DH183" s="116"/>
      <c r="DI183" s="116"/>
      <c r="DJ183" s="116"/>
      <c r="DK183" s="116"/>
      <c r="DL183" s="116"/>
      <c r="DM183" s="116"/>
      <c r="DN183" s="116"/>
      <c r="DO183" s="116"/>
      <c r="DP183" s="116"/>
      <c r="DQ183" s="116"/>
      <c r="DR183" s="116"/>
      <c r="DS183" s="116"/>
      <c r="DT183" s="116"/>
      <c r="DU183" s="116"/>
      <c r="DV183" s="116"/>
      <c r="DW183" s="116"/>
      <c r="DX183" s="116"/>
      <c r="DY183" s="116"/>
      <c r="DZ183" s="116"/>
      <c r="EA183" s="116"/>
    </row>
    <row r="184" spans="1:131" x14ac:dyDescent="0.2">
      <c r="A184" s="116"/>
      <c r="H184" s="184">
        <f t="shared" si="2"/>
        <v>0</v>
      </c>
    </row>
    <row r="185" spans="1:131" x14ac:dyDescent="0.2">
      <c r="A185" s="116"/>
      <c r="H185" s="184">
        <f t="shared" si="2"/>
        <v>0</v>
      </c>
    </row>
    <row r="186" spans="1:131" x14ac:dyDescent="0.2">
      <c r="A186" s="116"/>
      <c r="H186" s="184">
        <f t="shared" si="2"/>
        <v>0</v>
      </c>
    </row>
    <row r="187" spans="1:131" x14ac:dyDescent="0.2">
      <c r="A187" s="116"/>
      <c r="H187" s="184">
        <f t="shared" si="2"/>
        <v>0</v>
      </c>
    </row>
    <row r="188" spans="1:131" x14ac:dyDescent="0.2">
      <c r="A188" s="116"/>
      <c r="H188" s="184">
        <f t="shared" si="2"/>
        <v>0</v>
      </c>
    </row>
    <row r="189" spans="1:131" x14ac:dyDescent="0.2">
      <c r="A189" s="116"/>
      <c r="C189" s="183"/>
      <c r="D189" s="183"/>
      <c r="H189" s="183">
        <f t="shared" si="2"/>
        <v>0</v>
      </c>
      <c r="I189" s="183"/>
      <c r="M189" s="472"/>
    </row>
    <row r="190" spans="1:131" x14ac:dyDescent="0.2">
      <c r="A190" s="116"/>
      <c r="C190" s="183"/>
      <c r="D190" s="183"/>
      <c r="H190" s="183">
        <f t="shared" si="2"/>
        <v>0</v>
      </c>
      <c r="I190" s="183"/>
      <c r="M190" s="472"/>
    </row>
    <row r="191" spans="1:131" x14ac:dyDescent="0.2">
      <c r="A191" s="116"/>
      <c r="C191" s="183"/>
      <c r="D191" s="183"/>
      <c r="H191" s="183">
        <f t="shared" si="2"/>
        <v>0</v>
      </c>
      <c r="I191" s="183"/>
      <c r="M191" s="472"/>
    </row>
    <row r="192" spans="1:131" x14ac:dyDescent="0.2">
      <c r="A192" s="116"/>
      <c r="C192" s="183"/>
      <c r="D192" s="183"/>
      <c r="H192" s="183">
        <f t="shared" si="2"/>
        <v>0</v>
      </c>
      <c r="I192" s="183"/>
      <c r="M192" s="472"/>
    </row>
    <row r="193" spans="1:13" x14ac:dyDescent="0.2">
      <c r="A193" s="116"/>
      <c r="C193" s="183"/>
      <c r="D193" s="183"/>
      <c r="H193" s="183">
        <f t="shared" si="2"/>
        <v>0</v>
      </c>
      <c r="I193" s="183"/>
      <c r="M193" s="472"/>
    </row>
    <row r="194" spans="1:13" x14ac:dyDescent="0.2">
      <c r="A194" s="116"/>
      <c r="C194" s="183"/>
      <c r="D194" s="183"/>
      <c r="H194" s="183">
        <f t="shared" si="2"/>
        <v>0</v>
      </c>
      <c r="I194" s="183"/>
      <c r="M194" s="472"/>
    </row>
    <row r="195" spans="1:13" x14ac:dyDescent="0.2">
      <c r="A195" s="116"/>
      <c r="C195" s="183"/>
      <c r="D195" s="183"/>
      <c r="H195" s="183">
        <f t="shared" si="2"/>
        <v>0</v>
      </c>
      <c r="I195" s="183"/>
      <c r="M195" s="472"/>
    </row>
    <row r="196" spans="1:13" x14ac:dyDescent="0.2">
      <c r="A196" s="116"/>
      <c r="C196" s="183"/>
      <c r="D196" s="183"/>
      <c r="H196" s="183">
        <f t="shared" si="2"/>
        <v>0</v>
      </c>
      <c r="I196" s="183"/>
      <c r="M196" s="472"/>
    </row>
    <row r="197" spans="1:13" x14ac:dyDescent="0.2">
      <c r="A197" s="116"/>
      <c r="C197" s="183"/>
      <c r="D197" s="183"/>
      <c r="H197" s="183">
        <f t="shared" si="2"/>
        <v>0</v>
      </c>
      <c r="I197" s="183"/>
      <c r="M197" s="472"/>
    </row>
    <row r="198" spans="1:13" x14ac:dyDescent="0.2">
      <c r="A198" s="116"/>
      <c r="C198" s="183"/>
      <c r="D198" s="183"/>
      <c r="H198" s="183">
        <f t="shared" si="2"/>
        <v>0</v>
      </c>
      <c r="I198" s="183"/>
      <c r="M198" s="472"/>
    </row>
    <row r="199" spans="1:13" x14ac:dyDescent="0.2">
      <c r="A199" s="116"/>
      <c r="C199" s="183"/>
      <c r="D199" s="183"/>
      <c r="H199" s="183">
        <f t="shared" si="2"/>
        <v>0</v>
      </c>
      <c r="I199" s="183"/>
      <c r="M199" s="472"/>
    </row>
    <row r="200" spans="1:13" x14ac:dyDescent="0.2">
      <c r="A200" s="116"/>
      <c r="C200" s="183"/>
      <c r="D200" s="183"/>
      <c r="H200" s="183">
        <f t="shared" si="2"/>
        <v>0</v>
      </c>
      <c r="I200" s="183"/>
      <c r="M200" s="472"/>
    </row>
    <row r="201" spans="1:13" x14ac:dyDescent="0.2">
      <c r="A201" s="116"/>
      <c r="C201" s="183"/>
      <c r="D201" s="183"/>
      <c r="H201" s="183">
        <f t="shared" si="2"/>
        <v>0</v>
      </c>
      <c r="I201" s="183"/>
      <c r="M201" s="472"/>
    </row>
    <row r="202" spans="1:13" x14ac:dyDescent="0.2">
      <c r="A202" s="116"/>
      <c r="C202" s="183"/>
      <c r="D202" s="183"/>
      <c r="H202" s="183">
        <f t="shared" si="2"/>
        <v>0</v>
      </c>
      <c r="I202" s="183"/>
      <c r="M202" s="472"/>
    </row>
    <row r="203" spans="1:13" x14ac:dyDescent="0.2">
      <c r="A203" s="116"/>
      <c r="C203" s="183"/>
      <c r="D203" s="183"/>
      <c r="H203" s="183">
        <f t="shared" si="2"/>
        <v>0</v>
      </c>
      <c r="I203" s="183"/>
      <c r="M203" s="472"/>
    </row>
    <row r="204" spans="1:13" x14ac:dyDescent="0.2">
      <c r="A204" s="116"/>
      <c r="C204" s="183"/>
      <c r="D204" s="183"/>
      <c r="H204" s="183">
        <f t="shared" si="2"/>
        <v>0</v>
      </c>
      <c r="I204" s="183"/>
      <c r="M204" s="472"/>
    </row>
    <row r="205" spans="1:13" x14ac:dyDescent="0.2">
      <c r="A205" s="116"/>
      <c r="C205" s="183"/>
      <c r="D205" s="183"/>
      <c r="H205" s="183">
        <f t="shared" si="2"/>
        <v>0</v>
      </c>
      <c r="I205" s="183"/>
      <c r="M205" s="472"/>
    </row>
    <row r="206" spans="1:13" x14ac:dyDescent="0.2">
      <c r="A206" s="116"/>
      <c r="C206" s="183"/>
      <c r="D206" s="183"/>
      <c r="H206" s="183">
        <f t="shared" si="2"/>
        <v>0</v>
      </c>
      <c r="I206" s="183"/>
      <c r="M206" s="472"/>
    </row>
    <row r="207" spans="1:13" x14ac:dyDescent="0.2">
      <c r="A207" s="116"/>
      <c r="C207" s="183"/>
      <c r="D207" s="183"/>
      <c r="H207" s="183">
        <f t="shared" si="2"/>
        <v>0</v>
      </c>
      <c r="I207" s="183"/>
      <c r="M207" s="472"/>
    </row>
    <row r="208" spans="1:13" x14ac:dyDescent="0.2">
      <c r="A208" s="116"/>
      <c r="C208" s="183"/>
      <c r="D208" s="183"/>
      <c r="H208" s="183">
        <f t="shared" si="2"/>
        <v>0</v>
      </c>
      <c r="I208" s="183"/>
      <c r="M208" s="472"/>
    </row>
    <row r="209" spans="1:13" x14ac:dyDescent="0.2">
      <c r="A209" s="116"/>
      <c r="C209" s="183"/>
      <c r="D209" s="183"/>
      <c r="H209" s="183">
        <f t="shared" si="2"/>
        <v>0</v>
      </c>
      <c r="I209" s="183"/>
      <c r="M209" s="472"/>
    </row>
    <row r="210" spans="1:13" x14ac:dyDescent="0.2">
      <c r="A210" s="116"/>
      <c r="C210" s="183"/>
      <c r="D210" s="183"/>
      <c r="H210" s="183">
        <f t="shared" si="2"/>
        <v>0</v>
      </c>
      <c r="I210" s="183"/>
      <c r="M210" s="472"/>
    </row>
    <row r="211" spans="1:13" x14ac:dyDescent="0.2">
      <c r="A211" s="116"/>
      <c r="C211" s="183"/>
      <c r="D211" s="183"/>
      <c r="H211" s="183">
        <f t="shared" si="2"/>
        <v>0</v>
      </c>
      <c r="I211" s="183"/>
      <c r="M211" s="472"/>
    </row>
    <row r="212" spans="1:13" x14ac:dyDescent="0.2">
      <c r="A212" s="116"/>
      <c r="C212" s="183"/>
      <c r="D212" s="183"/>
      <c r="H212" s="183">
        <f t="shared" si="2"/>
        <v>0</v>
      </c>
      <c r="I212" s="183"/>
      <c r="M212" s="472"/>
    </row>
    <row r="213" spans="1:13" x14ac:dyDescent="0.2">
      <c r="A213" s="116"/>
      <c r="C213" s="183"/>
      <c r="D213" s="183"/>
      <c r="H213" s="183">
        <f t="shared" si="2"/>
        <v>0</v>
      </c>
      <c r="I213" s="183"/>
      <c r="M213" s="472"/>
    </row>
    <row r="214" spans="1:13" x14ac:dyDescent="0.2">
      <c r="A214" s="116"/>
      <c r="C214" s="183"/>
      <c r="D214" s="183"/>
      <c r="H214" s="183">
        <f t="shared" si="2"/>
        <v>0</v>
      </c>
      <c r="I214" s="183"/>
      <c r="M214" s="472"/>
    </row>
    <row r="215" spans="1:13" x14ac:dyDescent="0.2">
      <c r="A215" s="116"/>
      <c r="C215" s="183"/>
      <c r="D215" s="183"/>
      <c r="H215" s="183">
        <f t="shared" si="2"/>
        <v>0</v>
      </c>
      <c r="I215" s="183"/>
      <c r="M215" s="472"/>
    </row>
    <row r="216" spans="1:13" x14ac:dyDescent="0.2">
      <c r="A216" s="116"/>
      <c r="C216" s="183"/>
      <c r="D216" s="183"/>
      <c r="H216" s="183">
        <f t="shared" si="2"/>
        <v>0</v>
      </c>
      <c r="I216" s="183"/>
      <c r="M216" s="472"/>
    </row>
    <row r="217" spans="1:13" x14ac:dyDescent="0.2">
      <c r="A217" s="116"/>
      <c r="C217" s="183"/>
      <c r="D217" s="183"/>
      <c r="H217" s="183">
        <f t="shared" si="2"/>
        <v>0</v>
      </c>
      <c r="I217" s="183"/>
      <c r="M217" s="472"/>
    </row>
    <row r="218" spans="1:13" x14ac:dyDescent="0.2">
      <c r="A218" s="116"/>
      <c r="C218" s="183"/>
      <c r="D218" s="183"/>
      <c r="H218" s="183">
        <f t="shared" si="2"/>
        <v>0</v>
      </c>
      <c r="I218" s="183"/>
      <c r="M218" s="472"/>
    </row>
    <row r="219" spans="1:13" x14ac:dyDescent="0.2">
      <c r="A219" s="116"/>
      <c r="C219" s="183"/>
      <c r="D219" s="183"/>
      <c r="H219" s="183">
        <f t="shared" si="2"/>
        <v>0</v>
      </c>
      <c r="I219" s="183"/>
      <c r="M219" s="472"/>
    </row>
    <row r="220" spans="1:13" x14ac:dyDescent="0.2">
      <c r="A220" s="116"/>
      <c r="C220" s="183"/>
      <c r="D220" s="183"/>
      <c r="H220" s="183">
        <f t="shared" si="2"/>
        <v>0</v>
      </c>
      <c r="I220" s="183"/>
      <c r="M220" s="472"/>
    </row>
    <row r="221" spans="1:13" x14ac:dyDescent="0.2">
      <c r="A221" s="116"/>
      <c r="C221" s="183"/>
      <c r="D221" s="183"/>
      <c r="H221" s="183">
        <f t="shared" si="2"/>
        <v>0</v>
      </c>
      <c r="I221" s="183"/>
      <c r="M221" s="472"/>
    </row>
    <row r="222" spans="1:13" x14ac:dyDescent="0.2">
      <c r="A222" s="116"/>
      <c r="C222" s="183"/>
      <c r="D222" s="183"/>
      <c r="H222" s="183">
        <f t="shared" si="2"/>
        <v>0</v>
      </c>
      <c r="I222" s="183"/>
      <c r="M222" s="472"/>
    </row>
    <row r="223" spans="1:13" x14ac:dyDescent="0.2">
      <c r="A223" s="116"/>
      <c r="C223" s="183"/>
      <c r="D223" s="183"/>
      <c r="H223" s="183">
        <f t="shared" si="2"/>
        <v>0</v>
      </c>
      <c r="I223" s="183"/>
      <c r="M223" s="472"/>
    </row>
    <row r="224" spans="1:13" x14ac:dyDescent="0.2">
      <c r="A224" s="116"/>
      <c r="C224" s="183"/>
      <c r="D224" s="183"/>
      <c r="H224" s="183">
        <f t="shared" si="2"/>
        <v>0</v>
      </c>
      <c r="I224" s="183"/>
      <c r="M224" s="472"/>
    </row>
    <row r="225" spans="1:13" x14ac:dyDescent="0.2">
      <c r="A225" s="116"/>
      <c r="C225" s="183"/>
      <c r="D225" s="183"/>
      <c r="H225" s="183">
        <f t="shared" si="2"/>
        <v>0</v>
      </c>
      <c r="I225" s="183"/>
      <c r="M225" s="472"/>
    </row>
    <row r="226" spans="1:13" x14ac:dyDescent="0.2">
      <c r="A226" s="116"/>
      <c r="C226" s="183"/>
      <c r="D226" s="183"/>
      <c r="H226" s="183">
        <f t="shared" si="2"/>
        <v>0</v>
      </c>
      <c r="I226" s="183"/>
      <c r="M226" s="472"/>
    </row>
    <row r="227" spans="1:13" x14ac:dyDescent="0.2">
      <c r="A227" s="116"/>
      <c r="C227" s="183"/>
      <c r="D227" s="183"/>
      <c r="H227" s="183">
        <f t="shared" si="2"/>
        <v>0</v>
      </c>
      <c r="I227" s="183"/>
      <c r="M227" s="472"/>
    </row>
    <row r="228" spans="1:13" x14ac:dyDescent="0.2">
      <c r="A228" s="116"/>
      <c r="C228" s="183"/>
      <c r="D228" s="183"/>
      <c r="H228" s="183">
        <f t="shared" si="2"/>
        <v>0</v>
      </c>
      <c r="I228" s="183"/>
      <c r="M228" s="472"/>
    </row>
    <row r="229" spans="1:13" x14ac:dyDescent="0.2">
      <c r="A229" s="116"/>
      <c r="C229" s="183"/>
      <c r="D229" s="183"/>
      <c r="H229" s="183">
        <f t="shared" si="2"/>
        <v>0</v>
      </c>
      <c r="I229" s="183"/>
      <c r="M229" s="472"/>
    </row>
    <row r="230" spans="1:13" x14ac:dyDescent="0.2">
      <c r="A230" s="116"/>
      <c r="C230" s="183"/>
      <c r="D230" s="183"/>
      <c r="H230" s="183">
        <f t="shared" ref="H230:H293" si="3">E230-G230</f>
        <v>0</v>
      </c>
      <c r="I230" s="183"/>
      <c r="M230" s="472"/>
    </row>
    <row r="231" spans="1:13" x14ac:dyDescent="0.2">
      <c r="A231" s="116"/>
      <c r="C231" s="183"/>
      <c r="D231" s="183"/>
      <c r="H231" s="183">
        <f t="shared" si="3"/>
        <v>0</v>
      </c>
      <c r="I231" s="183"/>
      <c r="M231" s="472"/>
    </row>
    <row r="232" spans="1:13" x14ac:dyDescent="0.2">
      <c r="A232" s="116"/>
      <c r="C232" s="183"/>
      <c r="D232" s="183"/>
      <c r="H232" s="183">
        <f t="shared" si="3"/>
        <v>0</v>
      </c>
      <c r="I232" s="183"/>
      <c r="M232" s="472"/>
    </row>
    <row r="233" spans="1:13" x14ac:dyDescent="0.2">
      <c r="A233" s="116"/>
      <c r="C233" s="183"/>
      <c r="D233" s="183"/>
      <c r="H233" s="183">
        <f t="shared" si="3"/>
        <v>0</v>
      </c>
      <c r="I233" s="183"/>
      <c r="M233" s="472"/>
    </row>
    <row r="234" spans="1:13" x14ac:dyDescent="0.2">
      <c r="A234" s="116"/>
      <c r="C234" s="183"/>
      <c r="D234" s="183"/>
      <c r="H234" s="183">
        <f t="shared" si="3"/>
        <v>0</v>
      </c>
      <c r="I234" s="183"/>
      <c r="M234" s="472"/>
    </row>
    <row r="235" spans="1:13" x14ac:dyDescent="0.2">
      <c r="A235" s="116"/>
      <c r="C235" s="183"/>
      <c r="D235" s="183"/>
      <c r="H235" s="183">
        <f t="shared" si="3"/>
        <v>0</v>
      </c>
      <c r="I235" s="183"/>
      <c r="M235" s="472"/>
    </row>
    <row r="236" spans="1:13" x14ac:dyDescent="0.2">
      <c r="A236" s="116"/>
      <c r="C236" s="183"/>
      <c r="D236" s="183"/>
      <c r="H236" s="183">
        <f t="shared" si="3"/>
        <v>0</v>
      </c>
      <c r="I236" s="183"/>
      <c r="M236" s="472"/>
    </row>
    <row r="237" spans="1:13" x14ac:dyDescent="0.2">
      <c r="A237" s="116"/>
      <c r="C237" s="183"/>
      <c r="D237" s="183"/>
      <c r="H237" s="183">
        <f t="shared" si="3"/>
        <v>0</v>
      </c>
      <c r="I237" s="183"/>
      <c r="M237" s="472"/>
    </row>
    <row r="238" spans="1:13" x14ac:dyDescent="0.2">
      <c r="A238" s="116"/>
      <c r="C238" s="183"/>
      <c r="D238" s="183"/>
      <c r="H238" s="183">
        <f t="shared" si="3"/>
        <v>0</v>
      </c>
      <c r="I238" s="183"/>
      <c r="M238" s="472"/>
    </row>
    <row r="239" spans="1:13" x14ac:dyDescent="0.2">
      <c r="A239" s="116"/>
      <c r="C239" s="183"/>
      <c r="D239" s="183"/>
      <c r="H239" s="183">
        <f t="shared" si="3"/>
        <v>0</v>
      </c>
      <c r="I239" s="183"/>
      <c r="M239" s="472"/>
    </row>
    <row r="240" spans="1:13" x14ac:dyDescent="0.2">
      <c r="A240" s="116"/>
      <c r="C240" s="183"/>
      <c r="D240" s="183"/>
      <c r="H240" s="183">
        <f t="shared" si="3"/>
        <v>0</v>
      </c>
      <c r="I240" s="183"/>
      <c r="M240" s="472"/>
    </row>
    <row r="241" spans="1:13" x14ac:dyDescent="0.2">
      <c r="A241" s="116"/>
      <c r="C241" s="183"/>
      <c r="D241" s="183"/>
      <c r="H241" s="183">
        <f t="shared" si="3"/>
        <v>0</v>
      </c>
      <c r="I241" s="183"/>
      <c r="M241" s="472"/>
    </row>
    <row r="242" spans="1:13" x14ac:dyDescent="0.2">
      <c r="A242" s="116"/>
      <c r="C242" s="183"/>
      <c r="D242" s="183"/>
      <c r="H242" s="183">
        <f t="shared" si="3"/>
        <v>0</v>
      </c>
      <c r="I242" s="183"/>
      <c r="M242" s="472"/>
    </row>
    <row r="243" spans="1:13" x14ac:dyDescent="0.2">
      <c r="A243" s="116"/>
      <c r="C243" s="183"/>
      <c r="D243" s="183"/>
      <c r="H243" s="183">
        <f t="shared" si="3"/>
        <v>0</v>
      </c>
      <c r="I243" s="183"/>
      <c r="M243" s="472"/>
    </row>
    <row r="244" spans="1:13" x14ac:dyDescent="0.2">
      <c r="A244" s="116"/>
      <c r="C244" s="183"/>
      <c r="D244" s="183"/>
      <c r="H244" s="183">
        <f t="shared" si="3"/>
        <v>0</v>
      </c>
      <c r="I244" s="183"/>
      <c r="M244" s="472"/>
    </row>
    <row r="245" spans="1:13" x14ac:dyDescent="0.2">
      <c r="A245" s="116"/>
      <c r="C245" s="183"/>
      <c r="D245" s="183"/>
      <c r="H245" s="183">
        <f t="shared" si="3"/>
        <v>0</v>
      </c>
      <c r="I245" s="183"/>
      <c r="M245" s="472"/>
    </row>
    <row r="246" spans="1:13" x14ac:dyDescent="0.2">
      <c r="A246" s="116"/>
      <c r="C246" s="183"/>
      <c r="D246" s="183"/>
      <c r="H246" s="183">
        <f t="shared" si="3"/>
        <v>0</v>
      </c>
      <c r="I246" s="183"/>
      <c r="M246" s="472"/>
    </row>
    <row r="247" spans="1:13" x14ac:dyDescent="0.2">
      <c r="A247" s="116"/>
      <c r="C247" s="183"/>
      <c r="D247" s="183"/>
      <c r="H247" s="183">
        <f t="shared" si="3"/>
        <v>0</v>
      </c>
      <c r="I247" s="183"/>
      <c r="M247" s="472"/>
    </row>
    <row r="248" spans="1:13" x14ac:dyDescent="0.2">
      <c r="A248" s="116"/>
      <c r="C248" s="183"/>
      <c r="D248" s="183"/>
      <c r="H248" s="183">
        <f t="shared" si="3"/>
        <v>0</v>
      </c>
      <c r="I248" s="183"/>
      <c r="M248" s="472"/>
    </row>
    <row r="249" spans="1:13" x14ac:dyDescent="0.2">
      <c r="A249" s="116"/>
      <c r="C249" s="183"/>
      <c r="D249" s="183"/>
      <c r="H249" s="183">
        <f t="shared" si="3"/>
        <v>0</v>
      </c>
      <c r="I249" s="183"/>
      <c r="M249" s="472"/>
    </row>
    <row r="250" spans="1:13" x14ac:dyDescent="0.2">
      <c r="A250" s="116"/>
      <c r="C250" s="183"/>
      <c r="D250" s="183"/>
      <c r="H250" s="183">
        <f t="shared" si="3"/>
        <v>0</v>
      </c>
      <c r="I250" s="183"/>
      <c r="M250" s="472"/>
    </row>
    <row r="251" spans="1:13" x14ac:dyDescent="0.2">
      <c r="A251" s="116"/>
      <c r="C251" s="183"/>
      <c r="D251" s="183"/>
      <c r="H251" s="183">
        <f t="shared" si="3"/>
        <v>0</v>
      </c>
      <c r="I251" s="183"/>
      <c r="M251" s="472"/>
    </row>
    <row r="252" spans="1:13" x14ac:dyDescent="0.2">
      <c r="A252" s="116"/>
      <c r="C252" s="183"/>
      <c r="D252" s="183"/>
      <c r="H252" s="183">
        <f t="shared" si="3"/>
        <v>0</v>
      </c>
      <c r="I252" s="183"/>
      <c r="M252" s="472"/>
    </row>
    <row r="253" spans="1:13" x14ac:dyDescent="0.2">
      <c r="A253" s="116"/>
      <c r="C253" s="183"/>
      <c r="D253" s="183"/>
      <c r="H253" s="183">
        <f t="shared" si="3"/>
        <v>0</v>
      </c>
      <c r="I253" s="183"/>
      <c r="M253" s="472"/>
    </row>
    <row r="254" spans="1:13" x14ac:dyDescent="0.2">
      <c r="A254" s="116"/>
      <c r="C254" s="183"/>
      <c r="D254" s="183"/>
      <c r="H254" s="183">
        <f t="shared" si="3"/>
        <v>0</v>
      </c>
      <c r="I254" s="183"/>
      <c r="M254" s="472"/>
    </row>
    <row r="255" spans="1:13" x14ac:dyDescent="0.2">
      <c r="A255" s="116"/>
      <c r="C255" s="183"/>
      <c r="D255" s="183"/>
      <c r="H255" s="183">
        <f t="shared" si="3"/>
        <v>0</v>
      </c>
      <c r="I255" s="183"/>
      <c r="M255" s="472"/>
    </row>
    <row r="256" spans="1:13" x14ac:dyDescent="0.2">
      <c r="A256" s="116"/>
      <c r="C256" s="183"/>
      <c r="D256" s="183"/>
      <c r="H256" s="183">
        <f t="shared" si="3"/>
        <v>0</v>
      </c>
      <c r="I256" s="183"/>
      <c r="M256" s="472"/>
    </row>
    <row r="257" spans="1:13" x14ac:dyDescent="0.2">
      <c r="A257" s="116"/>
      <c r="C257" s="183"/>
      <c r="D257" s="183"/>
      <c r="H257" s="183">
        <f t="shared" si="3"/>
        <v>0</v>
      </c>
      <c r="I257" s="183"/>
      <c r="M257" s="472"/>
    </row>
    <row r="258" spans="1:13" x14ac:dyDescent="0.2">
      <c r="A258" s="116"/>
      <c r="C258" s="183"/>
      <c r="D258" s="183"/>
      <c r="H258" s="183">
        <f t="shared" si="3"/>
        <v>0</v>
      </c>
      <c r="I258" s="183"/>
      <c r="M258" s="472"/>
    </row>
    <row r="259" spans="1:13" x14ac:dyDescent="0.2">
      <c r="A259" s="116"/>
      <c r="C259" s="183"/>
      <c r="D259" s="183"/>
      <c r="H259" s="183">
        <f t="shared" si="3"/>
        <v>0</v>
      </c>
      <c r="I259" s="183"/>
      <c r="M259" s="472"/>
    </row>
    <row r="260" spans="1:13" x14ac:dyDescent="0.2">
      <c r="A260" s="116"/>
      <c r="C260" s="183"/>
      <c r="D260" s="183"/>
      <c r="H260" s="183">
        <f t="shared" si="3"/>
        <v>0</v>
      </c>
      <c r="I260" s="183"/>
      <c r="M260" s="472"/>
    </row>
    <row r="261" spans="1:13" x14ac:dyDescent="0.2">
      <c r="A261" s="116"/>
      <c r="C261" s="183"/>
      <c r="D261" s="183"/>
      <c r="H261" s="183">
        <f t="shared" si="3"/>
        <v>0</v>
      </c>
      <c r="I261" s="183"/>
      <c r="M261" s="472"/>
    </row>
    <row r="262" spans="1:13" x14ac:dyDescent="0.2">
      <c r="A262" s="116"/>
      <c r="C262" s="183"/>
      <c r="D262" s="183"/>
      <c r="H262" s="183">
        <f t="shared" si="3"/>
        <v>0</v>
      </c>
      <c r="I262" s="183"/>
      <c r="M262" s="472"/>
    </row>
    <row r="263" spans="1:13" x14ac:dyDescent="0.2">
      <c r="A263" s="116"/>
      <c r="C263" s="183"/>
      <c r="D263" s="183"/>
      <c r="H263" s="183">
        <f t="shared" si="3"/>
        <v>0</v>
      </c>
      <c r="I263" s="183"/>
      <c r="M263" s="472"/>
    </row>
    <row r="264" spans="1:13" x14ac:dyDescent="0.2">
      <c r="A264" s="116"/>
      <c r="C264" s="183"/>
      <c r="D264" s="183"/>
      <c r="H264" s="183">
        <f t="shared" si="3"/>
        <v>0</v>
      </c>
      <c r="I264" s="183"/>
      <c r="M264" s="472"/>
    </row>
    <row r="265" spans="1:13" x14ac:dyDescent="0.2">
      <c r="A265" s="116"/>
      <c r="C265" s="183"/>
      <c r="D265" s="183"/>
      <c r="H265" s="183">
        <f t="shared" si="3"/>
        <v>0</v>
      </c>
      <c r="I265" s="183"/>
      <c r="M265" s="472"/>
    </row>
    <row r="266" spans="1:13" x14ac:dyDescent="0.2">
      <c r="A266" s="116"/>
      <c r="C266" s="183"/>
      <c r="D266" s="183"/>
      <c r="H266" s="183">
        <f t="shared" si="3"/>
        <v>0</v>
      </c>
      <c r="I266" s="183"/>
      <c r="M266" s="472"/>
    </row>
    <row r="267" spans="1:13" x14ac:dyDescent="0.2">
      <c r="A267" s="116"/>
      <c r="C267" s="183"/>
      <c r="D267" s="183"/>
      <c r="H267" s="183">
        <f t="shared" si="3"/>
        <v>0</v>
      </c>
      <c r="I267" s="183"/>
      <c r="M267" s="472"/>
    </row>
    <row r="268" spans="1:13" x14ac:dyDescent="0.2">
      <c r="A268" s="116"/>
      <c r="C268" s="183"/>
      <c r="D268" s="183"/>
      <c r="H268" s="183">
        <f t="shared" si="3"/>
        <v>0</v>
      </c>
      <c r="I268" s="183"/>
      <c r="M268" s="472"/>
    </row>
    <row r="269" spans="1:13" x14ac:dyDescent="0.2">
      <c r="A269" s="116"/>
      <c r="C269" s="183"/>
      <c r="D269" s="183"/>
      <c r="H269" s="183">
        <f t="shared" si="3"/>
        <v>0</v>
      </c>
      <c r="I269" s="183"/>
      <c r="M269" s="472"/>
    </row>
    <row r="270" spans="1:13" x14ac:dyDescent="0.2">
      <c r="A270" s="116"/>
      <c r="C270" s="183"/>
      <c r="D270" s="183"/>
      <c r="H270" s="183">
        <f t="shared" si="3"/>
        <v>0</v>
      </c>
      <c r="I270" s="183"/>
      <c r="M270" s="472"/>
    </row>
    <row r="271" spans="1:13" x14ac:dyDescent="0.2">
      <c r="A271" s="116"/>
      <c r="C271" s="183"/>
      <c r="D271" s="183"/>
      <c r="H271" s="183">
        <f t="shared" si="3"/>
        <v>0</v>
      </c>
      <c r="I271" s="183"/>
      <c r="M271" s="472"/>
    </row>
    <row r="272" spans="1:13" x14ac:dyDescent="0.2">
      <c r="A272" s="116"/>
      <c r="C272" s="183"/>
      <c r="D272" s="183"/>
      <c r="H272" s="183">
        <f t="shared" si="3"/>
        <v>0</v>
      </c>
      <c r="I272" s="183"/>
      <c r="M272" s="472"/>
    </row>
    <row r="273" spans="1:13" x14ac:dyDescent="0.2">
      <c r="A273" s="116"/>
      <c r="C273" s="183"/>
      <c r="D273" s="183"/>
      <c r="H273" s="183">
        <f t="shared" si="3"/>
        <v>0</v>
      </c>
      <c r="I273" s="183"/>
      <c r="M273" s="472"/>
    </row>
    <row r="274" spans="1:13" x14ac:dyDescent="0.2">
      <c r="A274" s="116"/>
      <c r="C274" s="183"/>
      <c r="D274" s="183"/>
      <c r="H274" s="183">
        <f t="shared" si="3"/>
        <v>0</v>
      </c>
      <c r="I274" s="183"/>
      <c r="M274" s="472"/>
    </row>
    <row r="275" spans="1:13" x14ac:dyDescent="0.2">
      <c r="A275" s="116"/>
      <c r="C275" s="183"/>
      <c r="D275" s="183"/>
      <c r="H275" s="183">
        <f t="shared" si="3"/>
        <v>0</v>
      </c>
      <c r="I275" s="183"/>
      <c r="M275" s="472"/>
    </row>
    <row r="276" spans="1:13" x14ac:dyDescent="0.2">
      <c r="A276" s="116"/>
      <c r="C276" s="183"/>
      <c r="D276" s="183"/>
      <c r="H276" s="183">
        <f t="shared" si="3"/>
        <v>0</v>
      </c>
      <c r="I276" s="183"/>
      <c r="M276" s="472"/>
    </row>
    <row r="277" spans="1:13" x14ac:dyDescent="0.2">
      <c r="A277" s="116"/>
      <c r="C277" s="183"/>
      <c r="D277" s="183"/>
      <c r="H277" s="183">
        <f t="shared" si="3"/>
        <v>0</v>
      </c>
      <c r="I277" s="183"/>
      <c r="M277" s="472"/>
    </row>
    <row r="278" spans="1:13" x14ac:dyDescent="0.2">
      <c r="A278" s="116"/>
      <c r="C278" s="183"/>
      <c r="D278" s="183"/>
      <c r="H278" s="183">
        <f t="shared" si="3"/>
        <v>0</v>
      </c>
      <c r="I278" s="183"/>
      <c r="M278" s="472"/>
    </row>
    <row r="279" spans="1:13" x14ac:dyDescent="0.2">
      <c r="A279" s="116"/>
      <c r="C279" s="183"/>
      <c r="D279" s="183"/>
      <c r="H279" s="183">
        <f t="shared" si="3"/>
        <v>0</v>
      </c>
      <c r="I279" s="183"/>
      <c r="M279" s="472"/>
    </row>
    <row r="280" spans="1:13" x14ac:dyDescent="0.2">
      <c r="A280" s="116"/>
      <c r="C280" s="183"/>
      <c r="D280" s="183"/>
      <c r="H280" s="183">
        <f t="shared" si="3"/>
        <v>0</v>
      </c>
      <c r="I280" s="183"/>
      <c r="M280" s="472"/>
    </row>
    <row r="281" spans="1:13" x14ac:dyDescent="0.2">
      <c r="A281" s="116"/>
      <c r="C281" s="183"/>
      <c r="D281" s="183"/>
      <c r="H281" s="183">
        <f t="shared" si="3"/>
        <v>0</v>
      </c>
      <c r="I281" s="183"/>
      <c r="M281" s="472"/>
    </row>
    <row r="282" spans="1:13" x14ac:dyDescent="0.2">
      <c r="A282" s="116"/>
      <c r="C282" s="183"/>
      <c r="D282" s="183"/>
      <c r="H282" s="183">
        <f t="shared" si="3"/>
        <v>0</v>
      </c>
      <c r="I282" s="183"/>
      <c r="M282" s="472"/>
    </row>
    <row r="283" spans="1:13" x14ac:dyDescent="0.2">
      <c r="A283" s="116"/>
      <c r="C283" s="183"/>
      <c r="D283" s="183"/>
      <c r="H283" s="183">
        <f t="shared" si="3"/>
        <v>0</v>
      </c>
      <c r="I283" s="183"/>
      <c r="M283" s="472"/>
    </row>
    <row r="284" spans="1:13" x14ac:dyDescent="0.2">
      <c r="A284" s="116"/>
      <c r="C284" s="183"/>
      <c r="D284" s="183"/>
      <c r="H284" s="183">
        <f t="shared" si="3"/>
        <v>0</v>
      </c>
      <c r="I284" s="183"/>
      <c r="M284" s="472"/>
    </row>
    <row r="285" spans="1:13" x14ac:dyDescent="0.2">
      <c r="A285" s="116"/>
      <c r="C285" s="183"/>
      <c r="D285" s="183"/>
      <c r="H285" s="183">
        <f t="shared" si="3"/>
        <v>0</v>
      </c>
      <c r="I285" s="183"/>
      <c r="M285" s="472"/>
    </row>
    <row r="286" spans="1:13" x14ac:dyDescent="0.2">
      <c r="A286" s="116"/>
      <c r="C286" s="183"/>
      <c r="D286" s="183"/>
      <c r="H286" s="183">
        <f t="shared" si="3"/>
        <v>0</v>
      </c>
      <c r="I286" s="183"/>
      <c r="M286" s="472"/>
    </row>
    <row r="287" spans="1:13" x14ac:dyDescent="0.2">
      <c r="A287" s="116"/>
      <c r="C287" s="183"/>
      <c r="D287" s="183"/>
      <c r="H287" s="183">
        <f t="shared" si="3"/>
        <v>0</v>
      </c>
      <c r="I287" s="183"/>
      <c r="M287" s="472"/>
    </row>
    <row r="288" spans="1:13" x14ac:dyDescent="0.2">
      <c r="A288" s="116"/>
      <c r="C288" s="183"/>
      <c r="D288" s="183"/>
      <c r="H288" s="183">
        <f t="shared" si="3"/>
        <v>0</v>
      </c>
      <c r="I288" s="183"/>
      <c r="M288" s="472"/>
    </row>
    <row r="289" spans="1:13" x14ac:dyDescent="0.2">
      <c r="A289" s="116"/>
      <c r="C289" s="183"/>
      <c r="D289" s="183"/>
      <c r="H289" s="183">
        <f t="shared" si="3"/>
        <v>0</v>
      </c>
      <c r="I289" s="183"/>
      <c r="M289" s="472"/>
    </row>
    <row r="290" spans="1:13" x14ac:dyDescent="0.2">
      <c r="A290" s="116"/>
      <c r="C290" s="183"/>
      <c r="D290" s="183"/>
      <c r="H290" s="183">
        <f t="shared" si="3"/>
        <v>0</v>
      </c>
      <c r="I290" s="183"/>
      <c r="M290" s="472"/>
    </row>
    <row r="291" spans="1:13" x14ac:dyDescent="0.2">
      <c r="A291" s="116"/>
      <c r="C291" s="183"/>
      <c r="D291" s="183"/>
      <c r="H291" s="183">
        <f t="shared" si="3"/>
        <v>0</v>
      </c>
      <c r="I291" s="183"/>
      <c r="M291" s="472"/>
    </row>
    <row r="292" spans="1:13" x14ac:dyDescent="0.2">
      <c r="A292" s="116"/>
      <c r="C292" s="183"/>
      <c r="D292" s="183"/>
      <c r="H292" s="183">
        <f t="shared" si="3"/>
        <v>0</v>
      </c>
      <c r="I292" s="183"/>
      <c r="M292" s="472"/>
    </row>
    <row r="293" spans="1:13" x14ac:dyDescent="0.2">
      <c r="A293" s="116"/>
      <c r="C293" s="183"/>
      <c r="D293" s="183"/>
      <c r="H293" s="183">
        <f t="shared" si="3"/>
        <v>0</v>
      </c>
      <c r="I293" s="183"/>
      <c r="M293" s="472"/>
    </row>
    <row r="294" spans="1:13" x14ac:dyDescent="0.2">
      <c r="A294" s="116"/>
      <c r="C294" s="183"/>
      <c r="D294" s="183"/>
      <c r="H294" s="183">
        <f t="shared" ref="H294:H357" si="4">E294-G294</f>
        <v>0</v>
      </c>
      <c r="I294" s="183"/>
      <c r="M294" s="472"/>
    </row>
    <row r="295" spans="1:13" x14ac:dyDescent="0.2">
      <c r="A295" s="116"/>
      <c r="C295" s="183"/>
      <c r="D295" s="183"/>
      <c r="H295" s="183">
        <f t="shared" si="4"/>
        <v>0</v>
      </c>
      <c r="I295" s="183"/>
      <c r="M295" s="472"/>
    </row>
    <row r="296" spans="1:13" x14ac:dyDescent="0.2">
      <c r="A296" s="116"/>
      <c r="C296" s="183"/>
      <c r="D296" s="183"/>
      <c r="H296" s="183">
        <f t="shared" si="4"/>
        <v>0</v>
      </c>
      <c r="I296" s="183"/>
      <c r="M296" s="472"/>
    </row>
    <row r="297" spans="1:13" x14ac:dyDescent="0.2">
      <c r="A297" s="116"/>
      <c r="C297" s="183"/>
      <c r="D297" s="183"/>
      <c r="H297" s="183">
        <f t="shared" si="4"/>
        <v>0</v>
      </c>
      <c r="I297" s="183"/>
      <c r="M297" s="472"/>
    </row>
    <row r="298" spans="1:13" x14ac:dyDescent="0.2">
      <c r="A298" s="116"/>
      <c r="C298" s="183"/>
      <c r="D298" s="183"/>
      <c r="H298" s="183">
        <f t="shared" si="4"/>
        <v>0</v>
      </c>
      <c r="I298" s="183"/>
      <c r="M298" s="472"/>
    </row>
    <row r="299" spans="1:13" x14ac:dyDescent="0.2">
      <c r="A299" s="116"/>
      <c r="C299" s="183"/>
      <c r="D299" s="183"/>
      <c r="H299" s="183">
        <f t="shared" si="4"/>
        <v>0</v>
      </c>
      <c r="I299" s="183"/>
      <c r="M299" s="472"/>
    </row>
    <row r="300" spans="1:13" x14ac:dyDescent="0.2">
      <c r="A300" s="116"/>
      <c r="C300" s="183"/>
      <c r="D300" s="183"/>
      <c r="H300" s="183">
        <f t="shared" si="4"/>
        <v>0</v>
      </c>
      <c r="I300" s="183"/>
      <c r="M300" s="472"/>
    </row>
    <row r="301" spans="1:13" x14ac:dyDescent="0.2">
      <c r="A301" s="116"/>
      <c r="C301" s="183"/>
      <c r="D301" s="183"/>
      <c r="H301" s="183">
        <f t="shared" si="4"/>
        <v>0</v>
      </c>
      <c r="I301" s="183"/>
      <c r="M301" s="472"/>
    </row>
    <row r="302" spans="1:13" x14ac:dyDescent="0.2">
      <c r="A302" s="116"/>
      <c r="C302" s="183"/>
      <c r="D302" s="183"/>
      <c r="H302" s="183">
        <f t="shared" si="4"/>
        <v>0</v>
      </c>
      <c r="I302" s="183"/>
      <c r="M302" s="472"/>
    </row>
    <row r="303" spans="1:13" x14ac:dyDescent="0.2">
      <c r="A303" s="116"/>
      <c r="C303" s="183"/>
      <c r="D303" s="183"/>
      <c r="H303" s="183">
        <f t="shared" si="4"/>
        <v>0</v>
      </c>
      <c r="I303" s="183"/>
      <c r="M303" s="472"/>
    </row>
    <row r="304" spans="1:13" x14ac:dyDescent="0.2">
      <c r="A304" s="116"/>
      <c r="C304" s="183"/>
      <c r="D304" s="183"/>
      <c r="H304" s="183">
        <f t="shared" si="4"/>
        <v>0</v>
      </c>
      <c r="I304" s="183"/>
      <c r="M304" s="472"/>
    </row>
    <row r="305" spans="1:13" x14ac:dyDescent="0.2">
      <c r="A305" s="116"/>
      <c r="C305" s="183"/>
      <c r="D305" s="183"/>
      <c r="H305" s="183">
        <f t="shared" si="4"/>
        <v>0</v>
      </c>
      <c r="I305" s="183"/>
      <c r="M305" s="472"/>
    </row>
    <row r="306" spans="1:13" x14ac:dyDescent="0.2">
      <c r="A306" s="116"/>
      <c r="C306" s="183"/>
      <c r="D306" s="183"/>
      <c r="H306" s="183">
        <f t="shared" si="4"/>
        <v>0</v>
      </c>
      <c r="I306" s="183"/>
      <c r="M306" s="472"/>
    </row>
    <row r="307" spans="1:13" x14ac:dyDescent="0.2">
      <c r="A307" s="116"/>
      <c r="C307" s="183"/>
      <c r="D307" s="183"/>
      <c r="H307" s="183">
        <f t="shared" si="4"/>
        <v>0</v>
      </c>
      <c r="I307" s="183"/>
      <c r="M307" s="472"/>
    </row>
    <row r="308" spans="1:13" x14ac:dyDescent="0.2">
      <c r="A308" s="116"/>
      <c r="C308" s="183"/>
      <c r="D308" s="183"/>
      <c r="H308" s="183">
        <f t="shared" si="4"/>
        <v>0</v>
      </c>
      <c r="I308" s="183"/>
      <c r="M308" s="472"/>
    </row>
    <row r="309" spans="1:13" x14ac:dyDescent="0.2">
      <c r="A309" s="116"/>
      <c r="C309" s="183"/>
      <c r="D309" s="183"/>
      <c r="H309" s="183">
        <f t="shared" si="4"/>
        <v>0</v>
      </c>
      <c r="I309" s="183"/>
      <c r="M309" s="472"/>
    </row>
    <row r="310" spans="1:13" x14ac:dyDescent="0.2">
      <c r="A310" s="116"/>
      <c r="C310" s="183"/>
      <c r="D310" s="183"/>
      <c r="H310" s="183">
        <f t="shared" si="4"/>
        <v>0</v>
      </c>
      <c r="I310" s="183"/>
      <c r="M310" s="472"/>
    </row>
    <row r="311" spans="1:13" x14ac:dyDescent="0.2">
      <c r="A311" s="116"/>
      <c r="C311" s="183"/>
      <c r="D311" s="183"/>
      <c r="H311" s="183">
        <f t="shared" si="4"/>
        <v>0</v>
      </c>
      <c r="I311" s="183"/>
      <c r="M311" s="472"/>
    </row>
    <row r="312" spans="1:13" x14ac:dyDescent="0.2">
      <c r="A312" s="116"/>
      <c r="C312" s="183"/>
      <c r="D312" s="183"/>
      <c r="H312" s="183">
        <f t="shared" si="4"/>
        <v>0</v>
      </c>
      <c r="I312" s="183"/>
      <c r="M312" s="472"/>
    </row>
    <row r="313" spans="1:13" x14ac:dyDescent="0.2">
      <c r="A313" s="116"/>
      <c r="C313" s="183"/>
      <c r="D313" s="183"/>
      <c r="H313" s="183">
        <f t="shared" si="4"/>
        <v>0</v>
      </c>
      <c r="I313" s="183"/>
      <c r="M313" s="472"/>
    </row>
    <row r="314" spans="1:13" x14ac:dyDescent="0.2">
      <c r="A314" s="116"/>
      <c r="C314" s="183"/>
      <c r="D314" s="183"/>
      <c r="H314" s="183">
        <f t="shared" si="4"/>
        <v>0</v>
      </c>
      <c r="I314" s="183"/>
      <c r="M314" s="472"/>
    </row>
    <row r="315" spans="1:13" x14ac:dyDescent="0.2">
      <c r="A315" s="116"/>
      <c r="C315" s="183"/>
      <c r="D315" s="183"/>
      <c r="H315" s="183">
        <f t="shared" si="4"/>
        <v>0</v>
      </c>
      <c r="I315" s="183"/>
      <c r="M315" s="472"/>
    </row>
    <row r="316" spans="1:13" x14ac:dyDescent="0.2">
      <c r="A316" s="116"/>
      <c r="C316" s="183"/>
      <c r="D316" s="183"/>
      <c r="H316" s="183">
        <f t="shared" si="4"/>
        <v>0</v>
      </c>
      <c r="I316" s="183"/>
      <c r="M316" s="472"/>
    </row>
    <row r="317" spans="1:13" x14ac:dyDescent="0.2">
      <c r="A317" s="116"/>
      <c r="C317" s="183"/>
      <c r="D317" s="183"/>
      <c r="H317" s="183">
        <f t="shared" si="4"/>
        <v>0</v>
      </c>
      <c r="I317" s="183"/>
      <c r="M317" s="472"/>
    </row>
    <row r="318" spans="1:13" x14ac:dyDescent="0.2">
      <c r="A318" s="116"/>
      <c r="C318" s="183"/>
      <c r="D318" s="183"/>
      <c r="H318" s="183">
        <f t="shared" si="4"/>
        <v>0</v>
      </c>
      <c r="I318" s="183"/>
      <c r="M318" s="472"/>
    </row>
    <row r="319" spans="1:13" x14ac:dyDescent="0.2">
      <c r="A319" s="116"/>
      <c r="C319" s="183"/>
      <c r="D319" s="183"/>
      <c r="H319" s="183">
        <f t="shared" si="4"/>
        <v>0</v>
      </c>
      <c r="I319" s="183"/>
      <c r="M319" s="472"/>
    </row>
    <row r="320" spans="1:13" x14ac:dyDescent="0.2">
      <c r="A320" s="116"/>
      <c r="C320" s="183"/>
      <c r="D320" s="183"/>
      <c r="H320" s="183">
        <f t="shared" si="4"/>
        <v>0</v>
      </c>
      <c r="I320" s="183"/>
      <c r="M320" s="472"/>
    </row>
    <row r="321" spans="1:13" x14ac:dyDescent="0.2">
      <c r="A321" s="116"/>
      <c r="C321" s="183"/>
      <c r="D321" s="183"/>
      <c r="H321" s="183">
        <f t="shared" si="4"/>
        <v>0</v>
      </c>
      <c r="I321" s="183"/>
      <c r="M321" s="472"/>
    </row>
    <row r="322" spans="1:13" x14ac:dyDescent="0.2">
      <c r="A322" s="116"/>
      <c r="C322" s="183"/>
      <c r="D322" s="183"/>
      <c r="H322" s="183">
        <f t="shared" si="4"/>
        <v>0</v>
      </c>
      <c r="I322" s="183"/>
      <c r="M322" s="472"/>
    </row>
    <row r="323" spans="1:13" x14ac:dyDescent="0.2">
      <c r="A323" s="116"/>
      <c r="C323" s="183"/>
      <c r="D323" s="183"/>
      <c r="H323" s="183">
        <f t="shared" si="4"/>
        <v>0</v>
      </c>
      <c r="I323" s="183"/>
      <c r="M323" s="472"/>
    </row>
    <row r="324" spans="1:13" x14ac:dyDescent="0.2">
      <c r="A324" s="116"/>
      <c r="C324" s="183"/>
      <c r="D324" s="183"/>
      <c r="H324" s="183">
        <f t="shared" si="4"/>
        <v>0</v>
      </c>
      <c r="I324" s="183"/>
      <c r="M324" s="472"/>
    </row>
    <row r="325" spans="1:13" x14ac:dyDescent="0.2">
      <c r="A325" s="116"/>
      <c r="C325" s="183"/>
      <c r="D325" s="183"/>
      <c r="H325" s="183">
        <f t="shared" si="4"/>
        <v>0</v>
      </c>
      <c r="I325" s="183"/>
      <c r="M325" s="472"/>
    </row>
    <row r="326" spans="1:13" x14ac:dyDescent="0.2">
      <c r="A326" s="116"/>
      <c r="C326" s="183"/>
      <c r="D326" s="183"/>
      <c r="H326" s="183">
        <f t="shared" si="4"/>
        <v>0</v>
      </c>
      <c r="I326" s="183"/>
      <c r="M326" s="472"/>
    </row>
    <row r="327" spans="1:13" x14ac:dyDescent="0.2">
      <c r="A327" s="116"/>
      <c r="C327" s="183"/>
      <c r="D327" s="183"/>
      <c r="H327" s="183">
        <f t="shared" si="4"/>
        <v>0</v>
      </c>
      <c r="I327" s="183"/>
      <c r="M327" s="472"/>
    </row>
    <row r="328" spans="1:13" x14ac:dyDescent="0.2">
      <c r="A328" s="116"/>
      <c r="C328" s="183"/>
      <c r="D328" s="183"/>
      <c r="H328" s="183">
        <f t="shared" si="4"/>
        <v>0</v>
      </c>
      <c r="I328" s="183"/>
      <c r="M328" s="472"/>
    </row>
    <row r="329" spans="1:13" x14ac:dyDescent="0.2">
      <c r="A329" s="116"/>
      <c r="C329" s="183"/>
      <c r="D329" s="183"/>
      <c r="H329" s="183">
        <f t="shared" si="4"/>
        <v>0</v>
      </c>
      <c r="I329" s="183"/>
      <c r="M329" s="472"/>
    </row>
    <row r="330" spans="1:13" x14ac:dyDescent="0.2">
      <c r="A330" s="116"/>
      <c r="C330" s="183"/>
      <c r="D330" s="183"/>
      <c r="H330" s="183">
        <f t="shared" si="4"/>
        <v>0</v>
      </c>
      <c r="I330" s="183"/>
      <c r="M330" s="472"/>
    </row>
    <row r="331" spans="1:13" x14ac:dyDescent="0.2">
      <c r="A331" s="116"/>
      <c r="C331" s="183"/>
      <c r="D331" s="183"/>
      <c r="H331" s="183">
        <f t="shared" si="4"/>
        <v>0</v>
      </c>
      <c r="I331" s="183"/>
      <c r="M331" s="472"/>
    </row>
    <row r="332" spans="1:13" x14ac:dyDescent="0.2">
      <c r="A332" s="116"/>
      <c r="C332" s="183"/>
      <c r="D332" s="183"/>
      <c r="H332" s="183">
        <f t="shared" si="4"/>
        <v>0</v>
      </c>
      <c r="I332" s="183"/>
      <c r="M332" s="472"/>
    </row>
    <row r="333" spans="1:13" x14ac:dyDescent="0.2">
      <c r="A333" s="116"/>
      <c r="C333" s="183"/>
      <c r="D333" s="183"/>
      <c r="H333" s="183">
        <f t="shared" si="4"/>
        <v>0</v>
      </c>
      <c r="I333" s="183"/>
      <c r="M333" s="472"/>
    </row>
    <row r="334" spans="1:13" x14ac:dyDescent="0.2">
      <c r="A334" s="116"/>
      <c r="C334" s="183"/>
      <c r="D334" s="183"/>
      <c r="H334" s="183">
        <f t="shared" si="4"/>
        <v>0</v>
      </c>
      <c r="I334" s="183"/>
      <c r="M334" s="472"/>
    </row>
    <row r="335" spans="1:13" x14ac:dyDescent="0.2">
      <c r="A335" s="116"/>
      <c r="C335" s="183"/>
      <c r="D335" s="183"/>
      <c r="H335" s="183">
        <f t="shared" si="4"/>
        <v>0</v>
      </c>
      <c r="I335" s="183"/>
      <c r="M335" s="472"/>
    </row>
    <row r="336" spans="1:13" x14ac:dyDescent="0.2">
      <c r="A336" s="116"/>
      <c r="C336" s="183"/>
      <c r="D336" s="183"/>
      <c r="H336" s="183">
        <f t="shared" si="4"/>
        <v>0</v>
      </c>
      <c r="I336" s="183"/>
      <c r="M336" s="472"/>
    </row>
    <row r="337" spans="1:13" x14ac:dyDescent="0.2">
      <c r="A337" s="116"/>
      <c r="C337" s="183"/>
      <c r="D337" s="183"/>
      <c r="H337" s="183">
        <f t="shared" si="4"/>
        <v>0</v>
      </c>
      <c r="I337" s="183"/>
      <c r="M337" s="472"/>
    </row>
    <row r="338" spans="1:13" x14ac:dyDescent="0.2">
      <c r="A338" s="116"/>
      <c r="C338" s="183"/>
      <c r="D338" s="183"/>
      <c r="H338" s="183">
        <f t="shared" si="4"/>
        <v>0</v>
      </c>
      <c r="I338" s="183"/>
      <c r="M338" s="472"/>
    </row>
    <row r="339" spans="1:13" x14ac:dyDescent="0.2">
      <c r="A339" s="116"/>
      <c r="C339" s="183"/>
      <c r="D339" s="183"/>
      <c r="H339" s="183">
        <f t="shared" si="4"/>
        <v>0</v>
      </c>
      <c r="I339" s="183"/>
      <c r="M339" s="472"/>
    </row>
    <row r="340" spans="1:13" x14ac:dyDescent="0.2">
      <c r="A340" s="116"/>
      <c r="C340" s="183"/>
      <c r="D340" s="183"/>
      <c r="H340" s="183">
        <f t="shared" si="4"/>
        <v>0</v>
      </c>
      <c r="I340" s="183"/>
      <c r="M340" s="472"/>
    </row>
    <row r="341" spans="1:13" x14ac:dyDescent="0.2">
      <c r="A341" s="116"/>
      <c r="C341" s="183"/>
      <c r="D341" s="183"/>
      <c r="H341" s="183">
        <f t="shared" si="4"/>
        <v>0</v>
      </c>
      <c r="I341" s="183"/>
      <c r="M341" s="472"/>
    </row>
    <row r="342" spans="1:13" x14ac:dyDescent="0.2">
      <c r="A342" s="116"/>
      <c r="C342" s="183"/>
      <c r="D342" s="183"/>
      <c r="H342" s="183">
        <f t="shared" si="4"/>
        <v>0</v>
      </c>
      <c r="I342" s="183"/>
      <c r="M342" s="472"/>
    </row>
    <row r="343" spans="1:13" x14ac:dyDescent="0.2">
      <c r="A343" s="116"/>
      <c r="C343" s="183"/>
      <c r="D343" s="183"/>
      <c r="H343" s="183">
        <f t="shared" si="4"/>
        <v>0</v>
      </c>
      <c r="I343" s="183"/>
      <c r="M343" s="472"/>
    </row>
    <row r="344" spans="1:13" x14ac:dyDescent="0.2">
      <c r="A344" s="116"/>
      <c r="C344" s="183"/>
      <c r="D344" s="183"/>
      <c r="H344" s="183">
        <f t="shared" si="4"/>
        <v>0</v>
      </c>
      <c r="I344" s="183"/>
      <c r="M344" s="472"/>
    </row>
    <row r="345" spans="1:13" x14ac:dyDescent="0.2">
      <c r="A345" s="116"/>
      <c r="C345" s="183"/>
      <c r="D345" s="183"/>
      <c r="H345" s="183">
        <f t="shared" si="4"/>
        <v>0</v>
      </c>
      <c r="I345" s="183"/>
      <c r="M345" s="472"/>
    </row>
    <row r="346" spans="1:13" x14ac:dyDescent="0.2">
      <c r="A346" s="116"/>
      <c r="C346" s="183"/>
      <c r="D346" s="183"/>
      <c r="H346" s="183">
        <f t="shared" si="4"/>
        <v>0</v>
      </c>
      <c r="I346" s="183"/>
      <c r="M346" s="472"/>
    </row>
    <row r="347" spans="1:13" x14ac:dyDescent="0.2">
      <c r="A347" s="116"/>
      <c r="C347" s="183"/>
      <c r="D347" s="183"/>
      <c r="H347" s="183">
        <f t="shared" si="4"/>
        <v>0</v>
      </c>
      <c r="I347" s="183"/>
      <c r="M347" s="472"/>
    </row>
    <row r="348" spans="1:13" x14ac:dyDescent="0.2">
      <c r="A348" s="116"/>
      <c r="C348" s="183"/>
      <c r="D348" s="183"/>
      <c r="H348" s="183">
        <f t="shared" si="4"/>
        <v>0</v>
      </c>
      <c r="I348" s="183"/>
      <c r="M348" s="472"/>
    </row>
    <row r="349" spans="1:13" x14ac:dyDescent="0.2">
      <c r="A349" s="116"/>
      <c r="C349" s="183"/>
      <c r="D349" s="183"/>
      <c r="H349" s="183">
        <f t="shared" si="4"/>
        <v>0</v>
      </c>
      <c r="I349" s="183"/>
      <c r="M349" s="472"/>
    </row>
    <row r="350" spans="1:13" x14ac:dyDescent="0.2">
      <c r="A350" s="116"/>
      <c r="C350" s="183"/>
      <c r="D350" s="183"/>
      <c r="H350" s="183">
        <f t="shared" si="4"/>
        <v>0</v>
      </c>
      <c r="I350" s="183"/>
      <c r="M350" s="472"/>
    </row>
    <row r="351" spans="1:13" x14ac:dyDescent="0.2">
      <c r="A351" s="116"/>
      <c r="C351" s="183"/>
      <c r="D351" s="183"/>
      <c r="H351" s="183">
        <f t="shared" si="4"/>
        <v>0</v>
      </c>
      <c r="I351" s="183"/>
      <c r="M351" s="472"/>
    </row>
    <row r="352" spans="1:13" x14ac:dyDescent="0.2">
      <c r="A352" s="116"/>
      <c r="C352" s="183"/>
      <c r="D352" s="183"/>
      <c r="H352" s="183">
        <f t="shared" si="4"/>
        <v>0</v>
      </c>
      <c r="I352" s="183"/>
      <c r="M352" s="472"/>
    </row>
    <row r="353" spans="1:13" x14ac:dyDescent="0.2">
      <c r="A353" s="116"/>
      <c r="C353" s="183"/>
      <c r="D353" s="183"/>
      <c r="H353" s="183">
        <f t="shared" si="4"/>
        <v>0</v>
      </c>
      <c r="I353" s="183"/>
      <c r="M353" s="472"/>
    </row>
    <row r="354" spans="1:13" x14ac:dyDescent="0.2">
      <c r="A354" s="116"/>
      <c r="C354" s="183"/>
      <c r="D354" s="183"/>
      <c r="H354" s="183">
        <f t="shared" si="4"/>
        <v>0</v>
      </c>
      <c r="I354" s="183"/>
      <c r="M354" s="472"/>
    </row>
    <row r="355" spans="1:13" x14ac:dyDescent="0.2">
      <c r="A355" s="116"/>
      <c r="C355" s="183"/>
      <c r="D355" s="183"/>
      <c r="H355" s="183">
        <f t="shared" si="4"/>
        <v>0</v>
      </c>
      <c r="I355" s="183"/>
      <c r="M355" s="472"/>
    </row>
    <row r="356" spans="1:13" x14ac:dyDescent="0.2">
      <c r="A356" s="116"/>
      <c r="C356" s="183"/>
      <c r="D356" s="183"/>
      <c r="H356" s="183">
        <f t="shared" si="4"/>
        <v>0</v>
      </c>
      <c r="I356" s="183"/>
      <c r="M356" s="472"/>
    </row>
    <row r="357" spans="1:13" x14ac:dyDescent="0.2">
      <c r="A357" s="116"/>
      <c r="C357" s="183"/>
      <c r="D357" s="183"/>
      <c r="H357" s="183">
        <f t="shared" si="4"/>
        <v>0</v>
      </c>
      <c r="I357" s="183"/>
      <c r="M357" s="472"/>
    </row>
    <row r="358" spans="1:13" x14ac:dyDescent="0.2">
      <c r="A358" s="116"/>
      <c r="C358" s="183"/>
      <c r="D358" s="183"/>
      <c r="H358" s="183">
        <f t="shared" ref="H358:H421" si="5">E358-G358</f>
        <v>0</v>
      </c>
      <c r="I358" s="183"/>
      <c r="M358" s="472"/>
    </row>
    <row r="359" spans="1:13" x14ac:dyDescent="0.2">
      <c r="A359" s="116"/>
      <c r="C359" s="183"/>
      <c r="D359" s="183"/>
      <c r="H359" s="183">
        <f t="shared" si="5"/>
        <v>0</v>
      </c>
      <c r="I359" s="183"/>
      <c r="M359" s="472"/>
    </row>
    <row r="360" spans="1:13" x14ac:dyDescent="0.2">
      <c r="A360" s="116"/>
      <c r="C360" s="183"/>
      <c r="D360" s="183"/>
      <c r="H360" s="183">
        <f t="shared" si="5"/>
        <v>0</v>
      </c>
      <c r="I360" s="183"/>
      <c r="M360" s="472"/>
    </row>
    <row r="361" spans="1:13" x14ac:dyDescent="0.2">
      <c r="A361" s="116"/>
      <c r="C361" s="183"/>
      <c r="D361" s="183"/>
      <c r="H361" s="183">
        <f t="shared" si="5"/>
        <v>0</v>
      </c>
      <c r="I361" s="183"/>
      <c r="M361" s="472"/>
    </row>
    <row r="362" spans="1:13" x14ac:dyDescent="0.2">
      <c r="A362" s="116"/>
      <c r="C362" s="183"/>
      <c r="D362" s="183"/>
      <c r="H362" s="183">
        <f t="shared" si="5"/>
        <v>0</v>
      </c>
      <c r="I362" s="183"/>
      <c r="M362" s="472"/>
    </row>
    <row r="363" spans="1:13" x14ac:dyDescent="0.2">
      <c r="A363" s="116"/>
      <c r="C363" s="183"/>
      <c r="D363" s="183"/>
      <c r="H363" s="183">
        <f t="shared" si="5"/>
        <v>0</v>
      </c>
      <c r="I363" s="183"/>
      <c r="M363" s="472"/>
    </row>
    <row r="364" spans="1:13" x14ac:dyDescent="0.2">
      <c r="A364" s="116"/>
      <c r="C364" s="183"/>
      <c r="D364" s="183"/>
      <c r="H364" s="183">
        <f t="shared" si="5"/>
        <v>0</v>
      </c>
      <c r="I364" s="183"/>
      <c r="M364" s="472"/>
    </row>
    <row r="365" spans="1:13" x14ac:dyDescent="0.2">
      <c r="A365" s="116"/>
      <c r="C365" s="183"/>
      <c r="D365" s="183"/>
      <c r="H365" s="183">
        <f t="shared" si="5"/>
        <v>0</v>
      </c>
      <c r="I365" s="183"/>
      <c r="M365" s="472"/>
    </row>
    <row r="366" spans="1:13" x14ac:dyDescent="0.2">
      <c r="A366" s="116"/>
      <c r="C366" s="183"/>
      <c r="D366" s="183"/>
      <c r="H366" s="183">
        <f t="shared" si="5"/>
        <v>0</v>
      </c>
      <c r="I366" s="183"/>
      <c r="M366" s="472"/>
    </row>
    <row r="367" spans="1:13" x14ac:dyDescent="0.2">
      <c r="A367" s="116"/>
      <c r="C367" s="183"/>
      <c r="D367" s="183"/>
      <c r="H367" s="183">
        <f t="shared" si="5"/>
        <v>0</v>
      </c>
      <c r="I367" s="183"/>
      <c r="M367" s="472"/>
    </row>
    <row r="368" spans="1:13" x14ac:dyDescent="0.2">
      <c r="A368" s="116"/>
      <c r="C368" s="183"/>
      <c r="D368" s="183"/>
      <c r="H368" s="183">
        <f t="shared" si="5"/>
        <v>0</v>
      </c>
      <c r="I368" s="183"/>
      <c r="M368" s="472"/>
    </row>
    <row r="369" spans="1:13" x14ac:dyDescent="0.2">
      <c r="A369" s="116"/>
      <c r="C369" s="183"/>
      <c r="D369" s="183"/>
      <c r="H369" s="183">
        <f t="shared" si="5"/>
        <v>0</v>
      </c>
      <c r="I369" s="183"/>
      <c r="M369" s="472"/>
    </row>
    <row r="370" spans="1:13" x14ac:dyDescent="0.2">
      <c r="A370" s="116"/>
      <c r="C370" s="183"/>
      <c r="D370" s="183"/>
      <c r="H370" s="183">
        <f t="shared" si="5"/>
        <v>0</v>
      </c>
      <c r="I370" s="183"/>
      <c r="M370" s="472"/>
    </row>
    <row r="371" spans="1:13" x14ac:dyDescent="0.2">
      <c r="A371" s="116"/>
      <c r="C371" s="183"/>
      <c r="D371" s="183"/>
      <c r="H371" s="183">
        <f t="shared" si="5"/>
        <v>0</v>
      </c>
      <c r="I371" s="183"/>
      <c r="M371" s="472"/>
    </row>
    <row r="372" spans="1:13" x14ac:dyDescent="0.2">
      <c r="A372" s="116"/>
      <c r="C372" s="183"/>
      <c r="D372" s="183"/>
      <c r="H372" s="183">
        <f t="shared" si="5"/>
        <v>0</v>
      </c>
      <c r="I372" s="183"/>
      <c r="M372" s="472"/>
    </row>
    <row r="373" spans="1:13" x14ac:dyDescent="0.2">
      <c r="A373" s="116"/>
      <c r="C373" s="183"/>
      <c r="D373" s="183"/>
      <c r="H373" s="183">
        <f t="shared" si="5"/>
        <v>0</v>
      </c>
      <c r="I373" s="183"/>
      <c r="M373" s="472"/>
    </row>
    <row r="374" spans="1:13" x14ac:dyDescent="0.2">
      <c r="A374" s="116"/>
      <c r="C374" s="183"/>
      <c r="D374" s="183"/>
      <c r="H374" s="183">
        <f t="shared" si="5"/>
        <v>0</v>
      </c>
      <c r="I374" s="183"/>
      <c r="M374" s="472"/>
    </row>
    <row r="375" spans="1:13" x14ac:dyDescent="0.2">
      <c r="A375" s="116"/>
      <c r="C375" s="183"/>
      <c r="D375" s="183"/>
      <c r="H375" s="183">
        <f t="shared" si="5"/>
        <v>0</v>
      </c>
      <c r="I375" s="183"/>
      <c r="M375" s="472"/>
    </row>
    <row r="376" spans="1:13" x14ac:dyDescent="0.2">
      <c r="A376" s="116"/>
      <c r="C376" s="183"/>
      <c r="D376" s="183"/>
      <c r="H376" s="183">
        <f t="shared" si="5"/>
        <v>0</v>
      </c>
      <c r="I376" s="183"/>
      <c r="M376" s="472"/>
    </row>
    <row r="377" spans="1:13" x14ac:dyDescent="0.2">
      <c r="A377" s="116"/>
      <c r="C377" s="183"/>
      <c r="D377" s="183"/>
      <c r="H377" s="183">
        <f t="shared" si="5"/>
        <v>0</v>
      </c>
      <c r="I377" s="183"/>
      <c r="M377" s="472"/>
    </row>
    <row r="378" spans="1:13" x14ac:dyDescent="0.2">
      <c r="A378" s="116"/>
      <c r="C378" s="183"/>
      <c r="D378" s="183"/>
      <c r="H378" s="183">
        <f t="shared" si="5"/>
        <v>0</v>
      </c>
      <c r="I378" s="183"/>
      <c r="M378" s="472"/>
    </row>
    <row r="379" spans="1:13" x14ac:dyDescent="0.2">
      <c r="A379" s="116"/>
      <c r="C379" s="183"/>
      <c r="D379" s="183"/>
      <c r="H379" s="183">
        <f t="shared" si="5"/>
        <v>0</v>
      </c>
      <c r="I379" s="183"/>
      <c r="M379" s="472"/>
    </row>
    <row r="380" spans="1:13" x14ac:dyDescent="0.2">
      <c r="A380" s="116"/>
      <c r="C380" s="183"/>
      <c r="D380" s="183"/>
      <c r="H380" s="183">
        <f t="shared" si="5"/>
        <v>0</v>
      </c>
      <c r="I380" s="183"/>
      <c r="M380" s="472"/>
    </row>
    <row r="381" spans="1:13" x14ac:dyDescent="0.2">
      <c r="A381" s="116"/>
      <c r="C381" s="183"/>
      <c r="D381" s="183"/>
      <c r="H381" s="183">
        <f t="shared" si="5"/>
        <v>0</v>
      </c>
      <c r="I381" s="183"/>
      <c r="M381" s="472"/>
    </row>
    <row r="382" spans="1:13" x14ac:dyDescent="0.2">
      <c r="A382" s="116"/>
      <c r="C382" s="183"/>
      <c r="D382" s="183"/>
      <c r="H382" s="183">
        <f t="shared" si="5"/>
        <v>0</v>
      </c>
      <c r="I382" s="183"/>
      <c r="M382" s="472"/>
    </row>
    <row r="383" spans="1:13" x14ac:dyDescent="0.2">
      <c r="A383" s="116"/>
      <c r="C383" s="183"/>
      <c r="D383" s="183"/>
      <c r="H383" s="183">
        <f t="shared" si="5"/>
        <v>0</v>
      </c>
      <c r="I383" s="183"/>
      <c r="M383" s="472"/>
    </row>
    <row r="384" spans="1:13" x14ac:dyDescent="0.2">
      <c r="A384" s="116"/>
      <c r="C384" s="183"/>
      <c r="D384" s="183"/>
      <c r="H384" s="183">
        <f t="shared" si="5"/>
        <v>0</v>
      </c>
      <c r="I384" s="183"/>
      <c r="M384" s="472"/>
    </row>
    <row r="385" spans="1:13" x14ac:dyDescent="0.2">
      <c r="A385" s="116"/>
      <c r="C385" s="183"/>
      <c r="D385" s="183"/>
      <c r="H385" s="183">
        <f t="shared" si="5"/>
        <v>0</v>
      </c>
      <c r="I385" s="183"/>
      <c r="M385" s="472"/>
    </row>
    <row r="386" spans="1:13" x14ac:dyDescent="0.2">
      <c r="A386" s="116"/>
      <c r="C386" s="183"/>
      <c r="D386" s="183"/>
      <c r="H386" s="183">
        <f t="shared" si="5"/>
        <v>0</v>
      </c>
      <c r="I386" s="183"/>
      <c r="M386" s="472"/>
    </row>
    <row r="387" spans="1:13" x14ac:dyDescent="0.2">
      <c r="A387" s="116"/>
      <c r="C387" s="183"/>
      <c r="D387" s="183"/>
      <c r="H387" s="183">
        <f t="shared" si="5"/>
        <v>0</v>
      </c>
      <c r="I387" s="183"/>
      <c r="M387" s="472"/>
    </row>
    <row r="388" spans="1:13" x14ac:dyDescent="0.2">
      <c r="A388" s="116"/>
      <c r="C388" s="183"/>
      <c r="D388" s="183"/>
      <c r="H388" s="183">
        <f t="shared" si="5"/>
        <v>0</v>
      </c>
      <c r="I388" s="183"/>
      <c r="M388" s="472"/>
    </row>
    <row r="389" spans="1:13" x14ac:dyDescent="0.2">
      <c r="A389" s="116"/>
      <c r="C389" s="183"/>
      <c r="D389" s="183"/>
      <c r="H389" s="183">
        <f t="shared" si="5"/>
        <v>0</v>
      </c>
      <c r="I389" s="183"/>
      <c r="M389" s="472"/>
    </row>
    <row r="390" spans="1:13" x14ac:dyDescent="0.2">
      <c r="A390" s="116"/>
      <c r="C390" s="183"/>
      <c r="D390" s="183"/>
      <c r="H390" s="183">
        <f t="shared" si="5"/>
        <v>0</v>
      </c>
      <c r="I390" s="183"/>
      <c r="M390" s="472"/>
    </row>
    <row r="391" spans="1:13" x14ac:dyDescent="0.2">
      <c r="A391" s="116"/>
      <c r="C391" s="183"/>
      <c r="D391" s="183"/>
      <c r="H391" s="183">
        <f t="shared" si="5"/>
        <v>0</v>
      </c>
      <c r="I391" s="183"/>
      <c r="M391" s="472"/>
    </row>
    <row r="392" spans="1:13" x14ac:dyDescent="0.2">
      <c r="A392" s="116"/>
      <c r="C392" s="183"/>
      <c r="D392" s="183"/>
      <c r="H392" s="183">
        <f t="shared" si="5"/>
        <v>0</v>
      </c>
      <c r="I392" s="183"/>
      <c r="M392" s="472"/>
    </row>
    <row r="393" spans="1:13" x14ac:dyDescent="0.2">
      <c r="A393" s="116"/>
      <c r="C393" s="183"/>
      <c r="D393" s="183"/>
      <c r="H393" s="183">
        <f t="shared" si="5"/>
        <v>0</v>
      </c>
      <c r="I393" s="183"/>
      <c r="M393" s="472"/>
    </row>
    <row r="394" spans="1:13" x14ac:dyDescent="0.2">
      <c r="A394" s="116"/>
      <c r="C394" s="183"/>
      <c r="D394" s="183"/>
      <c r="H394" s="183">
        <f t="shared" si="5"/>
        <v>0</v>
      </c>
      <c r="I394" s="183"/>
      <c r="M394" s="472"/>
    </row>
    <row r="395" spans="1:13" x14ac:dyDescent="0.2">
      <c r="A395" s="116"/>
      <c r="C395" s="183"/>
      <c r="D395" s="183"/>
      <c r="H395" s="183">
        <f t="shared" si="5"/>
        <v>0</v>
      </c>
      <c r="I395" s="183"/>
      <c r="M395" s="472"/>
    </row>
    <row r="396" spans="1:13" x14ac:dyDescent="0.2">
      <c r="A396" s="116"/>
      <c r="C396" s="183"/>
      <c r="D396" s="183"/>
      <c r="H396" s="183">
        <f t="shared" si="5"/>
        <v>0</v>
      </c>
      <c r="I396" s="183"/>
      <c r="M396" s="472"/>
    </row>
    <row r="397" spans="1:13" x14ac:dyDescent="0.2">
      <c r="A397" s="116"/>
      <c r="C397" s="183"/>
      <c r="D397" s="183"/>
      <c r="H397" s="183">
        <f t="shared" si="5"/>
        <v>0</v>
      </c>
      <c r="I397" s="183"/>
      <c r="M397" s="472"/>
    </row>
    <row r="398" spans="1:13" x14ac:dyDescent="0.2">
      <c r="A398" s="116"/>
      <c r="C398" s="183"/>
      <c r="D398" s="183"/>
      <c r="H398" s="183">
        <f t="shared" si="5"/>
        <v>0</v>
      </c>
      <c r="I398" s="183"/>
      <c r="M398" s="472"/>
    </row>
    <row r="399" spans="1:13" x14ac:dyDescent="0.2">
      <c r="A399" s="116"/>
      <c r="C399" s="183"/>
      <c r="D399" s="183"/>
      <c r="H399" s="183">
        <f t="shared" si="5"/>
        <v>0</v>
      </c>
      <c r="I399" s="183"/>
      <c r="M399" s="472"/>
    </row>
    <row r="400" spans="1:13" x14ac:dyDescent="0.2">
      <c r="A400" s="116"/>
      <c r="C400" s="183"/>
      <c r="D400" s="183"/>
      <c r="H400" s="183">
        <f t="shared" si="5"/>
        <v>0</v>
      </c>
      <c r="I400" s="183"/>
      <c r="M400" s="472"/>
    </row>
    <row r="401" spans="1:13" x14ac:dyDescent="0.2">
      <c r="A401" s="116"/>
      <c r="C401" s="183"/>
      <c r="D401" s="183"/>
      <c r="H401" s="183">
        <f t="shared" si="5"/>
        <v>0</v>
      </c>
      <c r="I401" s="183"/>
      <c r="M401" s="472"/>
    </row>
    <row r="402" spans="1:13" x14ac:dyDescent="0.2">
      <c r="A402" s="116"/>
      <c r="C402" s="183"/>
      <c r="D402" s="183"/>
      <c r="H402" s="183">
        <f t="shared" si="5"/>
        <v>0</v>
      </c>
      <c r="I402" s="183"/>
      <c r="M402" s="472"/>
    </row>
    <row r="403" spans="1:13" x14ac:dyDescent="0.2">
      <c r="A403" s="116"/>
      <c r="C403" s="183"/>
      <c r="D403" s="183"/>
      <c r="H403" s="183">
        <f t="shared" si="5"/>
        <v>0</v>
      </c>
      <c r="I403" s="183"/>
      <c r="M403" s="472"/>
    </row>
    <row r="404" spans="1:13" x14ac:dyDescent="0.2">
      <c r="A404" s="116"/>
      <c r="C404" s="183"/>
      <c r="D404" s="183"/>
      <c r="H404" s="183">
        <f t="shared" si="5"/>
        <v>0</v>
      </c>
      <c r="I404" s="183"/>
      <c r="M404" s="472"/>
    </row>
    <row r="405" spans="1:13" x14ac:dyDescent="0.2">
      <c r="A405" s="116"/>
      <c r="C405" s="183"/>
      <c r="D405" s="183"/>
      <c r="H405" s="183">
        <f t="shared" si="5"/>
        <v>0</v>
      </c>
      <c r="I405" s="183"/>
      <c r="M405" s="472"/>
    </row>
    <row r="406" spans="1:13" x14ac:dyDescent="0.2">
      <c r="A406" s="116"/>
      <c r="C406" s="183"/>
      <c r="D406" s="183"/>
      <c r="H406" s="183">
        <f t="shared" si="5"/>
        <v>0</v>
      </c>
      <c r="I406" s="183"/>
      <c r="M406" s="472"/>
    </row>
    <row r="407" spans="1:13" x14ac:dyDescent="0.2">
      <c r="A407" s="116"/>
      <c r="C407" s="183"/>
      <c r="D407" s="183"/>
      <c r="H407" s="183">
        <f t="shared" si="5"/>
        <v>0</v>
      </c>
      <c r="I407" s="183"/>
      <c r="M407" s="472"/>
    </row>
    <row r="408" spans="1:13" x14ac:dyDescent="0.2">
      <c r="A408" s="116"/>
      <c r="C408" s="183"/>
      <c r="D408" s="183"/>
      <c r="H408" s="183">
        <f t="shared" si="5"/>
        <v>0</v>
      </c>
      <c r="I408" s="183"/>
      <c r="M408" s="472"/>
    </row>
    <row r="409" spans="1:13" x14ac:dyDescent="0.2">
      <c r="A409" s="116"/>
      <c r="C409" s="183"/>
      <c r="D409" s="183"/>
      <c r="H409" s="183">
        <f t="shared" si="5"/>
        <v>0</v>
      </c>
      <c r="I409" s="183"/>
      <c r="M409" s="472"/>
    </row>
    <row r="410" spans="1:13" x14ac:dyDescent="0.2">
      <c r="A410" s="116"/>
      <c r="C410" s="183"/>
      <c r="D410" s="183"/>
      <c r="H410" s="183">
        <f t="shared" si="5"/>
        <v>0</v>
      </c>
      <c r="I410" s="183"/>
      <c r="M410" s="472"/>
    </row>
    <row r="411" spans="1:13" x14ac:dyDescent="0.2">
      <c r="A411" s="116"/>
      <c r="C411" s="183"/>
      <c r="D411" s="183"/>
      <c r="H411" s="183">
        <f t="shared" si="5"/>
        <v>0</v>
      </c>
      <c r="I411" s="183"/>
      <c r="M411" s="472"/>
    </row>
    <row r="412" spans="1:13" x14ac:dyDescent="0.2">
      <c r="A412" s="116"/>
      <c r="C412" s="183"/>
      <c r="D412" s="183"/>
      <c r="H412" s="183">
        <f t="shared" si="5"/>
        <v>0</v>
      </c>
      <c r="I412" s="183"/>
      <c r="M412" s="472"/>
    </row>
    <row r="413" spans="1:13" x14ac:dyDescent="0.2">
      <c r="A413" s="116"/>
      <c r="C413" s="183"/>
      <c r="D413" s="183"/>
      <c r="H413" s="183">
        <f t="shared" si="5"/>
        <v>0</v>
      </c>
      <c r="I413" s="183"/>
      <c r="M413" s="472"/>
    </row>
    <row r="414" spans="1:13" x14ac:dyDescent="0.2">
      <c r="A414" s="116"/>
      <c r="C414" s="183"/>
      <c r="D414" s="183"/>
      <c r="H414" s="183">
        <f t="shared" si="5"/>
        <v>0</v>
      </c>
      <c r="I414" s="183"/>
      <c r="M414" s="472"/>
    </row>
    <row r="415" spans="1:13" x14ac:dyDescent="0.2">
      <c r="A415" s="116"/>
      <c r="C415" s="183"/>
      <c r="D415" s="183"/>
      <c r="H415" s="183">
        <f t="shared" si="5"/>
        <v>0</v>
      </c>
      <c r="I415" s="183"/>
      <c r="M415" s="472"/>
    </row>
    <row r="416" spans="1:13" x14ac:dyDescent="0.2">
      <c r="A416" s="116"/>
      <c r="C416" s="183"/>
      <c r="D416" s="183"/>
      <c r="H416" s="183">
        <f t="shared" si="5"/>
        <v>0</v>
      </c>
      <c r="I416" s="183"/>
      <c r="M416" s="472"/>
    </row>
    <row r="417" spans="1:13" x14ac:dyDescent="0.2">
      <c r="A417" s="116"/>
      <c r="C417" s="183"/>
      <c r="D417" s="183"/>
      <c r="H417" s="183">
        <f t="shared" si="5"/>
        <v>0</v>
      </c>
      <c r="I417" s="183"/>
      <c r="M417" s="472"/>
    </row>
    <row r="418" spans="1:13" x14ac:dyDescent="0.2">
      <c r="A418" s="116"/>
      <c r="C418" s="183"/>
      <c r="D418" s="183"/>
      <c r="H418" s="183">
        <f t="shared" si="5"/>
        <v>0</v>
      </c>
      <c r="I418" s="183"/>
      <c r="M418" s="472"/>
    </row>
    <row r="419" spans="1:13" x14ac:dyDescent="0.2">
      <c r="A419" s="116"/>
      <c r="C419" s="183"/>
      <c r="D419" s="183"/>
      <c r="H419" s="183">
        <f t="shared" si="5"/>
        <v>0</v>
      </c>
      <c r="I419" s="183"/>
      <c r="M419" s="472"/>
    </row>
    <row r="420" spans="1:13" x14ac:dyDescent="0.2">
      <c r="A420" s="116"/>
      <c r="C420" s="183"/>
      <c r="D420" s="183"/>
      <c r="H420" s="183">
        <f t="shared" si="5"/>
        <v>0</v>
      </c>
      <c r="I420" s="183"/>
      <c r="M420" s="472"/>
    </row>
    <row r="421" spans="1:13" x14ac:dyDescent="0.2">
      <c r="A421" s="116"/>
      <c r="C421" s="183"/>
      <c r="D421" s="183"/>
      <c r="H421" s="183">
        <f t="shared" si="5"/>
        <v>0</v>
      </c>
      <c r="I421" s="183"/>
      <c r="M421" s="472"/>
    </row>
    <row r="422" spans="1:13" x14ac:dyDescent="0.2">
      <c r="A422" s="116"/>
      <c r="C422" s="183"/>
      <c r="D422" s="183"/>
      <c r="H422" s="183">
        <f t="shared" ref="H422:H479" si="6">E422-G422</f>
        <v>0</v>
      </c>
      <c r="I422" s="183"/>
      <c r="M422" s="472"/>
    </row>
    <row r="423" spans="1:13" x14ac:dyDescent="0.2">
      <c r="A423" s="116"/>
      <c r="C423" s="183"/>
      <c r="D423" s="183"/>
      <c r="H423" s="183">
        <f t="shared" si="6"/>
        <v>0</v>
      </c>
      <c r="I423" s="183"/>
      <c r="M423" s="472"/>
    </row>
    <row r="424" spans="1:13" x14ac:dyDescent="0.2">
      <c r="A424" s="116"/>
      <c r="C424" s="183"/>
      <c r="D424" s="183"/>
      <c r="H424" s="183">
        <f t="shared" si="6"/>
        <v>0</v>
      </c>
      <c r="I424" s="183"/>
      <c r="M424" s="472"/>
    </row>
    <row r="425" spans="1:13" x14ac:dyDescent="0.2">
      <c r="A425" s="116"/>
      <c r="C425" s="183"/>
      <c r="D425" s="183"/>
      <c r="H425" s="183">
        <f t="shared" si="6"/>
        <v>0</v>
      </c>
      <c r="I425" s="183"/>
      <c r="M425" s="472"/>
    </row>
    <row r="426" spans="1:13" x14ac:dyDescent="0.2">
      <c r="A426" s="116"/>
      <c r="C426" s="183"/>
      <c r="D426" s="183"/>
      <c r="H426" s="183">
        <f t="shared" si="6"/>
        <v>0</v>
      </c>
      <c r="I426" s="183"/>
      <c r="M426" s="472"/>
    </row>
    <row r="427" spans="1:13" x14ac:dyDescent="0.2">
      <c r="A427" s="116"/>
      <c r="C427" s="183"/>
      <c r="D427" s="183"/>
      <c r="H427" s="183">
        <f t="shared" si="6"/>
        <v>0</v>
      </c>
      <c r="I427" s="183"/>
      <c r="M427" s="472"/>
    </row>
    <row r="428" spans="1:13" x14ac:dyDescent="0.2">
      <c r="A428" s="116"/>
      <c r="C428" s="183"/>
      <c r="D428" s="183"/>
      <c r="H428" s="183">
        <f t="shared" si="6"/>
        <v>0</v>
      </c>
      <c r="I428" s="183"/>
      <c r="M428" s="472"/>
    </row>
    <row r="429" spans="1:13" x14ac:dyDescent="0.2">
      <c r="A429" s="116"/>
      <c r="C429" s="183"/>
      <c r="D429" s="183"/>
      <c r="H429" s="183">
        <f t="shared" si="6"/>
        <v>0</v>
      </c>
      <c r="I429" s="183"/>
      <c r="M429" s="472"/>
    </row>
    <row r="430" spans="1:13" x14ac:dyDescent="0.2">
      <c r="A430" s="116"/>
      <c r="C430" s="183"/>
      <c r="D430" s="183"/>
      <c r="H430" s="183">
        <f t="shared" si="6"/>
        <v>0</v>
      </c>
      <c r="I430" s="183"/>
      <c r="M430" s="472"/>
    </row>
    <row r="431" spans="1:13" x14ac:dyDescent="0.2">
      <c r="A431" s="116"/>
      <c r="C431" s="183"/>
      <c r="D431" s="183"/>
      <c r="H431" s="183">
        <f t="shared" si="6"/>
        <v>0</v>
      </c>
      <c r="I431" s="183"/>
      <c r="M431" s="472"/>
    </row>
    <row r="432" spans="1:13" x14ac:dyDescent="0.2">
      <c r="A432" s="116"/>
      <c r="C432" s="183"/>
      <c r="D432" s="183"/>
      <c r="H432" s="183">
        <f t="shared" si="6"/>
        <v>0</v>
      </c>
      <c r="I432" s="183"/>
      <c r="M432" s="472"/>
    </row>
    <row r="433" spans="1:13" x14ac:dyDescent="0.2">
      <c r="A433" s="116"/>
      <c r="C433" s="183"/>
      <c r="D433" s="183"/>
      <c r="H433" s="183">
        <f t="shared" si="6"/>
        <v>0</v>
      </c>
      <c r="I433" s="183"/>
      <c r="M433" s="472"/>
    </row>
    <row r="434" spans="1:13" x14ac:dyDescent="0.2">
      <c r="A434" s="116"/>
      <c r="C434" s="183"/>
      <c r="D434" s="183"/>
      <c r="H434" s="183">
        <f t="shared" si="6"/>
        <v>0</v>
      </c>
      <c r="I434" s="183"/>
      <c r="M434" s="472"/>
    </row>
    <row r="435" spans="1:13" x14ac:dyDescent="0.2">
      <c r="A435" s="116"/>
      <c r="C435" s="183"/>
      <c r="D435" s="183"/>
      <c r="H435" s="183">
        <f t="shared" si="6"/>
        <v>0</v>
      </c>
      <c r="I435" s="183"/>
      <c r="M435" s="472"/>
    </row>
    <row r="436" spans="1:13" x14ac:dyDescent="0.2">
      <c r="A436" s="116"/>
      <c r="C436" s="183"/>
      <c r="D436" s="183"/>
      <c r="H436" s="183">
        <f t="shared" si="6"/>
        <v>0</v>
      </c>
      <c r="I436" s="183"/>
      <c r="M436" s="472"/>
    </row>
    <row r="437" spans="1:13" x14ac:dyDescent="0.2">
      <c r="A437" s="116"/>
      <c r="C437" s="183"/>
      <c r="D437" s="183"/>
      <c r="H437" s="183">
        <f t="shared" si="6"/>
        <v>0</v>
      </c>
      <c r="I437" s="183"/>
      <c r="M437" s="472"/>
    </row>
    <row r="438" spans="1:13" x14ac:dyDescent="0.2">
      <c r="A438" s="116"/>
      <c r="C438" s="183"/>
      <c r="D438" s="183"/>
      <c r="H438" s="183">
        <f t="shared" si="6"/>
        <v>0</v>
      </c>
      <c r="I438" s="183"/>
      <c r="M438" s="472"/>
    </row>
    <row r="439" spans="1:13" x14ac:dyDescent="0.2">
      <c r="A439" s="116"/>
      <c r="C439" s="183"/>
      <c r="D439" s="183"/>
      <c r="H439" s="183">
        <f t="shared" si="6"/>
        <v>0</v>
      </c>
      <c r="I439" s="183"/>
      <c r="M439" s="472"/>
    </row>
    <row r="440" spans="1:13" x14ac:dyDescent="0.2">
      <c r="A440" s="116"/>
      <c r="C440" s="183"/>
      <c r="D440" s="183"/>
      <c r="H440" s="183">
        <f t="shared" si="6"/>
        <v>0</v>
      </c>
      <c r="I440" s="183"/>
      <c r="M440" s="472"/>
    </row>
    <row r="441" spans="1:13" x14ac:dyDescent="0.2">
      <c r="A441" s="116"/>
      <c r="C441" s="183"/>
      <c r="D441" s="183"/>
      <c r="H441" s="183">
        <f t="shared" si="6"/>
        <v>0</v>
      </c>
      <c r="I441" s="183"/>
      <c r="M441" s="472"/>
    </row>
    <row r="442" spans="1:13" x14ac:dyDescent="0.2">
      <c r="A442" s="116"/>
      <c r="C442" s="183"/>
      <c r="D442" s="183"/>
      <c r="H442" s="183">
        <f t="shared" si="6"/>
        <v>0</v>
      </c>
      <c r="I442" s="183"/>
      <c r="M442" s="472"/>
    </row>
    <row r="443" spans="1:13" x14ac:dyDescent="0.2">
      <c r="A443" s="116"/>
      <c r="C443" s="183"/>
      <c r="D443" s="183"/>
      <c r="H443" s="183">
        <f t="shared" si="6"/>
        <v>0</v>
      </c>
      <c r="I443" s="183"/>
      <c r="M443" s="472"/>
    </row>
    <row r="444" spans="1:13" x14ac:dyDescent="0.2">
      <c r="A444" s="116"/>
      <c r="C444" s="183"/>
      <c r="D444" s="183"/>
      <c r="H444" s="183">
        <f t="shared" si="6"/>
        <v>0</v>
      </c>
      <c r="I444" s="183"/>
      <c r="M444" s="472"/>
    </row>
    <row r="445" spans="1:13" x14ac:dyDescent="0.2">
      <c r="A445" s="116"/>
      <c r="C445" s="183"/>
      <c r="D445" s="183"/>
      <c r="H445" s="183">
        <f t="shared" si="6"/>
        <v>0</v>
      </c>
      <c r="I445" s="183"/>
      <c r="M445" s="472"/>
    </row>
    <row r="446" spans="1:13" x14ac:dyDescent="0.2">
      <c r="A446" s="116"/>
      <c r="C446" s="183"/>
      <c r="D446" s="183"/>
      <c r="H446" s="183">
        <f t="shared" si="6"/>
        <v>0</v>
      </c>
      <c r="I446" s="183"/>
      <c r="M446" s="472"/>
    </row>
    <row r="447" spans="1:13" x14ac:dyDescent="0.2">
      <c r="A447" s="116"/>
      <c r="C447" s="183"/>
      <c r="D447" s="183"/>
      <c r="H447" s="183">
        <f t="shared" si="6"/>
        <v>0</v>
      </c>
      <c r="I447" s="183"/>
      <c r="M447" s="472"/>
    </row>
    <row r="448" spans="1:13" x14ac:dyDescent="0.2">
      <c r="A448" s="116"/>
      <c r="C448" s="183"/>
      <c r="D448" s="183"/>
      <c r="H448" s="183">
        <f t="shared" si="6"/>
        <v>0</v>
      </c>
      <c r="I448" s="183"/>
      <c r="M448" s="472"/>
    </row>
    <row r="449" spans="1:13" x14ac:dyDescent="0.2">
      <c r="A449" s="116"/>
      <c r="C449" s="183"/>
      <c r="D449" s="183"/>
      <c r="H449" s="183">
        <f t="shared" si="6"/>
        <v>0</v>
      </c>
      <c r="I449" s="183"/>
      <c r="M449" s="472"/>
    </row>
    <row r="450" spans="1:13" x14ac:dyDescent="0.2">
      <c r="A450" s="116"/>
      <c r="C450" s="183"/>
      <c r="D450" s="183"/>
      <c r="H450" s="183">
        <f t="shared" si="6"/>
        <v>0</v>
      </c>
      <c r="I450" s="183"/>
      <c r="M450" s="472"/>
    </row>
    <row r="451" spans="1:13" x14ac:dyDescent="0.2">
      <c r="A451" s="116"/>
      <c r="C451" s="183"/>
      <c r="D451" s="183"/>
      <c r="H451" s="183">
        <f t="shared" si="6"/>
        <v>0</v>
      </c>
      <c r="I451" s="183"/>
      <c r="M451" s="472"/>
    </row>
    <row r="452" spans="1:13" x14ac:dyDescent="0.2">
      <c r="A452" s="116"/>
      <c r="C452" s="183"/>
      <c r="D452" s="183"/>
      <c r="H452" s="183">
        <f t="shared" si="6"/>
        <v>0</v>
      </c>
      <c r="I452" s="183"/>
      <c r="M452" s="472"/>
    </row>
    <row r="453" spans="1:13" x14ac:dyDescent="0.2">
      <c r="A453" s="116"/>
      <c r="C453" s="183"/>
      <c r="D453" s="183"/>
      <c r="H453" s="183">
        <f t="shared" si="6"/>
        <v>0</v>
      </c>
      <c r="I453" s="183"/>
      <c r="M453" s="472"/>
    </row>
    <row r="454" spans="1:13" x14ac:dyDescent="0.2">
      <c r="A454" s="116"/>
      <c r="C454" s="183"/>
      <c r="D454" s="183"/>
      <c r="H454" s="183">
        <f t="shared" si="6"/>
        <v>0</v>
      </c>
      <c r="I454" s="183"/>
      <c r="M454" s="472"/>
    </row>
    <row r="455" spans="1:13" x14ac:dyDescent="0.2">
      <c r="A455" s="116"/>
      <c r="C455" s="183"/>
      <c r="D455" s="183"/>
      <c r="H455" s="183">
        <f t="shared" si="6"/>
        <v>0</v>
      </c>
      <c r="I455" s="183"/>
      <c r="M455" s="472"/>
    </row>
    <row r="456" spans="1:13" x14ac:dyDescent="0.2">
      <c r="A456" s="116"/>
      <c r="C456" s="183"/>
      <c r="D456" s="183"/>
      <c r="H456" s="183">
        <f t="shared" si="6"/>
        <v>0</v>
      </c>
      <c r="I456" s="183"/>
      <c r="M456" s="472"/>
    </row>
    <row r="457" spans="1:13" x14ac:dyDescent="0.2">
      <c r="A457" s="116"/>
      <c r="C457" s="183"/>
      <c r="D457" s="183"/>
      <c r="H457" s="183">
        <f t="shared" si="6"/>
        <v>0</v>
      </c>
      <c r="I457" s="183"/>
      <c r="M457" s="472"/>
    </row>
    <row r="458" spans="1:13" x14ac:dyDescent="0.2">
      <c r="A458" s="116"/>
      <c r="C458" s="183"/>
      <c r="D458" s="183"/>
      <c r="H458" s="183">
        <f t="shared" si="6"/>
        <v>0</v>
      </c>
      <c r="I458" s="183"/>
      <c r="M458" s="472"/>
    </row>
    <row r="459" spans="1:13" x14ac:dyDescent="0.2">
      <c r="A459" s="116"/>
      <c r="C459" s="183"/>
      <c r="D459" s="183"/>
      <c r="H459" s="183">
        <f t="shared" si="6"/>
        <v>0</v>
      </c>
      <c r="I459" s="183"/>
      <c r="M459" s="472"/>
    </row>
    <row r="460" spans="1:13" x14ac:dyDescent="0.2">
      <c r="A460" s="116"/>
      <c r="C460" s="183"/>
      <c r="D460" s="183"/>
      <c r="H460" s="183">
        <f t="shared" si="6"/>
        <v>0</v>
      </c>
      <c r="I460" s="183"/>
      <c r="M460" s="472"/>
    </row>
    <row r="461" spans="1:13" x14ac:dyDescent="0.2">
      <c r="A461" s="116"/>
      <c r="C461" s="183"/>
      <c r="D461" s="183"/>
      <c r="H461" s="183">
        <f t="shared" si="6"/>
        <v>0</v>
      </c>
      <c r="I461" s="183"/>
      <c r="M461" s="472"/>
    </row>
    <row r="462" spans="1:13" x14ac:dyDescent="0.2">
      <c r="A462" s="116"/>
      <c r="C462" s="183"/>
      <c r="D462" s="183"/>
      <c r="H462" s="183">
        <f t="shared" si="6"/>
        <v>0</v>
      </c>
      <c r="I462" s="183"/>
      <c r="M462" s="472"/>
    </row>
    <row r="463" spans="1:13" x14ac:dyDescent="0.2">
      <c r="A463" s="116"/>
      <c r="C463" s="183"/>
      <c r="D463" s="183"/>
      <c r="H463" s="183">
        <f t="shared" si="6"/>
        <v>0</v>
      </c>
      <c r="I463" s="183"/>
      <c r="M463" s="472"/>
    </row>
    <row r="464" spans="1:13" x14ac:dyDescent="0.2">
      <c r="A464" s="116"/>
      <c r="C464" s="183"/>
      <c r="D464" s="183"/>
      <c r="H464" s="183">
        <f t="shared" si="6"/>
        <v>0</v>
      </c>
      <c r="I464" s="183"/>
      <c r="M464" s="472"/>
    </row>
    <row r="465" spans="1:13" x14ac:dyDescent="0.2">
      <c r="A465" s="116"/>
      <c r="C465" s="183"/>
      <c r="D465" s="183"/>
      <c r="H465" s="183">
        <f t="shared" si="6"/>
        <v>0</v>
      </c>
      <c r="I465" s="183"/>
      <c r="M465" s="472"/>
    </row>
    <row r="466" spans="1:13" x14ac:dyDescent="0.2">
      <c r="A466" s="116"/>
      <c r="C466" s="183"/>
      <c r="D466" s="183"/>
      <c r="H466" s="183">
        <f t="shared" si="6"/>
        <v>0</v>
      </c>
      <c r="I466" s="183"/>
      <c r="M466" s="472"/>
    </row>
    <row r="467" spans="1:13" x14ac:dyDescent="0.2">
      <c r="A467" s="116"/>
      <c r="C467" s="183"/>
      <c r="D467" s="183"/>
      <c r="H467" s="183">
        <f t="shared" si="6"/>
        <v>0</v>
      </c>
      <c r="I467" s="183"/>
      <c r="M467" s="472"/>
    </row>
    <row r="468" spans="1:13" x14ac:dyDescent="0.2">
      <c r="A468" s="116"/>
      <c r="C468" s="183"/>
      <c r="D468" s="183"/>
      <c r="H468" s="183">
        <f t="shared" si="6"/>
        <v>0</v>
      </c>
      <c r="I468" s="183"/>
      <c r="M468" s="472"/>
    </row>
    <row r="469" spans="1:13" x14ac:dyDescent="0.2">
      <c r="A469" s="116"/>
      <c r="C469" s="183"/>
      <c r="D469" s="183"/>
      <c r="H469" s="183">
        <f t="shared" si="6"/>
        <v>0</v>
      </c>
      <c r="I469" s="183"/>
      <c r="M469" s="472"/>
    </row>
    <row r="470" spans="1:13" x14ac:dyDescent="0.2">
      <c r="A470" s="116"/>
      <c r="C470" s="183"/>
      <c r="D470" s="183"/>
      <c r="H470" s="183">
        <f t="shared" si="6"/>
        <v>0</v>
      </c>
      <c r="I470" s="183"/>
      <c r="M470" s="472"/>
    </row>
    <row r="471" spans="1:13" x14ac:dyDescent="0.2">
      <c r="A471" s="116"/>
      <c r="C471" s="183"/>
      <c r="D471" s="183"/>
      <c r="H471" s="183">
        <f t="shared" si="6"/>
        <v>0</v>
      </c>
      <c r="I471" s="183"/>
      <c r="M471" s="472"/>
    </row>
    <row r="472" spans="1:13" x14ac:dyDescent="0.2">
      <c r="A472" s="116"/>
      <c r="C472" s="183"/>
      <c r="D472" s="183"/>
      <c r="H472" s="183">
        <f t="shared" si="6"/>
        <v>0</v>
      </c>
      <c r="I472" s="183"/>
      <c r="M472" s="472"/>
    </row>
    <row r="473" spans="1:13" x14ac:dyDescent="0.2">
      <c r="A473" s="116"/>
      <c r="C473" s="183"/>
      <c r="D473" s="183"/>
      <c r="H473" s="183">
        <f t="shared" si="6"/>
        <v>0</v>
      </c>
      <c r="I473" s="183"/>
      <c r="M473" s="472"/>
    </row>
    <row r="474" spans="1:13" x14ac:dyDescent="0.2">
      <c r="A474" s="116"/>
      <c r="C474" s="183"/>
      <c r="D474" s="183"/>
      <c r="H474" s="183">
        <f t="shared" si="6"/>
        <v>0</v>
      </c>
      <c r="I474" s="183"/>
      <c r="M474" s="472"/>
    </row>
    <row r="475" spans="1:13" x14ac:dyDescent="0.2">
      <c r="A475" s="116"/>
      <c r="C475" s="183"/>
      <c r="D475" s="183"/>
      <c r="H475" s="183">
        <f t="shared" si="6"/>
        <v>0</v>
      </c>
      <c r="I475" s="183"/>
      <c r="M475" s="472"/>
    </row>
    <row r="476" spans="1:13" x14ac:dyDescent="0.2">
      <c r="A476" s="116"/>
      <c r="C476" s="183"/>
      <c r="D476" s="183"/>
      <c r="H476" s="183">
        <f t="shared" si="6"/>
        <v>0</v>
      </c>
      <c r="I476" s="183"/>
      <c r="M476" s="472"/>
    </row>
    <row r="477" spans="1:13" x14ac:dyDescent="0.2">
      <c r="A477" s="116"/>
      <c r="C477" s="183"/>
      <c r="D477" s="183"/>
      <c r="H477" s="183">
        <f t="shared" si="6"/>
        <v>0</v>
      </c>
      <c r="I477" s="183"/>
      <c r="M477" s="472"/>
    </row>
    <row r="478" spans="1:13" x14ac:dyDescent="0.2">
      <c r="A478" s="116"/>
      <c r="C478" s="183"/>
      <c r="D478" s="183"/>
      <c r="H478" s="183">
        <f t="shared" si="6"/>
        <v>0</v>
      </c>
      <c r="I478" s="183"/>
      <c r="M478" s="472"/>
    </row>
    <row r="479" spans="1:13" x14ac:dyDescent="0.2">
      <c r="C479" s="183"/>
      <c r="D479" s="183"/>
      <c r="H479" s="183">
        <f t="shared" si="6"/>
        <v>0</v>
      </c>
      <c r="I479" s="183"/>
      <c r="M479" s="472"/>
    </row>
    <row r="480" spans="1:13" x14ac:dyDescent="0.2">
      <c r="C480" s="183"/>
      <c r="D480" s="183"/>
      <c r="H480" s="183"/>
      <c r="I480" s="183"/>
      <c r="M480" s="472"/>
    </row>
    <row r="485" spans="3:13" x14ac:dyDescent="0.2">
      <c r="C485" s="183"/>
      <c r="D485" s="183"/>
      <c r="G485" s="183" t="e">
        <f>SUM(#REF!)</f>
        <v>#REF!</v>
      </c>
      <c r="H485" s="183"/>
      <c r="I485" s="183"/>
      <c r="M485" s="472"/>
    </row>
    <row r="486" spans="3:13" x14ac:dyDescent="0.2">
      <c r="C486" s="183"/>
      <c r="D486" s="183"/>
      <c r="H486" s="183"/>
      <c r="I486" s="183"/>
      <c r="M486" s="472"/>
    </row>
    <row r="487" spans="3:13" x14ac:dyDescent="0.2">
      <c r="C487" s="183"/>
      <c r="D487" s="183"/>
      <c r="H487" s="183"/>
      <c r="I487" s="183"/>
      <c r="M487" s="472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rgb="FF33CCCC"/>
  </sheetPr>
  <dimension ref="A1:DW495"/>
  <sheetViews>
    <sheetView showZeros="0" rightToLeft="1" topLeftCell="G2" zoomScale="75" zoomScaleNormal="75" workbookViewId="0">
      <pane ySplit="3" topLeftCell="A5" activePane="bottomLeft" state="frozen"/>
      <selection activeCell="E55" sqref="E55"/>
      <selection pane="bottomLeft" activeCell="B5" sqref="B5:S8"/>
    </sheetView>
  </sheetViews>
  <sheetFormatPr defaultColWidth="15.125" defaultRowHeight="14.25" x14ac:dyDescent="0.2"/>
  <cols>
    <col min="1" max="1" width="0.25" style="169" customWidth="1"/>
    <col min="2" max="2" width="5.75" style="169" customWidth="1"/>
    <col min="3" max="3" width="15.75" style="160" customWidth="1"/>
    <col min="4" max="4" width="15.125" style="160" hidden="1" customWidth="1"/>
    <col min="5" max="5" width="0.25" style="160" customWidth="1"/>
    <col min="6" max="6" width="11.125" style="160" customWidth="1"/>
    <col min="7" max="7" width="13.25" style="158" customWidth="1"/>
    <col min="8" max="9" width="15.125" style="161" hidden="1" customWidth="1"/>
    <col min="10" max="10" width="69" style="158" customWidth="1"/>
    <col min="11" max="11" width="13.125" style="158" customWidth="1"/>
    <col min="12" max="12" width="11.625" style="183" customWidth="1"/>
    <col min="13" max="13" width="10.625" style="161" customWidth="1"/>
    <col min="14" max="14" width="9.625" style="158" customWidth="1"/>
    <col min="15" max="15" width="10.625" style="158" customWidth="1"/>
    <col min="16" max="16" width="15.125" style="158"/>
    <col min="17" max="17" width="20.5" style="158" customWidth="1"/>
    <col min="18" max="16384" width="15.125" style="158"/>
  </cols>
  <sheetData>
    <row r="1" spans="1:127" s="136" customFormat="1" ht="15" hidden="1" thickBot="1" x14ac:dyDescent="0.25">
      <c r="A1" s="163"/>
      <c r="B1" s="163"/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3.5" customHeight="1" thickBot="1" x14ac:dyDescent="0.25">
      <c r="A2" s="262"/>
      <c r="B2" s="262"/>
      <c r="C2" s="164"/>
      <c r="D2" s="140"/>
      <c r="E2" s="140"/>
      <c r="F2" s="140"/>
      <c r="G2" s="37">
        <f>SUM(G4:G489)</f>
        <v>0</v>
      </c>
      <c r="H2" s="143"/>
      <c r="I2" s="143"/>
      <c r="J2" s="416" t="s">
        <v>1</v>
      </c>
      <c r="K2" s="140"/>
      <c r="L2" s="140"/>
      <c r="M2" s="140"/>
      <c r="N2" s="416">
        <f>COUNTA(J4:J420)</f>
        <v>0</v>
      </c>
      <c r="O2" s="140"/>
      <c r="P2" s="140"/>
      <c r="Q2" s="140"/>
      <c r="R2" s="140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customHeight="1" thickTop="1" thickBot="1" x14ac:dyDescent="0.35">
      <c r="A4" s="38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179"/>
      <c r="M4" s="43"/>
      <c r="N4" s="41"/>
      <c r="O4" s="44"/>
      <c r="P4" s="41"/>
      <c r="Q4" s="46"/>
      <c r="R4" s="46"/>
    </row>
    <row r="5" spans="1:127" s="102" customFormat="1" ht="35.25" customHeight="1" thickTop="1" x14ac:dyDescent="0.2">
      <c r="A5" s="117"/>
      <c r="B5" s="100"/>
      <c r="C5" s="101"/>
      <c r="D5" s="127"/>
      <c r="E5" s="452"/>
      <c r="F5" s="475"/>
      <c r="G5" s="354"/>
      <c r="H5" s="150"/>
      <c r="I5" s="150"/>
      <c r="J5" s="355"/>
      <c r="K5" s="418"/>
      <c r="L5" s="417"/>
      <c r="M5" s="334"/>
      <c r="N5" s="485"/>
      <c r="O5" s="153"/>
      <c r="P5" s="336"/>
      <c r="Q5" s="382"/>
      <c r="R5" s="383"/>
      <c r="S5" s="352"/>
      <c r="T5" s="486">
        <f>E5-Q5-R5-S5</f>
        <v>0</v>
      </c>
      <c r="U5" s="463"/>
      <c r="V5" s="463"/>
      <c r="W5" s="266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</row>
    <row r="6" spans="1:127" s="102" customFormat="1" ht="38.25" customHeight="1" x14ac:dyDescent="0.2">
      <c r="A6" s="117"/>
      <c r="B6" s="329"/>
      <c r="C6" s="330"/>
      <c r="D6" s="331"/>
      <c r="E6" s="331"/>
      <c r="F6" s="419"/>
      <c r="G6" s="333"/>
      <c r="H6" s="334"/>
      <c r="I6" s="334"/>
      <c r="J6" s="335"/>
      <c r="K6" s="418"/>
      <c r="L6" s="417"/>
      <c r="M6" s="334"/>
      <c r="N6" s="125"/>
      <c r="O6" s="336"/>
      <c r="P6" s="336"/>
      <c r="Q6" s="336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419"/>
      <c r="G7" s="103"/>
      <c r="H7" s="150"/>
      <c r="I7" s="150"/>
      <c r="J7" s="355"/>
      <c r="K7" s="152"/>
      <c r="L7" s="417"/>
      <c r="M7" s="458"/>
      <c r="N7" s="488"/>
      <c r="O7" s="488"/>
      <c r="P7" s="488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355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355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355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355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355"/>
      <c r="K12" s="152"/>
      <c r="L12" s="153"/>
      <c r="M12" s="458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355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355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355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355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355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>
        <f t="shared" ref="H25:H45" si="0">E25-G25</f>
        <v>0</v>
      </c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>
        <f t="shared" si="0"/>
        <v>0</v>
      </c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>
        <f t="shared" si="0"/>
        <v>0</v>
      </c>
      <c r="I27" s="150"/>
      <c r="J27" s="151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>
        <f t="shared" si="0"/>
        <v>0</v>
      </c>
      <c r="I28" s="150"/>
      <c r="J28" s="151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>
        <f t="shared" si="0"/>
        <v>0</v>
      </c>
      <c r="I29" s="150"/>
      <c r="J29" s="151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>
        <f t="shared" si="0"/>
        <v>0</v>
      </c>
      <c r="I30" s="150"/>
      <c r="J30" s="151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35.25" customHeight="1" x14ac:dyDescent="0.2">
      <c r="A31" s="117"/>
      <c r="B31" s="100"/>
      <c r="C31" s="101"/>
      <c r="D31" s="100"/>
      <c r="E31" s="100"/>
      <c r="F31" s="100"/>
      <c r="G31" s="103"/>
      <c r="H31" s="150">
        <f t="shared" si="0"/>
        <v>0</v>
      </c>
      <c r="I31" s="150"/>
      <c r="J31" s="151"/>
      <c r="K31" s="152"/>
      <c r="L31" s="153"/>
      <c r="M31" s="154"/>
      <c r="N31" s="153"/>
      <c r="O31" s="153"/>
      <c r="P31" s="153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35.25" customHeight="1" x14ac:dyDescent="0.2">
      <c r="A32" s="117"/>
      <c r="B32" s="100"/>
      <c r="C32" s="101"/>
      <c r="D32" s="100"/>
      <c r="E32" s="100"/>
      <c r="F32" s="100"/>
      <c r="G32" s="103"/>
      <c r="H32" s="150">
        <f t="shared" si="0"/>
        <v>0</v>
      </c>
      <c r="I32" s="150"/>
      <c r="J32" s="151"/>
      <c r="K32" s="152"/>
      <c r="L32" s="153"/>
      <c r="M32" s="154"/>
      <c r="N32" s="153"/>
      <c r="O32" s="153"/>
      <c r="P32" s="153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35.25" customHeight="1" x14ac:dyDescent="0.2">
      <c r="A33" s="117"/>
      <c r="B33" s="100"/>
      <c r="C33" s="101"/>
      <c r="D33" s="100"/>
      <c r="E33" s="100"/>
      <c r="F33" s="100"/>
      <c r="G33" s="103"/>
      <c r="H33" s="150">
        <f t="shared" si="0"/>
        <v>0</v>
      </c>
      <c r="I33" s="150"/>
      <c r="J33" s="151"/>
      <c r="K33" s="152"/>
      <c r="L33" s="153"/>
      <c r="M33" s="154"/>
      <c r="N33" s="153"/>
      <c r="O33" s="153"/>
      <c r="P33" s="153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35.25" customHeight="1" x14ac:dyDescent="0.2">
      <c r="A34" s="117"/>
      <c r="B34" s="100"/>
      <c r="C34" s="101"/>
      <c r="D34" s="100"/>
      <c r="E34" s="100"/>
      <c r="F34" s="100"/>
      <c r="G34" s="103"/>
      <c r="H34" s="150">
        <f t="shared" si="0"/>
        <v>0</v>
      </c>
      <c r="I34" s="150"/>
      <c r="J34" s="151"/>
      <c r="K34" s="152"/>
      <c r="L34" s="153"/>
      <c r="M34" s="154"/>
      <c r="N34" s="153"/>
      <c r="O34" s="153"/>
      <c r="P34" s="153"/>
      <c r="Q34" s="153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35.25" customHeight="1" x14ac:dyDescent="0.2">
      <c r="A35" s="117"/>
      <c r="B35" s="100"/>
      <c r="C35" s="101"/>
      <c r="D35" s="100"/>
      <c r="E35" s="100"/>
      <c r="F35" s="100"/>
      <c r="G35" s="103"/>
      <c r="H35" s="150">
        <f t="shared" si="0"/>
        <v>0</v>
      </c>
      <c r="I35" s="150"/>
      <c r="J35" s="151"/>
      <c r="K35" s="152"/>
      <c r="L35" s="153"/>
      <c r="M35" s="154"/>
      <c r="N35" s="153"/>
      <c r="O35" s="153"/>
      <c r="P35" s="153"/>
      <c r="Q35" s="153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02" customFormat="1" ht="35.25" customHeight="1" x14ac:dyDescent="0.2">
      <c r="A36" s="117"/>
      <c r="B36" s="100"/>
      <c r="C36" s="101"/>
      <c r="D36" s="100"/>
      <c r="E36" s="100"/>
      <c r="F36" s="100"/>
      <c r="G36" s="103"/>
      <c r="H36" s="150">
        <f t="shared" si="0"/>
        <v>0</v>
      </c>
      <c r="I36" s="150"/>
      <c r="J36" s="151"/>
      <c r="K36" s="152"/>
      <c r="L36" s="153"/>
      <c r="M36" s="154"/>
      <c r="N36" s="153"/>
      <c r="O36" s="153"/>
      <c r="P36" s="153"/>
      <c r="Q36" s="153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</row>
    <row r="37" spans="1:127" s="102" customFormat="1" ht="35.25" customHeight="1" x14ac:dyDescent="0.2">
      <c r="A37" s="117"/>
      <c r="B37" s="100"/>
      <c r="C37" s="101"/>
      <c r="D37" s="100"/>
      <c r="E37" s="100"/>
      <c r="F37" s="100"/>
      <c r="G37" s="103"/>
      <c r="H37" s="150">
        <f t="shared" si="0"/>
        <v>0</v>
      </c>
      <c r="I37" s="150"/>
      <c r="J37" s="151"/>
      <c r="K37" s="152"/>
      <c r="L37" s="153"/>
      <c r="M37" s="154"/>
      <c r="N37" s="153"/>
      <c r="O37" s="153"/>
      <c r="P37" s="153"/>
      <c r="Q37" s="153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</row>
    <row r="38" spans="1:127" s="102" customFormat="1" ht="35.25" customHeight="1" x14ac:dyDescent="0.2">
      <c r="A38" s="117"/>
      <c r="B38" s="100"/>
      <c r="C38" s="101"/>
      <c r="D38" s="100"/>
      <c r="E38" s="100"/>
      <c r="F38" s="100"/>
      <c r="G38" s="103"/>
      <c r="H38" s="150">
        <f t="shared" si="0"/>
        <v>0</v>
      </c>
      <c r="I38" s="150"/>
      <c r="J38" s="151"/>
      <c r="K38" s="152"/>
      <c r="L38" s="153"/>
      <c r="M38" s="154"/>
      <c r="N38" s="153"/>
      <c r="O38" s="153"/>
      <c r="P38" s="153"/>
      <c r="Q38" s="153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</row>
    <row r="39" spans="1:127" s="102" customFormat="1" ht="35.25" customHeight="1" x14ac:dyDescent="0.2">
      <c r="A39" s="117"/>
      <c r="B39" s="100"/>
      <c r="C39" s="101"/>
      <c r="D39" s="100"/>
      <c r="E39" s="100"/>
      <c r="F39" s="100"/>
      <c r="G39" s="103"/>
      <c r="H39" s="150">
        <f t="shared" si="0"/>
        <v>0</v>
      </c>
      <c r="I39" s="150"/>
      <c r="J39" s="151"/>
      <c r="K39" s="152"/>
      <c r="L39" s="153"/>
      <c r="M39" s="154"/>
      <c r="N39" s="153"/>
      <c r="O39" s="153"/>
      <c r="P39" s="153"/>
      <c r="Q39" s="153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</row>
    <row r="40" spans="1:127" s="102" customFormat="1" ht="35.25" customHeight="1" x14ac:dyDescent="0.2">
      <c r="A40" s="117"/>
      <c r="B40" s="100"/>
      <c r="C40" s="101"/>
      <c r="D40" s="100"/>
      <c r="E40" s="100"/>
      <c r="F40" s="100"/>
      <c r="G40" s="103"/>
      <c r="H40" s="150">
        <f t="shared" si="0"/>
        <v>0</v>
      </c>
      <c r="I40" s="150"/>
      <c r="J40" s="151"/>
      <c r="K40" s="152"/>
      <c r="L40" s="153"/>
      <c r="M40" s="154"/>
      <c r="N40" s="153"/>
      <c r="O40" s="153"/>
      <c r="P40" s="153"/>
      <c r="Q40" s="153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</row>
    <row r="41" spans="1:127" s="102" customFormat="1" ht="35.25" customHeight="1" x14ac:dyDescent="0.2">
      <c r="A41" s="117"/>
      <c r="B41" s="100"/>
      <c r="C41" s="101"/>
      <c r="D41" s="100"/>
      <c r="E41" s="100"/>
      <c r="F41" s="100"/>
      <c r="G41" s="103"/>
      <c r="H41" s="150">
        <f t="shared" si="0"/>
        <v>0</v>
      </c>
      <c r="I41" s="150"/>
      <c r="J41" s="151"/>
      <c r="K41" s="152"/>
      <c r="L41" s="153"/>
      <c r="M41" s="154"/>
      <c r="N41" s="153"/>
      <c r="O41" s="153"/>
      <c r="P41" s="153"/>
      <c r="Q41" s="153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</row>
    <row r="42" spans="1:127" s="102" customFormat="1" ht="35.25" customHeight="1" x14ac:dyDescent="0.2">
      <c r="A42" s="117"/>
      <c r="B42" s="100"/>
      <c r="C42" s="101"/>
      <c r="D42" s="100"/>
      <c r="E42" s="100"/>
      <c r="F42" s="100"/>
      <c r="G42" s="103"/>
      <c r="H42" s="150">
        <f t="shared" si="0"/>
        <v>0</v>
      </c>
      <c r="I42" s="150"/>
      <c r="J42" s="151"/>
      <c r="K42" s="152"/>
      <c r="L42" s="153"/>
      <c r="M42" s="154"/>
      <c r="N42" s="153"/>
      <c r="O42" s="153"/>
      <c r="P42" s="153"/>
      <c r="Q42" s="153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</row>
    <row r="43" spans="1:127" s="102" customFormat="1" ht="35.25" customHeight="1" x14ac:dyDescent="0.2">
      <c r="A43" s="117"/>
      <c r="B43" s="100"/>
      <c r="C43" s="101"/>
      <c r="D43" s="100"/>
      <c r="E43" s="100"/>
      <c r="F43" s="100"/>
      <c r="G43" s="103"/>
      <c r="H43" s="150">
        <f t="shared" si="0"/>
        <v>0</v>
      </c>
      <c r="I43" s="150"/>
      <c r="J43" s="151"/>
      <c r="K43" s="152"/>
      <c r="L43" s="153"/>
      <c r="M43" s="154"/>
      <c r="N43" s="153"/>
      <c r="O43" s="153"/>
      <c r="P43" s="153"/>
      <c r="Q43" s="153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</row>
    <row r="44" spans="1:127" s="102" customFormat="1" ht="35.25" customHeight="1" x14ac:dyDescent="0.2">
      <c r="A44" s="117"/>
      <c r="B44" s="100"/>
      <c r="C44" s="101"/>
      <c r="D44" s="100"/>
      <c r="E44" s="100"/>
      <c r="F44" s="100"/>
      <c r="G44" s="103"/>
      <c r="H44" s="150">
        <f t="shared" si="0"/>
        <v>0</v>
      </c>
      <c r="I44" s="150"/>
      <c r="J44" s="151"/>
      <c r="K44" s="152"/>
      <c r="L44" s="153"/>
      <c r="M44" s="154"/>
      <c r="N44" s="153"/>
      <c r="O44" s="153"/>
      <c r="P44" s="153"/>
      <c r="Q44" s="153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</row>
    <row r="45" spans="1:127" s="102" customFormat="1" ht="35.25" customHeight="1" x14ac:dyDescent="0.2">
      <c r="A45" s="117"/>
      <c r="B45" s="100"/>
      <c r="C45" s="101"/>
      <c r="D45" s="100"/>
      <c r="E45" s="100"/>
      <c r="F45" s="100"/>
      <c r="G45" s="103"/>
      <c r="H45" s="150">
        <f t="shared" si="0"/>
        <v>0</v>
      </c>
      <c r="I45" s="150"/>
      <c r="J45" s="151"/>
      <c r="K45" s="152"/>
      <c r="L45" s="153"/>
      <c r="M45" s="154"/>
      <c r="N45" s="153"/>
      <c r="O45" s="153"/>
      <c r="P45" s="153"/>
      <c r="Q45" s="153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</row>
    <row r="46" spans="1:127" s="102" customFormat="1" ht="35.25" customHeight="1" x14ac:dyDescent="0.2">
      <c r="A46" s="117"/>
      <c r="B46" s="100"/>
      <c r="C46" s="101"/>
      <c r="D46" s="100"/>
      <c r="E46" s="100"/>
      <c r="F46" s="100"/>
      <c r="G46" s="103"/>
      <c r="H46" s="150">
        <f t="shared" ref="H46:H72" si="1">E46-G46</f>
        <v>0</v>
      </c>
      <c r="I46" s="150"/>
      <c r="J46" s="151"/>
      <c r="K46" s="152"/>
      <c r="L46" s="153"/>
      <c r="M46" s="154"/>
      <c r="N46" s="153"/>
      <c r="O46" s="153"/>
      <c r="P46" s="153"/>
      <c r="Q46" s="153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</row>
    <row r="47" spans="1:127" s="102" customFormat="1" ht="35.25" customHeight="1" x14ac:dyDescent="0.2">
      <c r="A47" s="117"/>
      <c r="B47" s="100"/>
      <c r="C47" s="101"/>
      <c r="D47" s="100"/>
      <c r="E47" s="100"/>
      <c r="F47" s="100"/>
      <c r="G47" s="103"/>
      <c r="H47" s="150">
        <f t="shared" si="1"/>
        <v>0</v>
      </c>
      <c r="I47" s="150"/>
      <c r="J47" s="151"/>
      <c r="K47" s="152"/>
      <c r="L47" s="153"/>
      <c r="M47" s="154"/>
      <c r="N47" s="153"/>
      <c r="O47" s="153"/>
      <c r="P47" s="153"/>
      <c r="Q47" s="153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</row>
    <row r="48" spans="1:127" s="102" customFormat="1" ht="35.25" customHeight="1" x14ac:dyDescent="0.2">
      <c r="A48" s="117"/>
      <c r="B48" s="100"/>
      <c r="C48" s="101"/>
      <c r="D48" s="100"/>
      <c r="E48" s="100"/>
      <c r="F48" s="100"/>
      <c r="G48" s="103"/>
      <c r="H48" s="150">
        <f t="shared" si="1"/>
        <v>0</v>
      </c>
      <c r="I48" s="150"/>
      <c r="J48" s="151"/>
      <c r="K48" s="152"/>
      <c r="L48" s="153"/>
      <c r="M48" s="154"/>
      <c r="N48" s="153"/>
      <c r="O48" s="153"/>
      <c r="P48" s="153"/>
      <c r="Q48" s="153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</row>
    <row r="49" spans="1:127" s="102" customFormat="1" ht="35.25" customHeight="1" x14ac:dyDescent="0.2">
      <c r="A49" s="117"/>
      <c r="B49" s="100"/>
      <c r="C49" s="101"/>
      <c r="D49" s="100"/>
      <c r="E49" s="100"/>
      <c r="F49" s="100"/>
      <c r="G49" s="103"/>
      <c r="H49" s="150">
        <f t="shared" si="1"/>
        <v>0</v>
      </c>
      <c r="I49" s="150"/>
      <c r="J49" s="151"/>
      <c r="K49" s="152"/>
      <c r="L49" s="153"/>
      <c r="M49" s="154"/>
      <c r="N49" s="153"/>
      <c r="O49" s="153"/>
      <c r="P49" s="153"/>
      <c r="Q49" s="153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</row>
    <row r="50" spans="1:127" s="102" customFormat="1" ht="35.25" customHeight="1" x14ac:dyDescent="0.2">
      <c r="A50" s="117"/>
      <c r="B50" s="100"/>
      <c r="C50" s="101"/>
      <c r="D50" s="100"/>
      <c r="E50" s="100"/>
      <c r="F50" s="100"/>
      <c r="G50" s="103"/>
      <c r="H50" s="150">
        <f t="shared" si="1"/>
        <v>0</v>
      </c>
      <c r="I50" s="150"/>
      <c r="J50" s="151"/>
      <c r="K50" s="152"/>
      <c r="L50" s="153"/>
      <c r="M50" s="154"/>
      <c r="N50" s="153"/>
      <c r="O50" s="153"/>
      <c r="P50" s="153"/>
      <c r="Q50" s="153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</row>
    <row r="51" spans="1:127" s="102" customFormat="1" ht="35.25" customHeight="1" x14ac:dyDescent="0.2">
      <c r="A51" s="117"/>
      <c r="B51" s="100"/>
      <c r="C51" s="101"/>
      <c r="D51" s="100"/>
      <c r="E51" s="100"/>
      <c r="F51" s="100"/>
      <c r="G51" s="103"/>
      <c r="H51" s="150">
        <f t="shared" si="1"/>
        <v>0</v>
      </c>
      <c r="I51" s="150"/>
      <c r="J51" s="151"/>
      <c r="K51" s="152"/>
      <c r="L51" s="153"/>
      <c r="M51" s="154"/>
      <c r="N51" s="153"/>
      <c r="O51" s="153"/>
      <c r="P51" s="153"/>
      <c r="Q51" s="153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</row>
    <row r="52" spans="1:127" s="102" customFormat="1" ht="35.25" customHeight="1" x14ac:dyDescent="0.2">
      <c r="A52" s="117"/>
      <c r="B52" s="100"/>
      <c r="C52" s="101"/>
      <c r="D52" s="100"/>
      <c r="E52" s="100"/>
      <c r="F52" s="100"/>
      <c r="G52" s="103"/>
      <c r="H52" s="150">
        <f t="shared" si="1"/>
        <v>0</v>
      </c>
      <c r="I52" s="150"/>
      <c r="J52" s="151"/>
      <c r="K52" s="152"/>
      <c r="L52" s="153"/>
      <c r="M52" s="154"/>
      <c r="N52" s="153"/>
      <c r="O52" s="153"/>
      <c r="P52" s="153"/>
      <c r="Q52" s="153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</row>
    <row r="53" spans="1:127" s="102" customFormat="1" ht="35.25" customHeight="1" x14ac:dyDescent="0.2">
      <c r="A53" s="117"/>
      <c r="B53" s="100"/>
      <c r="C53" s="101"/>
      <c r="D53" s="100"/>
      <c r="E53" s="100"/>
      <c r="F53" s="100"/>
      <c r="G53" s="103"/>
      <c r="H53" s="150">
        <f t="shared" si="1"/>
        <v>0</v>
      </c>
      <c r="I53" s="150"/>
      <c r="J53" s="151"/>
      <c r="K53" s="152"/>
      <c r="L53" s="153"/>
      <c r="M53" s="154"/>
      <c r="N53" s="153"/>
      <c r="O53" s="153"/>
      <c r="P53" s="153"/>
      <c r="Q53" s="153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</row>
    <row r="54" spans="1:127" s="102" customFormat="1" ht="35.25" customHeight="1" x14ac:dyDescent="0.2">
      <c r="A54" s="117"/>
      <c r="B54" s="100"/>
      <c r="C54" s="101"/>
      <c r="D54" s="100"/>
      <c r="E54" s="100"/>
      <c r="F54" s="100"/>
      <c r="G54" s="103"/>
      <c r="H54" s="150">
        <f t="shared" si="1"/>
        <v>0</v>
      </c>
      <c r="I54" s="150"/>
      <c r="J54" s="151"/>
      <c r="K54" s="152"/>
      <c r="L54" s="153"/>
      <c r="M54" s="154"/>
      <c r="N54" s="153"/>
      <c r="O54" s="153"/>
      <c r="P54" s="153"/>
      <c r="Q54" s="153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</row>
    <row r="55" spans="1:127" s="102" customFormat="1" ht="35.25" customHeight="1" x14ac:dyDescent="0.2">
      <c r="A55" s="117"/>
      <c r="B55" s="100"/>
      <c r="C55" s="101"/>
      <c r="D55" s="100"/>
      <c r="E55" s="100"/>
      <c r="F55" s="100"/>
      <c r="G55" s="103"/>
      <c r="H55" s="150">
        <f t="shared" si="1"/>
        <v>0</v>
      </c>
      <c r="I55" s="150"/>
      <c r="J55" s="151"/>
      <c r="K55" s="152"/>
      <c r="L55" s="153"/>
      <c r="M55" s="154"/>
      <c r="N55" s="153"/>
      <c r="O55" s="153"/>
      <c r="P55" s="153"/>
      <c r="Q55" s="153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</row>
    <row r="56" spans="1:127" s="102" customFormat="1" ht="35.25" customHeight="1" x14ac:dyDescent="0.2">
      <c r="A56" s="117"/>
      <c r="B56" s="100"/>
      <c r="C56" s="101"/>
      <c r="D56" s="100"/>
      <c r="E56" s="100"/>
      <c r="F56" s="100"/>
      <c r="G56" s="103"/>
      <c r="H56" s="150">
        <f t="shared" si="1"/>
        <v>0</v>
      </c>
      <c r="I56" s="150"/>
      <c r="J56" s="151"/>
      <c r="K56" s="152"/>
      <c r="L56" s="153"/>
      <c r="M56" s="154"/>
      <c r="N56" s="153"/>
      <c r="O56" s="153"/>
      <c r="P56" s="153"/>
      <c r="Q56" s="153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</row>
    <row r="57" spans="1:127" s="102" customFormat="1" ht="35.25" customHeight="1" x14ac:dyDescent="0.2">
      <c r="A57" s="117"/>
      <c r="B57" s="100"/>
      <c r="C57" s="101"/>
      <c r="D57" s="100"/>
      <c r="E57" s="100"/>
      <c r="F57" s="100"/>
      <c r="G57" s="103"/>
      <c r="H57" s="150">
        <f t="shared" si="1"/>
        <v>0</v>
      </c>
      <c r="I57" s="150"/>
      <c r="J57" s="151"/>
      <c r="K57" s="152"/>
      <c r="L57" s="153"/>
      <c r="M57" s="154"/>
      <c r="N57" s="153"/>
      <c r="O57" s="153"/>
      <c r="P57" s="153"/>
      <c r="Q57" s="153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</row>
    <row r="58" spans="1:127" s="102" customFormat="1" ht="35.25" customHeight="1" x14ac:dyDescent="0.2">
      <c r="A58" s="117"/>
      <c r="B58" s="100"/>
      <c r="C58" s="101"/>
      <c r="D58" s="100"/>
      <c r="E58" s="100"/>
      <c r="F58" s="100"/>
      <c r="G58" s="103"/>
      <c r="H58" s="150">
        <f t="shared" si="1"/>
        <v>0</v>
      </c>
      <c r="I58" s="150"/>
      <c r="J58" s="151"/>
      <c r="K58" s="152"/>
      <c r="L58" s="153"/>
      <c r="M58" s="154"/>
      <c r="N58" s="153"/>
      <c r="O58" s="153"/>
      <c r="P58" s="153"/>
      <c r="Q58" s="153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</row>
    <row r="59" spans="1:127" s="102" customFormat="1" ht="35.25" customHeight="1" x14ac:dyDescent="0.2">
      <c r="A59" s="117"/>
      <c r="B59" s="100"/>
      <c r="C59" s="101"/>
      <c r="D59" s="100"/>
      <c r="E59" s="100"/>
      <c r="F59" s="100"/>
      <c r="G59" s="103"/>
      <c r="H59" s="150">
        <f t="shared" si="1"/>
        <v>0</v>
      </c>
      <c r="I59" s="150"/>
      <c r="J59" s="151"/>
      <c r="K59" s="152"/>
      <c r="L59" s="153"/>
      <c r="M59" s="154"/>
      <c r="N59" s="153"/>
      <c r="O59" s="153"/>
      <c r="P59" s="153"/>
      <c r="Q59" s="153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</row>
    <row r="60" spans="1:127" s="102" customFormat="1" ht="35.25" customHeight="1" x14ac:dyDescent="0.2">
      <c r="A60" s="117"/>
      <c r="B60" s="100"/>
      <c r="C60" s="101"/>
      <c r="D60" s="100"/>
      <c r="E60" s="100"/>
      <c r="F60" s="100"/>
      <c r="G60" s="103"/>
      <c r="H60" s="150">
        <f t="shared" si="1"/>
        <v>0</v>
      </c>
      <c r="I60" s="150"/>
      <c r="J60" s="151"/>
      <c r="K60" s="152"/>
      <c r="L60" s="153"/>
      <c r="M60" s="154"/>
      <c r="N60" s="153"/>
      <c r="O60" s="153"/>
      <c r="P60" s="153"/>
      <c r="Q60" s="153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</row>
    <row r="61" spans="1:127" s="102" customFormat="1" ht="35.25" customHeight="1" x14ac:dyDescent="0.2">
      <c r="A61" s="117"/>
      <c r="B61" s="100"/>
      <c r="C61" s="101"/>
      <c r="D61" s="100"/>
      <c r="E61" s="100"/>
      <c r="F61" s="100"/>
      <c r="G61" s="103"/>
      <c r="H61" s="150">
        <f t="shared" si="1"/>
        <v>0</v>
      </c>
      <c r="I61" s="150"/>
      <c r="J61" s="151"/>
      <c r="K61" s="152"/>
      <c r="L61" s="153"/>
      <c r="M61" s="154"/>
      <c r="N61" s="153"/>
      <c r="O61" s="153"/>
      <c r="P61" s="153"/>
      <c r="Q61" s="153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</row>
    <row r="62" spans="1:127" s="102" customFormat="1" ht="35.25" customHeight="1" x14ac:dyDescent="0.2">
      <c r="A62" s="117"/>
      <c r="B62" s="100"/>
      <c r="C62" s="101"/>
      <c r="D62" s="100"/>
      <c r="E62" s="100"/>
      <c r="F62" s="100"/>
      <c r="G62" s="103"/>
      <c r="H62" s="150">
        <f t="shared" si="1"/>
        <v>0</v>
      </c>
      <c r="I62" s="150"/>
      <c r="J62" s="151"/>
      <c r="K62" s="152"/>
      <c r="L62" s="153"/>
      <c r="M62" s="154"/>
      <c r="N62" s="153"/>
      <c r="O62" s="153"/>
      <c r="P62" s="153"/>
      <c r="Q62" s="153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</row>
    <row r="63" spans="1:127" s="102" customFormat="1" ht="35.25" customHeight="1" x14ac:dyDescent="0.2">
      <c r="A63" s="117"/>
      <c r="B63" s="100"/>
      <c r="C63" s="101"/>
      <c r="D63" s="100"/>
      <c r="E63" s="100"/>
      <c r="F63" s="100"/>
      <c r="G63" s="103"/>
      <c r="H63" s="150">
        <f t="shared" si="1"/>
        <v>0</v>
      </c>
      <c r="I63" s="150"/>
      <c r="J63" s="151"/>
      <c r="K63" s="152"/>
      <c r="L63" s="153"/>
      <c r="M63" s="154"/>
      <c r="N63" s="153"/>
      <c r="O63" s="153"/>
      <c r="P63" s="153"/>
      <c r="Q63" s="153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</row>
    <row r="64" spans="1:127" s="102" customFormat="1" ht="35.25" customHeight="1" x14ac:dyDescent="0.2">
      <c r="A64" s="117"/>
      <c r="B64" s="100"/>
      <c r="C64" s="101"/>
      <c r="D64" s="100"/>
      <c r="E64" s="100"/>
      <c r="F64" s="100"/>
      <c r="G64" s="103"/>
      <c r="H64" s="150">
        <f t="shared" si="1"/>
        <v>0</v>
      </c>
      <c r="I64" s="150"/>
      <c r="J64" s="151"/>
      <c r="K64" s="152"/>
      <c r="L64" s="153"/>
      <c r="M64" s="154"/>
      <c r="N64" s="153"/>
      <c r="O64" s="153"/>
      <c r="P64" s="153"/>
      <c r="Q64" s="153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</row>
    <row r="65" spans="1:127" s="102" customFormat="1" ht="35.25" customHeight="1" x14ac:dyDescent="0.2">
      <c r="A65" s="117"/>
      <c r="B65" s="100"/>
      <c r="C65" s="101"/>
      <c r="D65" s="100"/>
      <c r="E65" s="100"/>
      <c r="F65" s="100"/>
      <c r="G65" s="103"/>
      <c r="H65" s="150">
        <f t="shared" si="1"/>
        <v>0</v>
      </c>
      <c r="I65" s="150"/>
      <c r="J65" s="151"/>
      <c r="K65" s="152"/>
      <c r="L65" s="153"/>
      <c r="M65" s="154"/>
      <c r="N65" s="153"/>
      <c r="O65" s="153"/>
      <c r="P65" s="153"/>
      <c r="Q65" s="153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</row>
    <row r="66" spans="1:127" s="102" customFormat="1" ht="35.25" customHeight="1" x14ac:dyDescent="0.2">
      <c r="A66" s="117"/>
      <c r="B66" s="100"/>
      <c r="C66" s="101"/>
      <c r="D66" s="100"/>
      <c r="E66" s="100"/>
      <c r="F66" s="100"/>
      <c r="G66" s="103"/>
      <c r="H66" s="150">
        <f t="shared" si="1"/>
        <v>0</v>
      </c>
      <c r="I66" s="150"/>
      <c r="J66" s="151"/>
      <c r="K66" s="152"/>
      <c r="L66" s="153"/>
      <c r="M66" s="154"/>
      <c r="N66" s="153"/>
      <c r="O66" s="153"/>
      <c r="P66" s="153"/>
      <c r="Q66" s="153"/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</row>
    <row r="67" spans="1:127" s="102" customFormat="1" ht="35.25" customHeight="1" x14ac:dyDescent="0.2">
      <c r="A67" s="117"/>
      <c r="B67" s="100"/>
      <c r="C67" s="101"/>
      <c r="D67" s="100"/>
      <c r="E67" s="100"/>
      <c r="F67" s="100"/>
      <c r="G67" s="103"/>
      <c r="H67" s="150">
        <f t="shared" si="1"/>
        <v>0</v>
      </c>
      <c r="I67" s="150"/>
      <c r="J67" s="151"/>
      <c r="K67" s="152"/>
      <c r="L67" s="153"/>
      <c r="M67" s="154"/>
      <c r="N67" s="153"/>
      <c r="O67" s="153"/>
      <c r="P67" s="153"/>
      <c r="Q67" s="153"/>
      <c r="R67" s="265"/>
      <c r="S67" s="265"/>
      <c r="T67" s="265"/>
      <c r="U67" s="265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</row>
    <row r="68" spans="1:127" s="102" customFormat="1" ht="35.25" customHeight="1" x14ac:dyDescent="0.2">
      <c r="A68" s="117"/>
      <c r="B68" s="100"/>
      <c r="C68" s="101"/>
      <c r="D68" s="100"/>
      <c r="E68" s="100"/>
      <c r="F68" s="100"/>
      <c r="G68" s="103"/>
      <c r="H68" s="150">
        <f t="shared" si="1"/>
        <v>0</v>
      </c>
      <c r="I68" s="150"/>
      <c r="J68" s="151"/>
      <c r="K68" s="152"/>
      <c r="L68" s="153"/>
      <c r="M68" s="154"/>
      <c r="N68" s="153"/>
      <c r="O68" s="153"/>
      <c r="P68" s="153"/>
      <c r="Q68" s="153"/>
      <c r="R68" s="265"/>
      <c r="S68" s="265"/>
      <c r="T68" s="265"/>
      <c r="U68" s="265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</row>
    <row r="69" spans="1:127" s="102" customFormat="1" ht="35.25" customHeight="1" x14ac:dyDescent="0.2">
      <c r="A69" s="117"/>
      <c r="B69" s="100"/>
      <c r="C69" s="101"/>
      <c r="D69" s="100"/>
      <c r="E69" s="100"/>
      <c r="F69" s="100"/>
      <c r="G69" s="103"/>
      <c r="H69" s="150">
        <f t="shared" si="1"/>
        <v>0</v>
      </c>
      <c r="I69" s="150"/>
      <c r="J69" s="151"/>
      <c r="K69" s="152"/>
      <c r="L69" s="153"/>
      <c r="M69" s="154"/>
      <c r="N69" s="153"/>
      <c r="O69" s="153"/>
      <c r="P69" s="153"/>
      <c r="Q69" s="153"/>
      <c r="R69" s="265"/>
      <c r="S69" s="265"/>
      <c r="T69" s="265"/>
      <c r="U69" s="265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</row>
    <row r="70" spans="1:127" s="102" customFormat="1" ht="35.25" customHeight="1" x14ac:dyDescent="0.2">
      <c r="A70" s="117"/>
      <c r="B70" s="100"/>
      <c r="C70" s="101"/>
      <c r="D70" s="100"/>
      <c r="E70" s="100"/>
      <c r="F70" s="100"/>
      <c r="G70" s="103"/>
      <c r="H70" s="150">
        <f t="shared" si="1"/>
        <v>0</v>
      </c>
      <c r="I70" s="150"/>
      <c r="J70" s="151"/>
      <c r="K70" s="152"/>
      <c r="L70" s="153"/>
      <c r="M70" s="154"/>
      <c r="N70" s="153"/>
      <c r="O70" s="153"/>
      <c r="P70" s="153"/>
      <c r="Q70" s="153"/>
      <c r="R70" s="265"/>
      <c r="S70" s="265"/>
      <c r="T70" s="265"/>
      <c r="U70" s="265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</row>
    <row r="71" spans="1:127" s="102" customFormat="1" ht="35.25" customHeight="1" x14ac:dyDescent="0.2">
      <c r="A71" s="117"/>
      <c r="B71" s="100"/>
      <c r="C71" s="101"/>
      <c r="D71" s="100"/>
      <c r="E71" s="100"/>
      <c r="F71" s="100"/>
      <c r="G71" s="103"/>
      <c r="H71" s="150">
        <f t="shared" si="1"/>
        <v>0</v>
      </c>
      <c r="I71" s="150"/>
      <c r="J71" s="151"/>
      <c r="K71" s="152"/>
      <c r="L71" s="153"/>
      <c r="M71" s="154"/>
      <c r="N71" s="153"/>
      <c r="O71" s="153"/>
      <c r="P71" s="153"/>
      <c r="Q71" s="153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</row>
    <row r="72" spans="1:127" s="102" customFormat="1" ht="35.25" customHeight="1" x14ac:dyDescent="0.2">
      <c r="A72" s="117"/>
      <c r="B72" s="100"/>
      <c r="C72" s="101"/>
      <c r="D72" s="100"/>
      <c r="E72" s="100"/>
      <c r="F72" s="100"/>
      <c r="G72" s="103"/>
      <c r="H72" s="150">
        <f t="shared" si="1"/>
        <v>0</v>
      </c>
      <c r="I72" s="150"/>
      <c r="J72" s="151"/>
      <c r="K72" s="152"/>
      <c r="L72" s="153"/>
      <c r="M72" s="154"/>
      <c r="N72" s="153"/>
      <c r="O72" s="153"/>
      <c r="P72" s="153"/>
      <c r="Q72" s="153"/>
      <c r="R72" s="265"/>
      <c r="S72" s="265"/>
      <c r="T72" s="265"/>
      <c r="U72" s="265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</row>
    <row r="73" spans="1:127" s="102" customFormat="1" ht="35.25" customHeight="1" x14ac:dyDescent="0.2">
      <c r="A73" s="117"/>
      <c r="B73" s="100"/>
      <c r="C73" s="101"/>
      <c r="D73" s="100"/>
      <c r="E73" s="100"/>
      <c r="F73" s="100"/>
      <c r="G73" s="103"/>
      <c r="H73" s="150">
        <f t="shared" ref="H73:H106" si="2">E73-G73</f>
        <v>0</v>
      </c>
      <c r="I73" s="150"/>
      <c r="J73" s="151"/>
      <c r="K73" s="152"/>
      <c r="L73" s="153"/>
      <c r="M73" s="154"/>
      <c r="N73" s="153"/>
      <c r="O73" s="153"/>
      <c r="P73" s="153"/>
      <c r="Q73" s="153"/>
      <c r="R73" s="265"/>
      <c r="S73" s="265"/>
      <c r="T73" s="265"/>
      <c r="U73" s="265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</row>
    <row r="74" spans="1:127" s="102" customFormat="1" ht="35.25" customHeight="1" x14ac:dyDescent="0.2">
      <c r="A74" s="117"/>
      <c r="B74" s="100"/>
      <c r="C74" s="101"/>
      <c r="D74" s="100"/>
      <c r="E74" s="100"/>
      <c r="F74" s="100"/>
      <c r="G74" s="103"/>
      <c r="H74" s="150">
        <f t="shared" si="2"/>
        <v>0</v>
      </c>
      <c r="I74" s="150"/>
      <c r="J74" s="151"/>
      <c r="K74" s="152"/>
      <c r="L74" s="153"/>
      <c r="M74" s="154"/>
      <c r="N74" s="153"/>
      <c r="O74" s="153"/>
      <c r="P74" s="153"/>
      <c r="Q74" s="153"/>
      <c r="R74" s="265"/>
      <c r="S74" s="265"/>
      <c r="T74" s="265"/>
      <c r="U74" s="265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</row>
    <row r="75" spans="1:127" s="102" customFormat="1" ht="35.25" customHeight="1" x14ac:dyDescent="0.2">
      <c r="A75" s="117"/>
      <c r="B75" s="100"/>
      <c r="C75" s="101"/>
      <c r="D75" s="100"/>
      <c r="E75" s="100"/>
      <c r="F75" s="100"/>
      <c r="G75" s="103"/>
      <c r="H75" s="150">
        <f t="shared" si="2"/>
        <v>0</v>
      </c>
      <c r="I75" s="150"/>
      <c r="J75" s="151"/>
      <c r="K75" s="152"/>
      <c r="L75" s="153"/>
      <c r="M75" s="154"/>
      <c r="N75" s="153"/>
      <c r="O75" s="153"/>
      <c r="P75" s="153"/>
      <c r="Q75" s="153"/>
      <c r="R75" s="265"/>
      <c r="S75" s="265"/>
      <c r="T75" s="265"/>
      <c r="U75" s="265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</row>
    <row r="76" spans="1:127" s="102" customFormat="1" ht="35.25" customHeight="1" x14ac:dyDescent="0.2">
      <c r="A76" s="117"/>
      <c r="B76" s="100"/>
      <c r="C76" s="101"/>
      <c r="D76" s="100"/>
      <c r="E76" s="100"/>
      <c r="F76" s="100"/>
      <c r="G76" s="103"/>
      <c r="H76" s="150">
        <f t="shared" si="2"/>
        <v>0</v>
      </c>
      <c r="I76" s="150"/>
      <c r="J76" s="151"/>
      <c r="K76" s="152"/>
      <c r="L76" s="153"/>
      <c r="M76" s="154"/>
      <c r="N76" s="153"/>
      <c r="O76" s="153"/>
      <c r="P76" s="153"/>
      <c r="Q76" s="153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</row>
    <row r="77" spans="1:127" s="102" customFormat="1" ht="35.25" customHeight="1" x14ac:dyDescent="0.2">
      <c r="A77" s="117"/>
      <c r="B77" s="100"/>
      <c r="C77" s="101"/>
      <c r="D77" s="100"/>
      <c r="E77" s="100"/>
      <c r="F77" s="100"/>
      <c r="G77" s="103"/>
      <c r="H77" s="150">
        <f t="shared" si="2"/>
        <v>0</v>
      </c>
      <c r="I77" s="150"/>
      <c r="J77" s="151"/>
      <c r="K77" s="152"/>
      <c r="L77" s="153"/>
      <c r="M77" s="154"/>
      <c r="N77" s="153"/>
      <c r="O77" s="153"/>
      <c r="P77" s="153"/>
      <c r="Q77" s="153"/>
      <c r="R77" s="265"/>
      <c r="S77" s="265"/>
      <c r="T77" s="265"/>
      <c r="U77" s="265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</row>
    <row r="78" spans="1:127" s="102" customFormat="1" ht="35.25" customHeight="1" x14ac:dyDescent="0.2">
      <c r="A78" s="117"/>
      <c r="B78" s="100"/>
      <c r="C78" s="101"/>
      <c r="D78" s="100"/>
      <c r="E78" s="100"/>
      <c r="F78" s="100"/>
      <c r="G78" s="103"/>
      <c r="H78" s="150">
        <f t="shared" si="2"/>
        <v>0</v>
      </c>
      <c r="I78" s="150"/>
      <c r="J78" s="151"/>
      <c r="K78" s="152"/>
      <c r="L78" s="153"/>
      <c r="M78" s="154"/>
      <c r="N78" s="153"/>
      <c r="O78" s="153"/>
      <c r="P78" s="153"/>
      <c r="Q78" s="153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</row>
    <row r="79" spans="1:127" s="102" customFormat="1" ht="35.25" customHeight="1" x14ac:dyDescent="0.2">
      <c r="A79" s="117"/>
      <c r="B79" s="100"/>
      <c r="C79" s="101"/>
      <c r="D79" s="100"/>
      <c r="E79" s="100"/>
      <c r="F79" s="100"/>
      <c r="G79" s="103"/>
      <c r="H79" s="150">
        <f t="shared" si="2"/>
        <v>0</v>
      </c>
      <c r="I79" s="150"/>
      <c r="J79" s="151"/>
      <c r="K79" s="152"/>
      <c r="L79" s="153"/>
      <c r="M79" s="154"/>
      <c r="N79" s="153"/>
      <c r="O79" s="153"/>
      <c r="P79" s="153"/>
      <c r="Q79" s="153"/>
      <c r="R79" s="265"/>
      <c r="S79" s="265"/>
      <c r="T79" s="265"/>
      <c r="U79" s="265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</row>
    <row r="80" spans="1:127" s="102" customFormat="1" ht="35.25" customHeight="1" x14ac:dyDescent="0.2">
      <c r="A80" s="117"/>
      <c r="B80" s="100"/>
      <c r="C80" s="101"/>
      <c r="D80" s="100"/>
      <c r="E80" s="100"/>
      <c r="F80" s="100"/>
      <c r="G80" s="103"/>
      <c r="H80" s="150">
        <f t="shared" si="2"/>
        <v>0</v>
      </c>
      <c r="I80" s="150"/>
      <c r="J80" s="151"/>
      <c r="K80" s="152"/>
      <c r="L80" s="153"/>
      <c r="M80" s="154"/>
      <c r="N80" s="153"/>
      <c r="O80" s="153"/>
      <c r="P80" s="153"/>
      <c r="Q80" s="153"/>
      <c r="R80" s="265"/>
      <c r="S80" s="265"/>
      <c r="T80" s="265"/>
      <c r="U80" s="265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</row>
    <row r="81" spans="1:127" s="102" customFormat="1" ht="35.25" customHeight="1" x14ac:dyDescent="0.2">
      <c r="A81" s="117"/>
      <c r="B81" s="100"/>
      <c r="C81" s="101"/>
      <c r="D81" s="100"/>
      <c r="E81" s="100"/>
      <c r="F81" s="100"/>
      <c r="G81" s="103"/>
      <c r="H81" s="150">
        <f t="shared" si="2"/>
        <v>0</v>
      </c>
      <c r="I81" s="150"/>
      <c r="J81" s="151"/>
      <c r="K81" s="152"/>
      <c r="L81" s="153"/>
      <c r="M81" s="154"/>
      <c r="N81" s="153"/>
      <c r="O81" s="153"/>
      <c r="P81" s="153"/>
      <c r="Q81" s="153"/>
      <c r="R81" s="265"/>
      <c r="S81" s="265"/>
      <c r="T81" s="265"/>
      <c r="U81" s="265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</row>
    <row r="82" spans="1:127" s="102" customFormat="1" ht="35.25" customHeight="1" x14ac:dyDescent="0.2">
      <c r="A82" s="117"/>
      <c r="B82" s="100"/>
      <c r="C82" s="101"/>
      <c r="D82" s="100"/>
      <c r="E82" s="100"/>
      <c r="F82" s="100"/>
      <c r="G82" s="103"/>
      <c r="H82" s="150">
        <f t="shared" si="2"/>
        <v>0</v>
      </c>
      <c r="I82" s="150"/>
      <c r="J82" s="151"/>
      <c r="K82" s="152"/>
      <c r="L82" s="153"/>
      <c r="M82" s="154"/>
      <c r="N82" s="153"/>
      <c r="O82" s="153"/>
      <c r="P82" s="153"/>
      <c r="Q82" s="153"/>
      <c r="R82" s="265"/>
      <c r="S82" s="265"/>
      <c r="T82" s="265"/>
      <c r="U82" s="265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</row>
    <row r="83" spans="1:127" s="102" customFormat="1" ht="35.25" customHeight="1" x14ac:dyDescent="0.2">
      <c r="A83" s="117"/>
      <c r="B83" s="100"/>
      <c r="C83" s="101"/>
      <c r="D83" s="100"/>
      <c r="E83" s="100"/>
      <c r="F83" s="100"/>
      <c r="G83" s="103"/>
      <c r="H83" s="150">
        <f t="shared" si="2"/>
        <v>0</v>
      </c>
      <c r="I83" s="150"/>
      <c r="J83" s="151"/>
      <c r="K83" s="152"/>
      <c r="L83" s="153"/>
      <c r="M83" s="154"/>
      <c r="N83" s="153"/>
      <c r="O83" s="153"/>
      <c r="P83" s="153"/>
      <c r="Q83" s="153"/>
      <c r="R83" s="265"/>
      <c r="S83" s="265"/>
      <c r="T83" s="265"/>
      <c r="U83" s="265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</row>
    <row r="84" spans="1:127" s="102" customFormat="1" ht="35.25" customHeight="1" x14ac:dyDescent="0.2">
      <c r="A84" s="117"/>
      <c r="B84" s="100"/>
      <c r="C84" s="101"/>
      <c r="D84" s="100"/>
      <c r="E84" s="100"/>
      <c r="F84" s="100"/>
      <c r="G84" s="103"/>
      <c r="H84" s="150">
        <f t="shared" si="2"/>
        <v>0</v>
      </c>
      <c r="I84" s="150"/>
      <c r="J84" s="151"/>
      <c r="K84" s="152"/>
      <c r="L84" s="153"/>
      <c r="M84" s="154"/>
      <c r="N84" s="153"/>
      <c r="O84" s="153"/>
      <c r="P84" s="153"/>
      <c r="Q84" s="153"/>
      <c r="R84" s="265"/>
      <c r="S84" s="265"/>
      <c r="T84" s="265"/>
      <c r="U84" s="265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</row>
    <row r="85" spans="1:127" s="102" customFormat="1" ht="35.25" customHeight="1" x14ac:dyDescent="0.2">
      <c r="A85" s="117"/>
      <c r="B85" s="100"/>
      <c r="C85" s="101"/>
      <c r="D85" s="100"/>
      <c r="E85" s="100"/>
      <c r="F85" s="100"/>
      <c r="G85" s="103"/>
      <c r="H85" s="150">
        <f t="shared" si="2"/>
        <v>0</v>
      </c>
      <c r="I85" s="150"/>
      <c r="J85" s="151"/>
      <c r="K85" s="152"/>
      <c r="L85" s="153"/>
      <c r="M85" s="154"/>
      <c r="N85" s="153"/>
      <c r="O85" s="153"/>
      <c r="P85" s="153"/>
      <c r="Q85" s="153"/>
      <c r="R85" s="265"/>
      <c r="S85" s="265"/>
      <c r="T85" s="265"/>
      <c r="U85" s="265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</row>
    <row r="86" spans="1:127" s="102" customFormat="1" ht="35.25" customHeight="1" x14ac:dyDescent="0.2">
      <c r="A86" s="117"/>
      <c r="B86" s="100"/>
      <c r="C86" s="101"/>
      <c r="D86" s="100"/>
      <c r="E86" s="100"/>
      <c r="F86" s="100"/>
      <c r="G86" s="103"/>
      <c r="H86" s="150">
        <f t="shared" si="2"/>
        <v>0</v>
      </c>
      <c r="I86" s="150"/>
      <c r="J86" s="151"/>
      <c r="K86" s="152"/>
      <c r="L86" s="153"/>
      <c r="M86" s="154"/>
      <c r="N86" s="153"/>
      <c r="O86" s="153"/>
      <c r="P86" s="153"/>
      <c r="Q86" s="153"/>
      <c r="R86" s="265"/>
      <c r="S86" s="265"/>
      <c r="T86" s="265"/>
      <c r="U86" s="265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</row>
    <row r="87" spans="1:127" s="102" customFormat="1" ht="35.25" customHeight="1" x14ac:dyDescent="0.2">
      <c r="A87" s="117"/>
      <c r="B87" s="100"/>
      <c r="C87" s="101"/>
      <c r="D87" s="100"/>
      <c r="E87" s="100"/>
      <c r="F87" s="100"/>
      <c r="G87" s="103"/>
      <c r="H87" s="150">
        <f t="shared" si="2"/>
        <v>0</v>
      </c>
      <c r="I87" s="150"/>
      <c r="J87" s="151"/>
      <c r="K87" s="152"/>
      <c r="L87" s="153"/>
      <c r="M87" s="154"/>
      <c r="N87" s="153"/>
      <c r="O87" s="153"/>
      <c r="P87" s="153"/>
      <c r="Q87" s="153"/>
      <c r="R87" s="265"/>
      <c r="S87" s="265"/>
      <c r="T87" s="265"/>
      <c r="U87" s="265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</row>
    <row r="88" spans="1:127" s="102" customFormat="1" ht="35.25" customHeight="1" x14ac:dyDescent="0.2">
      <c r="A88" s="117"/>
      <c r="B88" s="100"/>
      <c r="C88" s="101"/>
      <c r="D88" s="100"/>
      <c r="E88" s="100"/>
      <c r="F88" s="100"/>
      <c r="G88" s="103"/>
      <c r="H88" s="150">
        <f t="shared" si="2"/>
        <v>0</v>
      </c>
      <c r="I88" s="150"/>
      <c r="J88" s="151"/>
      <c r="K88" s="152"/>
      <c r="L88" s="153"/>
      <c r="M88" s="154"/>
      <c r="N88" s="153"/>
      <c r="O88" s="153"/>
      <c r="P88" s="153"/>
      <c r="Q88" s="153"/>
      <c r="R88" s="265"/>
      <c r="S88" s="265"/>
      <c r="T88" s="265"/>
      <c r="U88" s="265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</row>
    <row r="89" spans="1:127" s="102" customFormat="1" ht="35.25" customHeight="1" x14ac:dyDescent="0.2">
      <c r="A89" s="117"/>
      <c r="B89" s="100"/>
      <c r="C89" s="101"/>
      <c r="D89" s="100"/>
      <c r="E89" s="100"/>
      <c r="F89" s="100"/>
      <c r="G89" s="103"/>
      <c r="H89" s="150">
        <f t="shared" si="2"/>
        <v>0</v>
      </c>
      <c r="I89" s="150"/>
      <c r="J89" s="151"/>
      <c r="K89" s="152"/>
      <c r="L89" s="153"/>
      <c r="M89" s="154"/>
      <c r="N89" s="153"/>
      <c r="O89" s="153"/>
      <c r="P89" s="153"/>
      <c r="Q89" s="153"/>
      <c r="R89" s="265"/>
      <c r="S89" s="265"/>
      <c r="T89" s="265"/>
      <c r="U89" s="265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</row>
    <row r="90" spans="1:127" s="102" customFormat="1" ht="35.25" customHeight="1" x14ac:dyDescent="0.2">
      <c r="A90" s="117"/>
      <c r="B90" s="100"/>
      <c r="C90" s="101"/>
      <c r="D90" s="100"/>
      <c r="E90" s="100"/>
      <c r="F90" s="100"/>
      <c r="G90" s="103"/>
      <c r="H90" s="150">
        <f t="shared" si="2"/>
        <v>0</v>
      </c>
      <c r="I90" s="150"/>
      <c r="J90" s="151"/>
      <c r="K90" s="152"/>
      <c r="L90" s="153"/>
      <c r="M90" s="154"/>
      <c r="N90" s="153"/>
      <c r="O90" s="153"/>
      <c r="P90" s="153"/>
      <c r="Q90" s="153"/>
      <c r="R90" s="265"/>
      <c r="S90" s="265"/>
      <c r="T90" s="265"/>
      <c r="U90" s="265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</row>
    <row r="91" spans="1:127" s="102" customFormat="1" ht="35.25" customHeight="1" x14ac:dyDescent="0.2">
      <c r="A91" s="117"/>
      <c r="B91" s="100"/>
      <c r="C91" s="101"/>
      <c r="D91" s="100"/>
      <c r="E91" s="100"/>
      <c r="F91" s="100"/>
      <c r="G91" s="103"/>
      <c r="H91" s="150">
        <f t="shared" si="2"/>
        <v>0</v>
      </c>
      <c r="I91" s="150"/>
      <c r="J91" s="151"/>
      <c r="K91" s="152"/>
      <c r="L91" s="153"/>
      <c r="M91" s="154"/>
      <c r="N91" s="153"/>
      <c r="O91" s="153"/>
      <c r="P91" s="153"/>
      <c r="Q91" s="153"/>
      <c r="R91" s="265"/>
      <c r="S91" s="265"/>
      <c r="T91" s="265"/>
      <c r="U91" s="265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</row>
    <row r="92" spans="1:127" s="102" customFormat="1" ht="35.25" customHeight="1" x14ac:dyDescent="0.2">
      <c r="A92" s="117"/>
      <c r="B92" s="100"/>
      <c r="C92" s="101"/>
      <c r="D92" s="100"/>
      <c r="E92" s="100"/>
      <c r="F92" s="100"/>
      <c r="G92" s="103"/>
      <c r="H92" s="150">
        <f t="shared" si="2"/>
        <v>0</v>
      </c>
      <c r="I92" s="150"/>
      <c r="J92" s="151"/>
      <c r="K92" s="152"/>
      <c r="L92" s="153"/>
      <c r="M92" s="154"/>
      <c r="N92" s="153"/>
      <c r="O92" s="153"/>
      <c r="P92" s="153"/>
      <c r="Q92" s="153"/>
      <c r="R92" s="265"/>
      <c r="S92" s="265"/>
      <c r="T92" s="265"/>
      <c r="U92" s="265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</row>
    <row r="93" spans="1:127" s="102" customFormat="1" ht="35.25" customHeight="1" x14ac:dyDescent="0.2">
      <c r="A93" s="117"/>
      <c r="B93" s="100"/>
      <c r="C93" s="101"/>
      <c r="D93" s="100"/>
      <c r="E93" s="100"/>
      <c r="F93" s="100"/>
      <c r="G93" s="103"/>
      <c r="H93" s="150">
        <f t="shared" si="2"/>
        <v>0</v>
      </c>
      <c r="I93" s="150"/>
      <c r="J93" s="151"/>
      <c r="K93" s="152"/>
      <c r="L93" s="153"/>
      <c r="M93" s="154"/>
      <c r="N93" s="153"/>
      <c r="O93" s="153"/>
      <c r="P93" s="153"/>
      <c r="Q93" s="153"/>
      <c r="R93" s="265"/>
      <c r="S93" s="265"/>
      <c r="T93" s="265"/>
      <c r="U93" s="265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</row>
    <row r="94" spans="1:127" s="102" customFormat="1" ht="35.25" customHeight="1" x14ac:dyDescent="0.2">
      <c r="A94" s="117"/>
      <c r="B94" s="100"/>
      <c r="C94" s="101"/>
      <c r="D94" s="100"/>
      <c r="E94" s="100"/>
      <c r="F94" s="100"/>
      <c r="G94" s="103"/>
      <c r="H94" s="150">
        <f t="shared" si="2"/>
        <v>0</v>
      </c>
      <c r="I94" s="150"/>
      <c r="J94" s="151"/>
      <c r="K94" s="152"/>
      <c r="L94" s="153"/>
      <c r="M94" s="154"/>
      <c r="N94" s="153"/>
      <c r="O94" s="153"/>
      <c r="P94" s="153"/>
      <c r="Q94" s="153"/>
      <c r="R94" s="265"/>
      <c r="S94" s="265"/>
      <c r="T94" s="265"/>
      <c r="U94" s="265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</row>
    <row r="95" spans="1:127" s="102" customFormat="1" ht="35.25" customHeight="1" x14ac:dyDescent="0.2">
      <c r="A95" s="117"/>
      <c r="B95" s="100"/>
      <c r="C95" s="101"/>
      <c r="D95" s="100"/>
      <c r="E95" s="100"/>
      <c r="F95" s="100"/>
      <c r="G95" s="103"/>
      <c r="H95" s="150">
        <f t="shared" si="2"/>
        <v>0</v>
      </c>
      <c r="I95" s="150"/>
      <c r="J95" s="151"/>
      <c r="K95" s="152"/>
      <c r="L95" s="153"/>
      <c r="M95" s="154"/>
      <c r="N95" s="153"/>
      <c r="O95" s="153"/>
      <c r="P95" s="153"/>
      <c r="Q95" s="153"/>
      <c r="R95" s="265"/>
      <c r="S95" s="265"/>
      <c r="T95" s="265"/>
      <c r="U95" s="265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</row>
    <row r="96" spans="1:127" s="102" customFormat="1" ht="35.25" customHeight="1" x14ac:dyDescent="0.2">
      <c r="A96" s="117"/>
      <c r="B96" s="100"/>
      <c r="C96" s="101"/>
      <c r="D96" s="100"/>
      <c r="E96" s="100"/>
      <c r="F96" s="100"/>
      <c r="G96" s="103"/>
      <c r="H96" s="150">
        <f t="shared" si="2"/>
        <v>0</v>
      </c>
      <c r="I96" s="150"/>
      <c r="J96" s="151"/>
      <c r="K96" s="152"/>
      <c r="L96" s="153"/>
      <c r="M96" s="154"/>
      <c r="N96" s="153"/>
      <c r="O96" s="153"/>
      <c r="P96" s="153"/>
      <c r="Q96" s="153"/>
      <c r="R96" s="265"/>
      <c r="S96" s="265"/>
      <c r="T96" s="265"/>
      <c r="U96" s="265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</row>
    <row r="97" spans="1:127" s="102" customFormat="1" ht="35.25" customHeight="1" x14ac:dyDescent="0.2">
      <c r="A97" s="117"/>
      <c r="B97" s="100"/>
      <c r="C97" s="101"/>
      <c r="D97" s="100"/>
      <c r="E97" s="100"/>
      <c r="F97" s="100"/>
      <c r="G97" s="103"/>
      <c r="H97" s="150">
        <f t="shared" si="2"/>
        <v>0</v>
      </c>
      <c r="I97" s="150"/>
      <c r="J97" s="151"/>
      <c r="K97" s="152"/>
      <c r="L97" s="153"/>
      <c r="M97" s="154"/>
      <c r="N97" s="153"/>
      <c r="O97" s="153"/>
      <c r="P97" s="153"/>
      <c r="Q97" s="153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</row>
    <row r="98" spans="1:127" s="102" customFormat="1" ht="35.25" customHeight="1" x14ac:dyDescent="0.2">
      <c r="A98" s="117"/>
      <c r="B98" s="100"/>
      <c r="C98" s="101"/>
      <c r="D98" s="100"/>
      <c r="E98" s="100"/>
      <c r="F98" s="100"/>
      <c r="G98" s="103"/>
      <c r="H98" s="150">
        <f t="shared" si="2"/>
        <v>0</v>
      </c>
      <c r="I98" s="150"/>
      <c r="J98" s="151"/>
      <c r="K98" s="152"/>
      <c r="L98" s="153"/>
      <c r="M98" s="154"/>
      <c r="N98" s="153"/>
      <c r="O98" s="153"/>
      <c r="P98" s="153"/>
      <c r="Q98" s="153"/>
      <c r="R98" s="265"/>
      <c r="S98" s="265"/>
      <c r="T98" s="265"/>
      <c r="U98" s="265"/>
      <c r="V98" s="265"/>
      <c r="W98" s="265"/>
      <c r="X98" s="265"/>
      <c r="Y98" s="265"/>
      <c r="Z98" s="265"/>
      <c r="AA98" s="265"/>
      <c r="AB98" s="265"/>
      <c r="AC98" s="265"/>
      <c r="AD98" s="265"/>
      <c r="AE98" s="265"/>
      <c r="AF98" s="265"/>
      <c r="AG98" s="265"/>
      <c r="AH98" s="265"/>
      <c r="AI98" s="265"/>
      <c r="AJ98" s="265"/>
      <c r="AK98" s="265"/>
      <c r="AL98" s="265"/>
      <c r="AM98" s="265"/>
      <c r="AN98" s="265"/>
      <c r="AO98" s="265"/>
      <c r="AP98" s="265"/>
      <c r="AQ98" s="265"/>
      <c r="AR98" s="265"/>
      <c r="AS98" s="265"/>
      <c r="AT98" s="265"/>
      <c r="AU98" s="265"/>
      <c r="AV98" s="265"/>
      <c r="AW98" s="265"/>
      <c r="AX98" s="265"/>
      <c r="AY98" s="265"/>
      <c r="AZ98" s="265"/>
      <c r="BA98" s="265"/>
      <c r="BB98" s="265"/>
      <c r="BC98" s="265"/>
      <c r="BD98" s="265"/>
      <c r="BE98" s="265"/>
      <c r="BF98" s="265"/>
      <c r="BG98" s="265"/>
      <c r="BH98" s="265"/>
      <c r="BI98" s="265"/>
      <c r="BJ98" s="265"/>
      <c r="BK98" s="265"/>
      <c r="BL98" s="265"/>
      <c r="BM98" s="265"/>
      <c r="BN98" s="265"/>
      <c r="BO98" s="265"/>
      <c r="BP98" s="265"/>
      <c r="BQ98" s="265"/>
      <c r="BR98" s="265"/>
      <c r="BS98" s="265"/>
      <c r="BT98" s="265"/>
      <c r="BU98" s="265"/>
      <c r="BV98" s="265"/>
      <c r="BW98" s="265"/>
      <c r="BX98" s="265"/>
      <c r="BY98" s="265"/>
      <c r="BZ98" s="265"/>
      <c r="CA98" s="265"/>
      <c r="CB98" s="265"/>
      <c r="CC98" s="265"/>
      <c r="CD98" s="265"/>
      <c r="CE98" s="265"/>
      <c r="CF98" s="265"/>
      <c r="CG98" s="265"/>
      <c r="CH98" s="265"/>
      <c r="CI98" s="265"/>
      <c r="CJ98" s="265"/>
      <c r="CK98" s="265"/>
      <c r="CL98" s="265"/>
      <c r="CM98" s="265"/>
      <c r="CN98" s="265"/>
      <c r="CO98" s="265"/>
      <c r="CP98" s="265"/>
      <c r="CQ98" s="265"/>
      <c r="CR98" s="265"/>
      <c r="CS98" s="265"/>
      <c r="CT98" s="265"/>
      <c r="CU98" s="265"/>
      <c r="CV98" s="265"/>
      <c r="CW98" s="265"/>
      <c r="CX98" s="265"/>
      <c r="CY98" s="265"/>
      <c r="CZ98" s="265"/>
      <c r="DA98" s="265"/>
      <c r="DB98" s="265"/>
      <c r="DC98" s="265"/>
      <c r="DD98" s="265"/>
      <c r="DE98" s="265"/>
      <c r="DF98" s="265"/>
      <c r="DG98" s="265"/>
      <c r="DH98" s="265"/>
      <c r="DI98" s="265"/>
      <c r="DJ98" s="265"/>
      <c r="DK98" s="265"/>
      <c r="DL98" s="265"/>
      <c r="DM98" s="265"/>
      <c r="DN98" s="265"/>
      <c r="DO98" s="265"/>
      <c r="DP98" s="265"/>
      <c r="DQ98" s="265"/>
      <c r="DR98" s="265"/>
      <c r="DS98" s="265"/>
      <c r="DT98" s="265"/>
      <c r="DU98" s="265"/>
      <c r="DV98" s="265"/>
      <c r="DW98" s="265"/>
    </row>
    <row r="99" spans="1:127" s="102" customFormat="1" ht="35.25" customHeight="1" x14ac:dyDescent="0.2">
      <c r="A99" s="117"/>
      <c r="B99" s="100"/>
      <c r="C99" s="101"/>
      <c r="D99" s="100"/>
      <c r="E99" s="100"/>
      <c r="F99" s="100"/>
      <c r="G99" s="103"/>
      <c r="H99" s="150">
        <f t="shared" si="2"/>
        <v>0</v>
      </c>
      <c r="I99" s="150"/>
      <c r="J99" s="151"/>
      <c r="K99" s="152"/>
      <c r="L99" s="153"/>
      <c r="M99" s="154"/>
      <c r="N99" s="153"/>
      <c r="O99" s="153"/>
      <c r="P99" s="153"/>
      <c r="Q99" s="153"/>
      <c r="R99" s="265"/>
      <c r="S99" s="265"/>
      <c r="T99" s="265"/>
      <c r="U99" s="265"/>
      <c r="V99" s="265"/>
      <c r="W99" s="265"/>
      <c r="X99" s="265"/>
      <c r="Y99" s="265"/>
      <c r="Z99" s="265"/>
      <c r="AA99" s="265"/>
      <c r="AB99" s="265"/>
      <c r="AC99" s="265"/>
      <c r="AD99" s="265"/>
      <c r="AE99" s="265"/>
      <c r="AF99" s="265"/>
      <c r="AG99" s="265"/>
      <c r="AH99" s="265"/>
      <c r="AI99" s="265"/>
      <c r="AJ99" s="265"/>
      <c r="AK99" s="265"/>
      <c r="AL99" s="265"/>
      <c r="AM99" s="265"/>
      <c r="AN99" s="265"/>
      <c r="AO99" s="265"/>
      <c r="AP99" s="265"/>
      <c r="AQ99" s="265"/>
      <c r="AR99" s="265"/>
      <c r="AS99" s="265"/>
      <c r="AT99" s="265"/>
      <c r="AU99" s="265"/>
      <c r="AV99" s="265"/>
      <c r="AW99" s="265"/>
      <c r="AX99" s="265"/>
      <c r="AY99" s="265"/>
      <c r="AZ99" s="265"/>
      <c r="BA99" s="265"/>
      <c r="BB99" s="265"/>
      <c r="BC99" s="265"/>
      <c r="BD99" s="265"/>
      <c r="BE99" s="265"/>
      <c r="BF99" s="265"/>
      <c r="BG99" s="265"/>
      <c r="BH99" s="265"/>
      <c r="BI99" s="265"/>
      <c r="BJ99" s="265"/>
      <c r="BK99" s="265"/>
      <c r="BL99" s="265"/>
      <c r="BM99" s="265"/>
      <c r="BN99" s="265"/>
      <c r="BO99" s="265"/>
      <c r="BP99" s="265"/>
      <c r="BQ99" s="265"/>
      <c r="BR99" s="265"/>
      <c r="BS99" s="265"/>
      <c r="BT99" s="265"/>
      <c r="BU99" s="265"/>
      <c r="BV99" s="265"/>
      <c r="BW99" s="265"/>
      <c r="BX99" s="265"/>
      <c r="BY99" s="265"/>
      <c r="BZ99" s="265"/>
      <c r="CA99" s="265"/>
      <c r="CB99" s="265"/>
      <c r="CC99" s="265"/>
      <c r="CD99" s="265"/>
      <c r="CE99" s="265"/>
      <c r="CF99" s="265"/>
      <c r="CG99" s="265"/>
      <c r="CH99" s="265"/>
      <c r="CI99" s="265"/>
      <c r="CJ99" s="265"/>
      <c r="CK99" s="265"/>
      <c r="CL99" s="265"/>
      <c r="CM99" s="265"/>
      <c r="CN99" s="265"/>
      <c r="CO99" s="265"/>
      <c r="CP99" s="265"/>
      <c r="CQ99" s="265"/>
      <c r="CR99" s="265"/>
      <c r="CS99" s="265"/>
      <c r="CT99" s="265"/>
      <c r="CU99" s="265"/>
      <c r="CV99" s="265"/>
      <c r="CW99" s="265"/>
      <c r="CX99" s="265"/>
      <c r="CY99" s="265"/>
      <c r="CZ99" s="265"/>
      <c r="DA99" s="265"/>
      <c r="DB99" s="265"/>
      <c r="DC99" s="265"/>
      <c r="DD99" s="265"/>
      <c r="DE99" s="265"/>
      <c r="DF99" s="265"/>
      <c r="DG99" s="265"/>
      <c r="DH99" s="265"/>
      <c r="DI99" s="265"/>
      <c r="DJ99" s="265"/>
      <c r="DK99" s="265"/>
      <c r="DL99" s="265"/>
      <c r="DM99" s="265"/>
      <c r="DN99" s="265"/>
      <c r="DO99" s="265"/>
      <c r="DP99" s="265"/>
      <c r="DQ99" s="265"/>
      <c r="DR99" s="265"/>
      <c r="DS99" s="265"/>
      <c r="DT99" s="265"/>
      <c r="DU99" s="265"/>
      <c r="DV99" s="265"/>
      <c r="DW99" s="265"/>
    </row>
    <row r="100" spans="1:127" s="102" customFormat="1" ht="35.25" customHeight="1" x14ac:dyDescent="0.2">
      <c r="A100" s="117"/>
      <c r="B100" s="100"/>
      <c r="C100" s="101"/>
      <c r="D100" s="100"/>
      <c r="E100" s="100"/>
      <c r="F100" s="100"/>
      <c r="G100" s="103"/>
      <c r="H100" s="150">
        <f t="shared" si="2"/>
        <v>0</v>
      </c>
      <c r="I100" s="150"/>
      <c r="J100" s="151"/>
      <c r="K100" s="152"/>
      <c r="L100" s="153"/>
      <c r="M100" s="154"/>
      <c r="N100" s="153"/>
      <c r="O100" s="153"/>
      <c r="P100" s="153"/>
      <c r="Q100" s="153"/>
      <c r="R100" s="265"/>
      <c r="S100" s="265"/>
      <c r="T100" s="265"/>
      <c r="U100" s="265"/>
      <c r="V100" s="265"/>
      <c r="W100" s="265"/>
      <c r="X100" s="265"/>
      <c r="Y100" s="265"/>
      <c r="Z100" s="265"/>
      <c r="AA100" s="265"/>
      <c r="AB100" s="265"/>
      <c r="AC100" s="265"/>
      <c r="AD100" s="265"/>
      <c r="AE100" s="265"/>
      <c r="AF100" s="265"/>
      <c r="AG100" s="265"/>
      <c r="AH100" s="265"/>
      <c r="AI100" s="265"/>
      <c r="AJ100" s="265"/>
      <c r="AK100" s="265"/>
      <c r="AL100" s="265"/>
      <c r="AM100" s="265"/>
      <c r="AN100" s="265"/>
      <c r="AO100" s="265"/>
      <c r="AP100" s="265"/>
      <c r="AQ100" s="265"/>
      <c r="AR100" s="265"/>
      <c r="AS100" s="265"/>
      <c r="AT100" s="265"/>
      <c r="AU100" s="265"/>
      <c r="AV100" s="265"/>
      <c r="AW100" s="265"/>
      <c r="AX100" s="265"/>
      <c r="AY100" s="265"/>
      <c r="AZ100" s="265"/>
      <c r="BA100" s="265"/>
      <c r="BB100" s="265"/>
      <c r="BC100" s="265"/>
      <c r="BD100" s="265"/>
      <c r="BE100" s="265"/>
      <c r="BF100" s="265"/>
      <c r="BG100" s="265"/>
      <c r="BH100" s="265"/>
      <c r="BI100" s="265"/>
      <c r="BJ100" s="265"/>
      <c r="BK100" s="265"/>
      <c r="BL100" s="265"/>
      <c r="BM100" s="265"/>
      <c r="BN100" s="265"/>
      <c r="BO100" s="265"/>
      <c r="BP100" s="265"/>
      <c r="BQ100" s="265"/>
      <c r="BR100" s="265"/>
      <c r="BS100" s="265"/>
      <c r="BT100" s="265"/>
      <c r="BU100" s="265"/>
      <c r="BV100" s="265"/>
      <c r="BW100" s="265"/>
      <c r="BX100" s="265"/>
      <c r="BY100" s="265"/>
      <c r="BZ100" s="265"/>
      <c r="CA100" s="265"/>
      <c r="CB100" s="265"/>
      <c r="CC100" s="265"/>
      <c r="CD100" s="265"/>
      <c r="CE100" s="265"/>
      <c r="CF100" s="265"/>
      <c r="CG100" s="265"/>
      <c r="CH100" s="265"/>
      <c r="CI100" s="265"/>
      <c r="CJ100" s="265"/>
      <c r="CK100" s="265"/>
      <c r="CL100" s="265"/>
      <c r="CM100" s="265"/>
      <c r="CN100" s="265"/>
      <c r="CO100" s="265"/>
      <c r="CP100" s="265"/>
      <c r="CQ100" s="265"/>
      <c r="CR100" s="265"/>
      <c r="CS100" s="265"/>
      <c r="CT100" s="265"/>
      <c r="CU100" s="265"/>
      <c r="CV100" s="265"/>
      <c r="CW100" s="265"/>
      <c r="CX100" s="265"/>
      <c r="CY100" s="265"/>
      <c r="CZ100" s="265"/>
      <c r="DA100" s="265"/>
      <c r="DB100" s="265"/>
      <c r="DC100" s="265"/>
      <c r="DD100" s="265"/>
      <c r="DE100" s="265"/>
      <c r="DF100" s="265"/>
      <c r="DG100" s="265"/>
      <c r="DH100" s="265"/>
      <c r="DI100" s="265"/>
      <c r="DJ100" s="265"/>
      <c r="DK100" s="265"/>
      <c r="DL100" s="265"/>
      <c r="DM100" s="265"/>
      <c r="DN100" s="265"/>
      <c r="DO100" s="265"/>
      <c r="DP100" s="265"/>
      <c r="DQ100" s="265"/>
      <c r="DR100" s="265"/>
      <c r="DS100" s="265"/>
      <c r="DT100" s="265"/>
      <c r="DU100" s="265"/>
      <c r="DV100" s="265"/>
      <c r="DW100" s="265"/>
    </row>
    <row r="101" spans="1:127" s="102" customFormat="1" ht="35.25" customHeight="1" x14ac:dyDescent="0.2">
      <c r="A101" s="117"/>
      <c r="B101" s="100"/>
      <c r="C101" s="101"/>
      <c r="D101" s="100"/>
      <c r="E101" s="100"/>
      <c r="F101" s="100"/>
      <c r="G101" s="103"/>
      <c r="H101" s="150">
        <f t="shared" si="2"/>
        <v>0</v>
      </c>
      <c r="I101" s="150"/>
      <c r="J101" s="151"/>
      <c r="K101" s="152"/>
      <c r="L101" s="153"/>
      <c r="M101" s="154"/>
      <c r="N101" s="153"/>
      <c r="O101" s="153"/>
      <c r="P101" s="153"/>
      <c r="Q101" s="153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265"/>
      <c r="AE101" s="265"/>
      <c r="AF101" s="265"/>
      <c r="AG101" s="265"/>
      <c r="AH101" s="265"/>
      <c r="AI101" s="265"/>
      <c r="AJ101" s="265"/>
      <c r="AK101" s="265"/>
      <c r="AL101" s="265"/>
      <c r="AM101" s="265"/>
      <c r="AN101" s="265"/>
      <c r="AO101" s="265"/>
      <c r="AP101" s="265"/>
      <c r="AQ101" s="265"/>
      <c r="AR101" s="265"/>
      <c r="AS101" s="265"/>
      <c r="AT101" s="265"/>
      <c r="AU101" s="265"/>
      <c r="AV101" s="265"/>
      <c r="AW101" s="265"/>
      <c r="AX101" s="265"/>
      <c r="AY101" s="265"/>
      <c r="AZ101" s="265"/>
      <c r="BA101" s="265"/>
      <c r="BB101" s="265"/>
      <c r="BC101" s="265"/>
      <c r="BD101" s="265"/>
      <c r="BE101" s="265"/>
      <c r="BF101" s="265"/>
      <c r="BG101" s="265"/>
      <c r="BH101" s="265"/>
      <c r="BI101" s="265"/>
      <c r="BJ101" s="265"/>
      <c r="BK101" s="265"/>
      <c r="BL101" s="265"/>
      <c r="BM101" s="265"/>
      <c r="BN101" s="265"/>
      <c r="BO101" s="265"/>
      <c r="BP101" s="265"/>
      <c r="BQ101" s="265"/>
      <c r="BR101" s="265"/>
      <c r="BS101" s="265"/>
      <c r="BT101" s="265"/>
      <c r="BU101" s="265"/>
      <c r="BV101" s="265"/>
      <c r="BW101" s="265"/>
      <c r="BX101" s="265"/>
      <c r="BY101" s="265"/>
      <c r="BZ101" s="265"/>
      <c r="CA101" s="265"/>
      <c r="CB101" s="265"/>
      <c r="CC101" s="265"/>
      <c r="CD101" s="265"/>
      <c r="CE101" s="265"/>
      <c r="CF101" s="265"/>
      <c r="CG101" s="265"/>
      <c r="CH101" s="265"/>
      <c r="CI101" s="265"/>
      <c r="CJ101" s="265"/>
      <c r="CK101" s="265"/>
      <c r="CL101" s="265"/>
      <c r="CM101" s="265"/>
      <c r="CN101" s="265"/>
      <c r="CO101" s="265"/>
      <c r="CP101" s="265"/>
      <c r="CQ101" s="265"/>
      <c r="CR101" s="265"/>
      <c r="CS101" s="265"/>
      <c r="CT101" s="265"/>
      <c r="CU101" s="265"/>
      <c r="CV101" s="265"/>
      <c r="CW101" s="265"/>
      <c r="CX101" s="265"/>
      <c r="CY101" s="265"/>
      <c r="CZ101" s="265"/>
      <c r="DA101" s="265"/>
      <c r="DB101" s="265"/>
      <c r="DC101" s="265"/>
      <c r="DD101" s="265"/>
      <c r="DE101" s="265"/>
      <c r="DF101" s="265"/>
      <c r="DG101" s="265"/>
      <c r="DH101" s="265"/>
      <c r="DI101" s="265"/>
      <c r="DJ101" s="265"/>
      <c r="DK101" s="265"/>
      <c r="DL101" s="265"/>
      <c r="DM101" s="265"/>
      <c r="DN101" s="265"/>
      <c r="DO101" s="265"/>
      <c r="DP101" s="265"/>
      <c r="DQ101" s="265"/>
      <c r="DR101" s="265"/>
      <c r="DS101" s="265"/>
      <c r="DT101" s="265"/>
      <c r="DU101" s="265"/>
      <c r="DV101" s="265"/>
      <c r="DW101" s="265"/>
    </row>
    <row r="102" spans="1:127" s="102" customFormat="1" ht="35.25" customHeight="1" x14ac:dyDescent="0.2">
      <c r="A102" s="117"/>
      <c r="B102" s="100"/>
      <c r="C102" s="101"/>
      <c r="D102" s="100"/>
      <c r="E102" s="100"/>
      <c r="F102" s="100"/>
      <c r="G102" s="103"/>
      <c r="H102" s="150">
        <f t="shared" si="2"/>
        <v>0</v>
      </c>
      <c r="I102" s="150"/>
      <c r="J102" s="151"/>
      <c r="K102" s="152"/>
      <c r="L102" s="153"/>
      <c r="M102" s="154"/>
      <c r="N102" s="153"/>
      <c r="O102" s="153"/>
      <c r="P102" s="153"/>
      <c r="Q102" s="153"/>
      <c r="R102" s="265"/>
      <c r="S102" s="265"/>
      <c r="T102" s="265"/>
      <c r="U102" s="265"/>
      <c r="V102" s="265"/>
      <c r="W102" s="265"/>
      <c r="X102" s="265"/>
      <c r="Y102" s="265"/>
      <c r="Z102" s="265"/>
      <c r="AA102" s="265"/>
      <c r="AB102" s="265"/>
      <c r="AC102" s="265"/>
      <c r="AD102" s="265"/>
      <c r="AE102" s="265"/>
      <c r="AF102" s="265"/>
      <c r="AG102" s="265"/>
      <c r="AH102" s="265"/>
      <c r="AI102" s="265"/>
      <c r="AJ102" s="265"/>
      <c r="AK102" s="265"/>
      <c r="AL102" s="265"/>
      <c r="AM102" s="265"/>
      <c r="AN102" s="265"/>
      <c r="AO102" s="265"/>
      <c r="AP102" s="265"/>
      <c r="AQ102" s="265"/>
      <c r="AR102" s="265"/>
      <c r="AS102" s="265"/>
      <c r="AT102" s="265"/>
      <c r="AU102" s="265"/>
      <c r="AV102" s="265"/>
      <c r="AW102" s="265"/>
      <c r="AX102" s="265"/>
      <c r="AY102" s="265"/>
      <c r="AZ102" s="265"/>
      <c r="BA102" s="265"/>
      <c r="BB102" s="265"/>
      <c r="BC102" s="265"/>
      <c r="BD102" s="265"/>
      <c r="BE102" s="265"/>
      <c r="BF102" s="265"/>
      <c r="BG102" s="265"/>
      <c r="BH102" s="265"/>
      <c r="BI102" s="265"/>
      <c r="BJ102" s="265"/>
      <c r="BK102" s="265"/>
      <c r="BL102" s="265"/>
      <c r="BM102" s="265"/>
      <c r="BN102" s="265"/>
      <c r="BO102" s="265"/>
      <c r="BP102" s="265"/>
      <c r="BQ102" s="265"/>
      <c r="BR102" s="265"/>
      <c r="BS102" s="265"/>
      <c r="BT102" s="265"/>
      <c r="BU102" s="265"/>
      <c r="BV102" s="265"/>
      <c r="BW102" s="265"/>
      <c r="BX102" s="265"/>
      <c r="BY102" s="265"/>
      <c r="BZ102" s="265"/>
      <c r="CA102" s="265"/>
      <c r="CB102" s="265"/>
      <c r="CC102" s="265"/>
      <c r="CD102" s="265"/>
      <c r="CE102" s="265"/>
      <c r="CF102" s="265"/>
      <c r="CG102" s="265"/>
      <c r="CH102" s="265"/>
      <c r="CI102" s="265"/>
      <c r="CJ102" s="265"/>
      <c r="CK102" s="265"/>
      <c r="CL102" s="265"/>
      <c r="CM102" s="265"/>
      <c r="CN102" s="265"/>
      <c r="CO102" s="265"/>
      <c r="CP102" s="265"/>
      <c r="CQ102" s="265"/>
      <c r="CR102" s="265"/>
      <c r="CS102" s="265"/>
      <c r="CT102" s="265"/>
      <c r="CU102" s="265"/>
      <c r="CV102" s="265"/>
      <c r="CW102" s="265"/>
      <c r="CX102" s="265"/>
      <c r="CY102" s="265"/>
      <c r="CZ102" s="265"/>
      <c r="DA102" s="265"/>
      <c r="DB102" s="265"/>
      <c r="DC102" s="265"/>
      <c r="DD102" s="265"/>
      <c r="DE102" s="265"/>
      <c r="DF102" s="265"/>
      <c r="DG102" s="265"/>
      <c r="DH102" s="265"/>
      <c r="DI102" s="265"/>
      <c r="DJ102" s="265"/>
      <c r="DK102" s="265"/>
      <c r="DL102" s="265"/>
      <c r="DM102" s="265"/>
      <c r="DN102" s="265"/>
      <c r="DO102" s="265"/>
      <c r="DP102" s="265"/>
      <c r="DQ102" s="265"/>
      <c r="DR102" s="265"/>
      <c r="DS102" s="265"/>
      <c r="DT102" s="265"/>
      <c r="DU102" s="265"/>
      <c r="DV102" s="265"/>
      <c r="DW102" s="265"/>
    </row>
    <row r="103" spans="1:127" s="102" customFormat="1" ht="35.25" customHeight="1" x14ac:dyDescent="0.2">
      <c r="A103" s="117"/>
      <c r="B103" s="100"/>
      <c r="C103" s="101"/>
      <c r="D103" s="100"/>
      <c r="E103" s="100"/>
      <c r="F103" s="100"/>
      <c r="G103" s="103"/>
      <c r="H103" s="150">
        <f t="shared" si="2"/>
        <v>0</v>
      </c>
      <c r="I103" s="150"/>
      <c r="J103" s="151"/>
      <c r="K103" s="152"/>
      <c r="L103" s="153"/>
      <c r="M103" s="154"/>
      <c r="N103" s="153"/>
      <c r="O103" s="153"/>
      <c r="P103" s="153"/>
      <c r="Q103" s="153"/>
      <c r="R103" s="265"/>
      <c r="S103" s="265"/>
      <c r="T103" s="265"/>
      <c r="U103" s="265"/>
      <c r="V103" s="265"/>
      <c r="W103" s="265"/>
      <c r="X103" s="265"/>
      <c r="Y103" s="265"/>
      <c r="Z103" s="265"/>
      <c r="AA103" s="265"/>
      <c r="AB103" s="265"/>
      <c r="AC103" s="265"/>
      <c r="AD103" s="265"/>
      <c r="AE103" s="265"/>
      <c r="AF103" s="265"/>
      <c r="AG103" s="265"/>
      <c r="AH103" s="265"/>
      <c r="AI103" s="265"/>
      <c r="AJ103" s="265"/>
      <c r="AK103" s="265"/>
      <c r="AL103" s="265"/>
      <c r="AM103" s="265"/>
      <c r="AN103" s="265"/>
      <c r="AO103" s="265"/>
      <c r="AP103" s="265"/>
      <c r="AQ103" s="265"/>
      <c r="AR103" s="265"/>
      <c r="AS103" s="265"/>
      <c r="AT103" s="265"/>
      <c r="AU103" s="265"/>
      <c r="AV103" s="265"/>
      <c r="AW103" s="265"/>
      <c r="AX103" s="265"/>
      <c r="AY103" s="265"/>
      <c r="AZ103" s="265"/>
      <c r="BA103" s="265"/>
      <c r="BB103" s="265"/>
      <c r="BC103" s="265"/>
      <c r="BD103" s="265"/>
      <c r="BE103" s="265"/>
      <c r="BF103" s="265"/>
      <c r="BG103" s="265"/>
      <c r="BH103" s="265"/>
      <c r="BI103" s="265"/>
      <c r="BJ103" s="265"/>
      <c r="BK103" s="265"/>
      <c r="BL103" s="265"/>
      <c r="BM103" s="265"/>
      <c r="BN103" s="265"/>
      <c r="BO103" s="265"/>
      <c r="BP103" s="265"/>
      <c r="BQ103" s="265"/>
      <c r="BR103" s="265"/>
      <c r="BS103" s="265"/>
      <c r="BT103" s="265"/>
      <c r="BU103" s="265"/>
      <c r="BV103" s="265"/>
      <c r="BW103" s="265"/>
      <c r="BX103" s="265"/>
      <c r="BY103" s="265"/>
      <c r="BZ103" s="265"/>
      <c r="CA103" s="265"/>
      <c r="CB103" s="265"/>
      <c r="CC103" s="265"/>
      <c r="CD103" s="265"/>
      <c r="CE103" s="265"/>
      <c r="CF103" s="265"/>
      <c r="CG103" s="265"/>
      <c r="CH103" s="265"/>
      <c r="CI103" s="265"/>
      <c r="CJ103" s="265"/>
      <c r="CK103" s="265"/>
      <c r="CL103" s="265"/>
      <c r="CM103" s="265"/>
      <c r="CN103" s="265"/>
      <c r="CO103" s="265"/>
      <c r="CP103" s="265"/>
      <c r="CQ103" s="265"/>
      <c r="CR103" s="265"/>
      <c r="CS103" s="265"/>
      <c r="CT103" s="265"/>
      <c r="CU103" s="265"/>
      <c r="CV103" s="265"/>
      <c r="CW103" s="265"/>
      <c r="CX103" s="265"/>
      <c r="CY103" s="265"/>
      <c r="CZ103" s="265"/>
      <c r="DA103" s="265"/>
      <c r="DB103" s="265"/>
      <c r="DC103" s="265"/>
      <c r="DD103" s="265"/>
      <c r="DE103" s="265"/>
      <c r="DF103" s="265"/>
      <c r="DG103" s="265"/>
      <c r="DH103" s="265"/>
      <c r="DI103" s="265"/>
      <c r="DJ103" s="265"/>
      <c r="DK103" s="265"/>
      <c r="DL103" s="265"/>
      <c r="DM103" s="265"/>
      <c r="DN103" s="265"/>
      <c r="DO103" s="265"/>
      <c r="DP103" s="265"/>
      <c r="DQ103" s="265"/>
      <c r="DR103" s="265"/>
      <c r="DS103" s="265"/>
      <c r="DT103" s="265"/>
      <c r="DU103" s="265"/>
      <c r="DV103" s="265"/>
      <c r="DW103" s="265"/>
    </row>
    <row r="104" spans="1:127" s="102" customFormat="1" ht="35.25" customHeight="1" x14ac:dyDescent="0.2">
      <c r="A104" s="117"/>
      <c r="B104" s="100"/>
      <c r="C104" s="101"/>
      <c r="D104" s="100"/>
      <c r="E104" s="100"/>
      <c r="F104" s="100"/>
      <c r="G104" s="103"/>
      <c r="H104" s="150">
        <f t="shared" si="2"/>
        <v>0</v>
      </c>
      <c r="I104" s="150"/>
      <c r="J104" s="151"/>
      <c r="K104" s="152"/>
      <c r="L104" s="153"/>
      <c r="M104" s="154"/>
      <c r="N104" s="153"/>
      <c r="O104" s="153"/>
      <c r="P104" s="153"/>
      <c r="Q104" s="153"/>
      <c r="R104" s="265"/>
      <c r="S104" s="265"/>
      <c r="T104" s="265"/>
      <c r="U104" s="265"/>
      <c r="V104" s="265"/>
      <c r="W104" s="265"/>
      <c r="X104" s="265"/>
      <c r="Y104" s="265"/>
      <c r="Z104" s="265"/>
      <c r="AA104" s="265"/>
      <c r="AB104" s="265"/>
      <c r="AC104" s="265"/>
      <c r="AD104" s="265"/>
      <c r="AE104" s="265"/>
      <c r="AF104" s="265"/>
      <c r="AG104" s="265"/>
      <c r="AH104" s="265"/>
      <c r="AI104" s="265"/>
      <c r="AJ104" s="265"/>
      <c r="AK104" s="265"/>
      <c r="AL104" s="265"/>
      <c r="AM104" s="265"/>
      <c r="AN104" s="265"/>
      <c r="AO104" s="265"/>
      <c r="AP104" s="265"/>
      <c r="AQ104" s="265"/>
      <c r="AR104" s="265"/>
      <c r="AS104" s="265"/>
      <c r="AT104" s="265"/>
      <c r="AU104" s="265"/>
      <c r="AV104" s="265"/>
      <c r="AW104" s="265"/>
      <c r="AX104" s="265"/>
      <c r="AY104" s="265"/>
      <c r="AZ104" s="265"/>
      <c r="BA104" s="265"/>
      <c r="BB104" s="265"/>
      <c r="BC104" s="265"/>
      <c r="BD104" s="265"/>
      <c r="BE104" s="265"/>
      <c r="BF104" s="265"/>
      <c r="BG104" s="265"/>
      <c r="BH104" s="265"/>
      <c r="BI104" s="265"/>
      <c r="BJ104" s="265"/>
      <c r="BK104" s="265"/>
      <c r="BL104" s="265"/>
      <c r="BM104" s="265"/>
      <c r="BN104" s="265"/>
      <c r="BO104" s="265"/>
      <c r="BP104" s="265"/>
      <c r="BQ104" s="265"/>
      <c r="BR104" s="265"/>
      <c r="BS104" s="265"/>
      <c r="BT104" s="265"/>
      <c r="BU104" s="265"/>
      <c r="BV104" s="265"/>
      <c r="BW104" s="265"/>
      <c r="BX104" s="265"/>
      <c r="BY104" s="265"/>
      <c r="BZ104" s="265"/>
      <c r="CA104" s="265"/>
      <c r="CB104" s="265"/>
      <c r="CC104" s="265"/>
      <c r="CD104" s="265"/>
      <c r="CE104" s="265"/>
      <c r="CF104" s="265"/>
      <c r="CG104" s="265"/>
      <c r="CH104" s="265"/>
      <c r="CI104" s="265"/>
      <c r="CJ104" s="265"/>
      <c r="CK104" s="265"/>
      <c r="CL104" s="265"/>
      <c r="CM104" s="265"/>
      <c r="CN104" s="265"/>
      <c r="CO104" s="265"/>
      <c r="CP104" s="265"/>
      <c r="CQ104" s="265"/>
      <c r="CR104" s="265"/>
      <c r="CS104" s="265"/>
      <c r="CT104" s="265"/>
      <c r="CU104" s="265"/>
      <c r="CV104" s="265"/>
      <c r="CW104" s="265"/>
      <c r="CX104" s="265"/>
      <c r="CY104" s="265"/>
      <c r="CZ104" s="265"/>
      <c r="DA104" s="265"/>
      <c r="DB104" s="265"/>
      <c r="DC104" s="265"/>
      <c r="DD104" s="265"/>
      <c r="DE104" s="265"/>
      <c r="DF104" s="265"/>
      <c r="DG104" s="265"/>
      <c r="DH104" s="265"/>
      <c r="DI104" s="265"/>
      <c r="DJ104" s="265"/>
      <c r="DK104" s="265"/>
      <c r="DL104" s="265"/>
      <c r="DM104" s="265"/>
      <c r="DN104" s="265"/>
      <c r="DO104" s="265"/>
      <c r="DP104" s="265"/>
      <c r="DQ104" s="265"/>
      <c r="DR104" s="265"/>
      <c r="DS104" s="265"/>
      <c r="DT104" s="265"/>
      <c r="DU104" s="265"/>
      <c r="DV104" s="265"/>
      <c r="DW104" s="265"/>
    </row>
    <row r="105" spans="1:127" s="102" customFormat="1" ht="35.25" customHeight="1" x14ac:dyDescent="0.2">
      <c r="A105" s="117"/>
      <c r="B105" s="100"/>
      <c r="C105" s="101"/>
      <c r="D105" s="100"/>
      <c r="E105" s="100"/>
      <c r="F105" s="100"/>
      <c r="G105" s="103"/>
      <c r="H105" s="150">
        <f t="shared" si="2"/>
        <v>0</v>
      </c>
      <c r="I105" s="150"/>
      <c r="J105" s="151"/>
      <c r="K105" s="152"/>
      <c r="L105" s="153"/>
      <c r="M105" s="154"/>
      <c r="N105" s="153"/>
      <c r="O105" s="153"/>
      <c r="P105" s="153"/>
      <c r="Q105" s="153"/>
      <c r="R105" s="265"/>
      <c r="S105" s="265"/>
      <c r="T105" s="265"/>
      <c r="U105" s="265"/>
      <c r="V105" s="265"/>
      <c r="W105" s="265"/>
      <c r="X105" s="265"/>
      <c r="Y105" s="265"/>
      <c r="Z105" s="265"/>
      <c r="AA105" s="265"/>
      <c r="AB105" s="265"/>
      <c r="AC105" s="265"/>
      <c r="AD105" s="265"/>
      <c r="AE105" s="265"/>
      <c r="AF105" s="265"/>
      <c r="AG105" s="265"/>
      <c r="AH105" s="265"/>
      <c r="AI105" s="265"/>
      <c r="AJ105" s="265"/>
      <c r="AK105" s="265"/>
      <c r="AL105" s="265"/>
      <c r="AM105" s="265"/>
      <c r="AN105" s="265"/>
      <c r="AO105" s="265"/>
      <c r="AP105" s="265"/>
      <c r="AQ105" s="265"/>
      <c r="AR105" s="265"/>
      <c r="AS105" s="265"/>
      <c r="AT105" s="265"/>
      <c r="AU105" s="265"/>
      <c r="AV105" s="265"/>
      <c r="AW105" s="265"/>
      <c r="AX105" s="265"/>
      <c r="AY105" s="265"/>
      <c r="AZ105" s="265"/>
      <c r="BA105" s="265"/>
      <c r="BB105" s="265"/>
      <c r="BC105" s="265"/>
      <c r="BD105" s="265"/>
      <c r="BE105" s="265"/>
      <c r="BF105" s="265"/>
      <c r="BG105" s="265"/>
      <c r="BH105" s="265"/>
      <c r="BI105" s="265"/>
      <c r="BJ105" s="265"/>
      <c r="BK105" s="265"/>
      <c r="BL105" s="265"/>
      <c r="BM105" s="265"/>
      <c r="BN105" s="265"/>
      <c r="BO105" s="265"/>
      <c r="BP105" s="265"/>
      <c r="BQ105" s="265"/>
      <c r="BR105" s="265"/>
      <c r="BS105" s="265"/>
      <c r="BT105" s="265"/>
      <c r="BU105" s="265"/>
      <c r="BV105" s="265"/>
      <c r="BW105" s="265"/>
      <c r="BX105" s="265"/>
      <c r="BY105" s="265"/>
      <c r="BZ105" s="265"/>
      <c r="CA105" s="265"/>
      <c r="CB105" s="265"/>
      <c r="CC105" s="265"/>
      <c r="CD105" s="265"/>
      <c r="CE105" s="265"/>
      <c r="CF105" s="265"/>
      <c r="CG105" s="265"/>
      <c r="CH105" s="265"/>
      <c r="CI105" s="265"/>
      <c r="CJ105" s="265"/>
      <c r="CK105" s="265"/>
      <c r="CL105" s="265"/>
      <c r="CM105" s="265"/>
      <c r="CN105" s="265"/>
      <c r="CO105" s="265"/>
      <c r="CP105" s="265"/>
      <c r="CQ105" s="265"/>
      <c r="CR105" s="265"/>
      <c r="CS105" s="265"/>
      <c r="CT105" s="265"/>
      <c r="CU105" s="265"/>
      <c r="CV105" s="265"/>
      <c r="CW105" s="265"/>
      <c r="CX105" s="265"/>
      <c r="CY105" s="265"/>
      <c r="CZ105" s="265"/>
      <c r="DA105" s="265"/>
      <c r="DB105" s="265"/>
      <c r="DC105" s="265"/>
      <c r="DD105" s="265"/>
      <c r="DE105" s="265"/>
      <c r="DF105" s="265"/>
      <c r="DG105" s="265"/>
      <c r="DH105" s="265"/>
      <c r="DI105" s="265"/>
      <c r="DJ105" s="265"/>
      <c r="DK105" s="265"/>
      <c r="DL105" s="265"/>
      <c r="DM105" s="265"/>
      <c r="DN105" s="265"/>
      <c r="DO105" s="265"/>
      <c r="DP105" s="265"/>
      <c r="DQ105" s="265"/>
      <c r="DR105" s="265"/>
      <c r="DS105" s="265"/>
      <c r="DT105" s="265"/>
      <c r="DU105" s="265"/>
      <c r="DV105" s="265"/>
      <c r="DW105" s="265"/>
    </row>
    <row r="106" spans="1:127" s="102" customFormat="1" ht="35.25" customHeight="1" x14ac:dyDescent="0.2">
      <c r="A106" s="117"/>
      <c r="B106" s="100"/>
      <c r="C106" s="101"/>
      <c r="D106" s="100"/>
      <c r="E106" s="100"/>
      <c r="F106" s="100"/>
      <c r="G106" s="103"/>
      <c r="H106" s="150">
        <f t="shared" si="2"/>
        <v>0</v>
      </c>
      <c r="I106" s="150"/>
      <c r="J106" s="151"/>
      <c r="K106" s="152"/>
      <c r="L106" s="153"/>
      <c r="M106" s="154"/>
      <c r="N106" s="153"/>
      <c r="O106" s="153"/>
      <c r="P106" s="153"/>
      <c r="Q106" s="153"/>
      <c r="R106" s="265"/>
      <c r="S106" s="265"/>
      <c r="T106" s="265"/>
      <c r="U106" s="265"/>
      <c r="V106" s="265"/>
      <c r="W106" s="265"/>
      <c r="X106" s="265"/>
      <c r="Y106" s="265"/>
      <c r="Z106" s="265"/>
      <c r="AA106" s="265"/>
      <c r="AB106" s="265"/>
      <c r="AC106" s="265"/>
      <c r="AD106" s="265"/>
      <c r="AE106" s="265"/>
      <c r="AF106" s="265"/>
      <c r="AG106" s="265"/>
      <c r="AH106" s="265"/>
      <c r="AI106" s="265"/>
      <c r="AJ106" s="265"/>
      <c r="AK106" s="265"/>
      <c r="AL106" s="265"/>
      <c r="AM106" s="265"/>
      <c r="AN106" s="265"/>
      <c r="AO106" s="265"/>
      <c r="AP106" s="265"/>
      <c r="AQ106" s="265"/>
      <c r="AR106" s="265"/>
      <c r="AS106" s="265"/>
      <c r="AT106" s="265"/>
      <c r="AU106" s="265"/>
      <c r="AV106" s="265"/>
      <c r="AW106" s="265"/>
      <c r="AX106" s="265"/>
      <c r="AY106" s="265"/>
      <c r="AZ106" s="265"/>
      <c r="BA106" s="265"/>
      <c r="BB106" s="265"/>
      <c r="BC106" s="265"/>
      <c r="BD106" s="265"/>
      <c r="BE106" s="265"/>
      <c r="BF106" s="265"/>
      <c r="BG106" s="265"/>
      <c r="BH106" s="265"/>
      <c r="BI106" s="265"/>
      <c r="BJ106" s="265"/>
      <c r="BK106" s="265"/>
      <c r="BL106" s="265"/>
      <c r="BM106" s="265"/>
      <c r="BN106" s="265"/>
      <c r="BO106" s="265"/>
      <c r="BP106" s="265"/>
      <c r="BQ106" s="265"/>
      <c r="BR106" s="265"/>
      <c r="BS106" s="265"/>
      <c r="BT106" s="265"/>
      <c r="BU106" s="265"/>
      <c r="BV106" s="265"/>
      <c r="BW106" s="265"/>
      <c r="BX106" s="265"/>
      <c r="BY106" s="265"/>
      <c r="BZ106" s="265"/>
      <c r="CA106" s="265"/>
      <c r="CB106" s="265"/>
      <c r="CC106" s="265"/>
      <c r="CD106" s="265"/>
      <c r="CE106" s="265"/>
      <c r="CF106" s="265"/>
      <c r="CG106" s="265"/>
      <c r="CH106" s="265"/>
      <c r="CI106" s="265"/>
      <c r="CJ106" s="265"/>
      <c r="CK106" s="265"/>
      <c r="CL106" s="265"/>
      <c r="CM106" s="265"/>
      <c r="CN106" s="265"/>
      <c r="CO106" s="265"/>
      <c r="CP106" s="265"/>
      <c r="CQ106" s="265"/>
      <c r="CR106" s="265"/>
      <c r="CS106" s="265"/>
      <c r="CT106" s="265"/>
      <c r="CU106" s="265"/>
      <c r="CV106" s="265"/>
      <c r="CW106" s="265"/>
      <c r="CX106" s="265"/>
      <c r="CY106" s="265"/>
      <c r="CZ106" s="265"/>
      <c r="DA106" s="265"/>
      <c r="DB106" s="265"/>
      <c r="DC106" s="265"/>
      <c r="DD106" s="265"/>
      <c r="DE106" s="265"/>
      <c r="DF106" s="265"/>
      <c r="DG106" s="265"/>
      <c r="DH106" s="265"/>
      <c r="DI106" s="265"/>
      <c r="DJ106" s="265"/>
      <c r="DK106" s="265"/>
      <c r="DL106" s="265"/>
      <c r="DM106" s="265"/>
      <c r="DN106" s="265"/>
      <c r="DO106" s="265"/>
      <c r="DP106" s="265"/>
      <c r="DQ106" s="265"/>
      <c r="DR106" s="265"/>
      <c r="DS106" s="265"/>
      <c r="DT106" s="265"/>
      <c r="DU106" s="265"/>
      <c r="DV106" s="265"/>
      <c r="DW106" s="265"/>
    </row>
    <row r="107" spans="1:127" s="102" customFormat="1" ht="35.25" customHeight="1" x14ac:dyDescent="0.2">
      <c r="A107" s="117"/>
      <c r="B107" s="100"/>
      <c r="C107" s="101"/>
      <c r="D107" s="100"/>
      <c r="E107" s="100"/>
      <c r="F107" s="100"/>
      <c r="G107" s="103"/>
      <c r="H107" s="150"/>
      <c r="I107" s="150"/>
      <c r="J107" s="151"/>
      <c r="K107" s="152"/>
      <c r="L107" s="153"/>
      <c r="M107" s="154"/>
      <c r="N107" s="153"/>
      <c r="O107" s="153"/>
      <c r="P107" s="153"/>
      <c r="Q107" s="153"/>
      <c r="R107" s="265"/>
      <c r="S107" s="265"/>
      <c r="T107" s="265"/>
      <c r="U107" s="265"/>
      <c r="V107" s="265"/>
      <c r="W107" s="265"/>
      <c r="X107" s="265"/>
      <c r="Y107" s="265"/>
      <c r="Z107" s="265"/>
      <c r="AA107" s="265"/>
      <c r="AB107" s="265"/>
      <c r="AC107" s="265"/>
      <c r="AD107" s="265"/>
      <c r="AE107" s="265"/>
      <c r="AF107" s="265"/>
      <c r="AG107" s="265"/>
      <c r="AH107" s="265"/>
      <c r="AI107" s="265"/>
      <c r="AJ107" s="265"/>
      <c r="AK107" s="265"/>
      <c r="AL107" s="265"/>
      <c r="AM107" s="265"/>
      <c r="AN107" s="265"/>
      <c r="AO107" s="265"/>
      <c r="AP107" s="265"/>
      <c r="AQ107" s="265"/>
      <c r="AR107" s="265"/>
      <c r="AS107" s="265"/>
      <c r="AT107" s="265"/>
      <c r="AU107" s="265"/>
      <c r="AV107" s="265"/>
      <c r="AW107" s="265"/>
      <c r="AX107" s="265"/>
      <c r="AY107" s="265"/>
      <c r="AZ107" s="265"/>
      <c r="BA107" s="265"/>
      <c r="BB107" s="265"/>
      <c r="BC107" s="265"/>
      <c r="BD107" s="265"/>
      <c r="BE107" s="265"/>
      <c r="BF107" s="265"/>
      <c r="BG107" s="265"/>
      <c r="BH107" s="265"/>
      <c r="BI107" s="265"/>
      <c r="BJ107" s="265"/>
      <c r="BK107" s="265"/>
      <c r="BL107" s="265"/>
      <c r="BM107" s="265"/>
      <c r="BN107" s="265"/>
      <c r="BO107" s="265"/>
      <c r="BP107" s="265"/>
      <c r="BQ107" s="265"/>
      <c r="BR107" s="265"/>
      <c r="BS107" s="265"/>
      <c r="BT107" s="265"/>
      <c r="BU107" s="265"/>
      <c r="BV107" s="265"/>
      <c r="BW107" s="265"/>
      <c r="BX107" s="265"/>
      <c r="BY107" s="265"/>
      <c r="BZ107" s="265"/>
      <c r="CA107" s="265"/>
      <c r="CB107" s="265"/>
      <c r="CC107" s="265"/>
      <c r="CD107" s="265"/>
      <c r="CE107" s="265"/>
      <c r="CF107" s="265"/>
      <c r="CG107" s="265"/>
      <c r="CH107" s="265"/>
      <c r="CI107" s="265"/>
      <c r="CJ107" s="265"/>
      <c r="CK107" s="265"/>
      <c r="CL107" s="265"/>
      <c r="CM107" s="265"/>
      <c r="CN107" s="265"/>
      <c r="CO107" s="265"/>
      <c r="CP107" s="265"/>
      <c r="CQ107" s="265"/>
      <c r="CR107" s="265"/>
      <c r="CS107" s="265"/>
      <c r="CT107" s="265"/>
      <c r="CU107" s="265"/>
      <c r="CV107" s="265"/>
      <c r="CW107" s="265"/>
      <c r="CX107" s="265"/>
      <c r="CY107" s="265"/>
      <c r="CZ107" s="265"/>
      <c r="DA107" s="265"/>
      <c r="DB107" s="265"/>
      <c r="DC107" s="265"/>
      <c r="DD107" s="265"/>
      <c r="DE107" s="265"/>
      <c r="DF107" s="265"/>
      <c r="DG107" s="265"/>
      <c r="DH107" s="265"/>
      <c r="DI107" s="265"/>
      <c r="DJ107" s="265"/>
      <c r="DK107" s="265"/>
      <c r="DL107" s="265"/>
      <c r="DM107" s="265"/>
      <c r="DN107" s="265"/>
      <c r="DO107" s="265"/>
      <c r="DP107" s="265"/>
      <c r="DQ107" s="265"/>
      <c r="DR107" s="265"/>
      <c r="DS107" s="265"/>
      <c r="DT107" s="265"/>
      <c r="DU107" s="265"/>
      <c r="DV107" s="265"/>
      <c r="DW107" s="265"/>
    </row>
    <row r="108" spans="1:127" s="102" customFormat="1" ht="35.25" customHeight="1" x14ac:dyDescent="0.2">
      <c r="A108" s="117"/>
      <c r="B108" s="100"/>
      <c r="C108" s="101"/>
      <c r="D108" s="100"/>
      <c r="E108" s="100"/>
      <c r="F108" s="100"/>
      <c r="G108" s="103"/>
      <c r="H108" s="150"/>
      <c r="I108" s="150"/>
      <c r="J108" s="151"/>
      <c r="K108" s="152"/>
      <c r="L108" s="153"/>
      <c r="M108" s="154"/>
      <c r="N108" s="153"/>
      <c r="O108" s="153"/>
      <c r="P108" s="153"/>
      <c r="Q108" s="153"/>
      <c r="R108" s="265"/>
      <c r="S108" s="265"/>
      <c r="T108" s="265"/>
      <c r="U108" s="265"/>
      <c r="V108" s="265"/>
      <c r="W108" s="265"/>
      <c r="X108" s="265"/>
      <c r="Y108" s="265"/>
      <c r="Z108" s="265"/>
      <c r="AA108" s="265"/>
      <c r="AB108" s="265"/>
      <c r="AC108" s="265"/>
      <c r="AD108" s="265"/>
      <c r="AE108" s="265"/>
      <c r="AF108" s="265"/>
      <c r="AG108" s="265"/>
      <c r="AH108" s="265"/>
      <c r="AI108" s="265"/>
      <c r="AJ108" s="265"/>
      <c r="AK108" s="265"/>
      <c r="AL108" s="265"/>
      <c r="AM108" s="265"/>
      <c r="AN108" s="265"/>
      <c r="AO108" s="265"/>
      <c r="AP108" s="265"/>
      <c r="AQ108" s="265"/>
      <c r="AR108" s="265"/>
      <c r="AS108" s="265"/>
      <c r="AT108" s="265"/>
      <c r="AU108" s="265"/>
      <c r="AV108" s="265"/>
      <c r="AW108" s="265"/>
      <c r="AX108" s="265"/>
      <c r="AY108" s="265"/>
      <c r="AZ108" s="265"/>
      <c r="BA108" s="265"/>
      <c r="BB108" s="265"/>
      <c r="BC108" s="265"/>
      <c r="BD108" s="265"/>
      <c r="BE108" s="265"/>
      <c r="BF108" s="265"/>
      <c r="BG108" s="265"/>
      <c r="BH108" s="265"/>
      <c r="BI108" s="265"/>
      <c r="BJ108" s="265"/>
      <c r="BK108" s="265"/>
      <c r="BL108" s="265"/>
      <c r="BM108" s="265"/>
      <c r="BN108" s="265"/>
      <c r="BO108" s="265"/>
      <c r="BP108" s="265"/>
      <c r="BQ108" s="265"/>
      <c r="BR108" s="265"/>
      <c r="BS108" s="265"/>
      <c r="BT108" s="265"/>
      <c r="BU108" s="265"/>
      <c r="BV108" s="265"/>
      <c r="BW108" s="265"/>
      <c r="BX108" s="265"/>
      <c r="BY108" s="265"/>
      <c r="BZ108" s="265"/>
      <c r="CA108" s="265"/>
      <c r="CB108" s="265"/>
      <c r="CC108" s="265"/>
      <c r="CD108" s="265"/>
      <c r="CE108" s="265"/>
      <c r="CF108" s="265"/>
      <c r="CG108" s="265"/>
      <c r="CH108" s="265"/>
      <c r="CI108" s="265"/>
      <c r="CJ108" s="265"/>
      <c r="CK108" s="265"/>
      <c r="CL108" s="265"/>
      <c r="CM108" s="265"/>
      <c r="CN108" s="265"/>
      <c r="CO108" s="265"/>
      <c r="CP108" s="265"/>
      <c r="CQ108" s="265"/>
      <c r="CR108" s="265"/>
      <c r="CS108" s="265"/>
      <c r="CT108" s="265"/>
      <c r="CU108" s="265"/>
      <c r="CV108" s="265"/>
      <c r="CW108" s="265"/>
      <c r="CX108" s="265"/>
      <c r="CY108" s="265"/>
      <c r="CZ108" s="265"/>
      <c r="DA108" s="265"/>
      <c r="DB108" s="265"/>
      <c r="DC108" s="265"/>
      <c r="DD108" s="265"/>
      <c r="DE108" s="265"/>
      <c r="DF108" s="265"/>
      <c r="DG108" s="265"/>
      <c r="DH108" s="265"/>
      <c r="DI108" s="265"/>
      <c r="DJ108" s="265"/>
      <c r="DK108" s="265"/>
      <c r="DL108" s="265"/>
      <c r="DM108" s="265"/>
      <c r="DN108" s="265"/>
      <c r="DO108" s="265"/>
      <c r="DP108" s="265"/>
      <c r="DQ108" s="265"/>
      <c r="DR108" s="265"/>
      <c r="DS108" s="265"/>
      <c r="DT108" s="265"/>
      <c r="DU108" s="265"/>
      <c r="DV108" s="265"/>
      <c r="DW108" s="265"/>
    </row>
    <row r="109" spans="1:127" s="102" customFormat="1" ht="35.25" customHeight="1" x14ac:dyDescent="0.2">
      <c r="A109" s="117"/>
      <c r="B109" s="100"/>
      <c r="C109" s="101"/>
      <c r="D109" s="100"/>
      <c r="E109" s="100"/>
      <c r="F109" s="100"/>
      <c r="G109" s="103"/>
      <c r="H109" s="150"/>
      <c r="I109" s="150"/>
      <c r="J109" s="151"/>
      <c r="K109" s="152"/>
      <c r="L109" s="153"/>
      <c r="M109" s="154"/>
      <c r="N109" s="153"/>
      <c r="O109" s="153"/>
      <c r="P109" s="153"/>
      <c r="Q109" s="153"/>
      <c r="R109" s="265"/>
      <c r="S109" s="265"/>
      <c r="T109" s="265"/>
      <c r="U109" s="265"/>
      <c r="V109" s="265"/>
      <c r="W109" s="265"/>
      <c r="X109" s="265"/>
      <c r="Y109" s="265"/>
      <c r="Z109" s="265"/>
      <c r="AA109" s="265"/>
      <c r="AB109" s="265"/>
      <c r="AC109" s="265"/>
      <c r="AD109" s="265"/>
      <c r="AE109" s="265"/>
      <c r="AF109" s="265"/>
      <c r="AG109" s="265"/>
      <c r="AH109" s="265"/>
      <c r="AI109" s="265"/>
      <c r="AJ109" s="265"/>
      <c r="AK109" s="265"/>
      <c r="AL109" s="265"/>
      <c r="AM109" s="265"/>
      <c r="AN109" s="265"/>
      <c r="AO109" s="265"/>
      <c r="AP109" s="265"/>
      <c r="AQ109" s="265"/>
      <c r="AR109" s="265"/>
      <c r="AS109" s="265"/>
      <c r="AT109" s="265"/>
      <c r="AU109" s="265"/>
      <c r="AV109" s="265"/>
      <c r="AW109" s="265"/>
      <c r="AX109" s="265"/>
      <c r="AY109" s="265"/>
      <c r="AZ109" s="265"/>
      <c r="BA109" s="265"/>
      <c r="BB109" s="265"/>
      <c r="BC109" s="265"/>
      <c r="BD109" s="265"/>
      <c r="BE109" s="265"/>
      <c r="BF109" s="265"/>
      <c r="BG109" s="265"/>
      <c r="BH109" s="265"/>
      <c r="BI109" s="265"/>
      <c r="BJ109" s="265"/>
      <c r="BK109" s="265"/>
      <c r="BL109" s="265"/>
      <c r="BM109" s="265"/>
      <c r="BN109" s="265"/>
      <c r="BO109" s="265"/>
      <c r="BP109" s="265"/>
      <c r="BQ109" s="265"/>
      <c r="BR109" s="265"/>
      <c r="BS109" s="265"/>
      <c r="BT109" s="265"/>
      <c r="BU109" s="265"/>
      <c r="BV109" s="265"/>
      <c r="BW109" s="265"/>
      <c r="BX109" s="265"/>
      <c r="BY109" s="265"/>
      <c r="BZ109" s="265"/>
      <c r="CA109" s="265"/>
      <c r="CB109" s="265"/>
      <c r="CC109" s="265"/>
      <c r="CD109" s="265"/>
      <c r="CE109" s="265"/>
      <c r="CF109" s="265"/>
      <c r="CG109" s="265"/>
      <c r="CH109" s="265"/>
      <c r="CI109" s="265"/>
      <c r="CJ109" s="265"/>
      <c r="CK109" s="265"/>
      <c r="CL109" s="265"/>
      <c r="CM109" s="265"/>
      <c r="CN109" s="265"/>
      <c r="CO109" s="265"/>
      <c r="CP109" s="265"/>
      <c r="CQ109" s="265"/>
      <c r="CR109" s="265"/>
      <c r="CS109" s="265"/>
      <c r="CT109" s="265"/>
      <c r="CU109" s="265"/>
      <c r="CV109" s="265"/>
      <c r="CW109" s="265"/>
      <c r="CX109" s="265"/>
      <c r="CY109" s="265"/>
      <c r="CZ109" s="265"/>
      <c r="DA109" s="265"/>
      <c r="DB109" s="265"/>
      <c r="DC109" s="265"/>
      <c r="DD109" s="265"/>
      <c r="DE109" s="265"/>
      <c r="DF109" s="265"/>
      <c r="DG109" s="265"/>
      <c r="DH109" s="265"/>
      <c r="DI109" s="265"/>
      <c r="DJ109" s="265"/>
      <c r="DK109" s="265"/>
      <c r="DL109" s="265"/>
      <c r="DM109" s="265"/>
      <c r="DN109" s="265"/>
      <c r="DO109" s="265"/>
      <c r="DP109" s="265"/>
      <c r="DQ109" s="265"/>
      <c r="DR109" s="265"/>
      <c r="DS109" s="265"/>
      <c r="DT109" s="265"/>
      <c r="DU109" s="265"/>
      <c r="DV109" s="265"/>
      <c r="DW109" s="265"/>
    </row>
    <row r="110" spans="1:127" s="102" customFormat="1" ht="35.25" customHeight="1" x14ac:dyDescent="0.2">
      <c r="A110" s="117"/>
      <c r="B110" s="100"/>
      <c r="C110" s="101"/>
      <c r="D110" s="100"/>
      <c r="E110" s="100"/>
      <c r="F110" s="100"/>
      <c r="G110" s="103"/>
      <c r="H110" s="150">
        <f t="shared" ref="H110:H118" si="3">E110-G110</f>
        <v>0</v>
      </c>
      <c r="I110" s="150"/>
      <c r="J110" s="151"/>
      <c r="K110" s="152"/>
      <c r="L110" s="153"/>
      <c r="M110" s="154"/>
      <c r="N110" s="153"/>
      <c r="O110" s="153"/>
      <c r="P110" s="153"/>
      <c r="Q110" s="153"/>
      <c r="R110" s="265"/>
      <c r="S110" s="265"/>
      <c r="T110" s="265"/>
      <c r="U110" s="265"/>
      <c r="V110" s="265"/>
      <c r="W110" s="265"/>
      <c r="X110" s="265"/>
      <c r="Y110" s="265"/>
      <c r="Z110" s="265"/>
      <c r="AA110" s="265"/>
      <c r="AB110" s="265"/>
      <c r="AC110" s="265"/>
      <c r="AD110" s="265"/>
      <c r="AE110" s="265"/>
      <c r="AF110" s="265"/>
      <c r="AG110" s="265"/>
      <c r="AH110" s="265"/>
      <c r="AI110" s="265"/>
      <c r="AJ110" s="265"/>
      <c r="AK110" s="265"/>
      <c r="AL110" s="265"/>
      <c r="AM110" s="265"/>
      <c r="AN110" s="265"/>
      <c r="AO110" s="265"/>
      <c r="AP110" s="265"/>
      <c r="AQ110" s="265"/>
      <c r="AR110" s="265"/>
      <c r="AS110" s="265"/>
      <c r="AT110" s="265"/>
      <c r="AU110" s="265"/>
      <c r="AV110" s="265"/>
      <c r="AW110" s="265"/>
      <c r="AX110" s="265"/>
      <c r="AY110" s="265"/>
      <c r="AZ110" s="265"/>
      <c r="BA110" s="265"/>
      <c r="BB110" s="265"/>
      <c r="BC110" s="265"/>
      <c r="BD110" s="265"/>
      <c r="BE110" s="265"/>
      <c r="BF110" s="265"/>
      <c r="BG110" s="265"/>
      <c r="BH110" s="265"/>
      <c r="BI110" s="265"/>
      <c r="BJ110" s="265"/>
      <c r="BK110" s="265"/>
      <c r="BL110" s="265"/>
      <c r="BM110" s="265"/>
      <c r="BN110" s="265"/>
      <c r="BO110" s="265"/>
      <c r="BP110" s="265"/>
      <c r="BQ110" s="265"/>
      <c r="BR110" s="265"/>
      <c r="BS110" s="265"/>
      <c r="BT110" s="265"/>
      <c r="BU110" s="265"/>
      <c r="BV110" s="265"/>
      <c r="BW110" s="265"/>
      <c r="BX110" s="265"/>
      <c r="BY110" s="265"/>
      <c r="BZ110" s="265"/>
      <c r="CA110" s="265"/>
      <c r="CB110" s="265"/>
      <c r="CC110" s="265"/>
      <c r="CD110" s="265"/>
      <c r="CE110" s="265"/>
      <c r="CF110" s="265"/>
      <c r="CG110" s="265"/>
      <c r="CH110" s="265"/>
      <c r="CI110" s="265"/>
      <c r="CJ110" s="265"/>
      <c r="CK110" s="265"/>
      <c r="CL110" s="265"/>
      <c r="CM110" s="265"/>
      <c r="CN110" s="265"/>
      <c r="CO110" s="265"/>
      <c r="CP110" s="265"/>
      <c r="CQ110" s="265"/>
      <c r="CR110" s="265"/>
      <c r="CS110" s="265"/>
      <c r="CT110" s="265"/>
      <c r="CU110" s="265"/>
      <c r="CV110" s="265"/>
      <c r="CW110" s="265"/>
      <c r="CX110" s="265"/>
      <c r="CY110" s="265"/>
      <c r="CZ110" s="265"/>
      <c r="DA110" s="265"/>
      <c r="DB110" s="265"/>
      <c r="DC110" s="265"/>
      <c r="DD110" s="265"/>
      <c r="DE110" s="265"/>
      <c r="DF110" s="265"/>
      <c r="DG110" s="265"/>
      <c r="DH110" s="265"/>
      <c r="DI110" s="265"/>
      <c r="DJ110" s="265"/>
      <c r="DK110" s="265"/>
      <c r="DL110" s="265"/>
      <c r="DM110" s="265"/>
      <c r="DN110" s="265"/>
      <c r="DO110" s="265"/>
      <c r="DP110" s="265"/>
      <c r="DQ110" s="265"/>
      <c r="DR110" s="265"/>
      <c r="DS110" s="265"/>
      <c r="DT110" s="265"/>
      <c r="DU110" s="265"/>
      <c r="DV110" s="265"/>
      <c r="DW110" s="265"/>
    </row>
    <row r="111" spans="1:127" s="102" customFormat="1" ht="35.25" customHeight="1" x14ac:dyDescent="0.2">
      <c r="A111" s="117"/>
      <c r="B111" s="100"/>
      <c r="C111" s="101"/>
      <c r="D111" s="100"/>
      <c r="E111" s="100"/>
      <c r="F111" s="100"/>
      <c r="G111" s="103"/>
      <c r="H111" s="150">
        <f t="shared" si="3"/>
        <v>0</v>
      </c>
      <c r="I111" s="150"/>
      <c r="J111" s="151"/>
      <c r="K111" s="152"/>
      <c r="L111" s="153"/>
      <c r="M111" s="154"/>
      <c r="N111" s="153"/>
      <c r="O111" s="153"/>
      <c r="P111" s="153"/>
      <c r="Q111" s="153"/>
      <c r="R111" s="265"/>
      <c r="S111" s="265"/>
      <c r="T111" s="265"/>
      <c r="U111" s="265"/>
      <c r="V111" s="265"/>
      <c r="W111" s="265"/>
      <c r="X111" s="265"/>
      <c r="Y111" s="265"/>
      <c r="Z111" s="265"/>
      <c r="AA111" s="265"/>
      <c r="AB111" s="265"/>
      <c r="AC111" s="265"/>
      <c r="AD111" s="265"/>
      <c r="AE111" s="265"/>
      <c r="AF111" s="265"/>
      <c r="AG111" s="265"/>
      <c r="AH111" s="265"/>
      <c r="AI111" s="265"/>
      <c r="AJ111" s="265"/>
      <c r="AK111" s="265"/>
      <c r="AL111" s="265"/>
      <c r="AM111" s="265"/>
      <c r="AN111" s="265"/>
      <c r="AO111" s="265"/>
      <c r="AP111" s="265"/>
      <c r="AQ111" s="265"/>
      <c r="AR111" s="265"/>
      <c r="AS111" s="265"/>
      <c r="AT111" s="265"/>
      <c r="AU111" s="265"/>
      <c r="AV111" s="265"/>
      <c r="AW111" s="265"/>
      <c r="AX111" s="265"/>
      <c r="AY111" s="265"/>
      <c r="AZ111" s="265"/>
      <c r="BA111" s="265"/>
      <c r="BB111" s="265"/>
      <c r="BC111" s="265"/>
      <c r="BD111" s="265"/>
      <c r="BE111" s="265"/>
      <c r="BF111" s="265"/>
      <c r="BG111" s="265"/>
      <c r="BH111" s="265"/>
      <c r="BI111" s="265"/>
      <c r="BJ111" s="265"/>
      <c r="BK111" s="265"/>
      <c r="BL111" s="265"/>
      <c r="BM111" s="265"/>
      <c r="BN111" s="265"/>
      <c r="BO111" s="265"/>
      <c r="BP111" s="265"/>
      <c r="BQ111" s="265"/>
      <c r="BR111" s="265"/>
      <c r="BS111" s="265"/>
      <c r="BT111" s="265"/>
      <c r="BU111" s="265"/>
      <c r="BV111" s="265"/>
      <c r="BW111" s="265"/>
      <c r="BX111" s="265"/>
      <c r="BY111" s="265"/>
      <c r="BZ111" s="265"/>
      <c r="CA111" s="265"/>
      <c r="CB111" s="265"/>
      <c r="CC111" s="265"/>
      <c r="CD111" s="265"/>
      <c r="CE111" s="265"/>
      <c r="CF111" s="265"/>
      <c r="CG111" s="265"/>
      <c r="CH111" s="265"/>
      <c r="CI111" s="265"/>
      <c r="CJ111" s="265"/>
      <c r="CK111" s="265"/>
      <c r="CL111" s="265"/>
      <c r="CM111" s="265"/>
      <c r="CN111" s="265"/>
      <c r="CO111" s="265"/>
      <c r="CP111" s="265"/>
      <c r="CQ111" s="265"/>
      <c r="CR111" s="265"/>
      <c r="CS111" s="265"/>
      <c r="CT111" s="265"/>
      <c r="CU111" s="265"/>
      <c r="CV111" s="265"/>
      <c r="CW111" s="265"/>
      <c r="CX111" s="265"/>
      <c r="CY111" s="265"/>
      <c r="CZ111" s="265"/>
      <c r="DA111" s="265"/>
      <c r="DB111" s="265"/>
      <c r="DC111" s="265"/>
      <c r="DD111" s="265"/>
      <c r="DE111" s="265"/>
      <c r="DF111" s="265"/>
      <c r="DG111" s="265"/>
      <c r="DH111" s="265"/>
      <c r="DI111" s="265"/>
      <c r="DJ111" s="265"/>
      <c r="DK111" s="265"/>
      <c r="DL111" s="265"/>
      <c r="DM111" s="265"/>
      <c r="DN111" s="265"/>
      <c r="DO111" s="265"/>
      <c r="DP111" s="265"/>
      <c r="DQ111" s="265"/>
      <c r="DR111" s="265"/>
      <c r="DS111" s="265"/>
      <c r="DT111" s="265"/>
      <c r="DU111" s="265"/>
      <c r="DV111" s="265"/>
      <c r="DW111" s="265"/>
    </row>
    <row r="112" spans="1:127" s="102" customFormat="1" ht="35.25" customHeight="1" x14ac:dyDescent="0.2">
      <c r="A112" s="117"/>
      <c r="B112" s="100"/>
      <c r="C112" s="101"/>
      <c r="D112" s="100"/>
      <c r="E112" s="100"/>
      <c r="F112" s="100"/>
      <c r="G112" s="103"/>
      <c r="H112" s="150">
        <f t="shared" si="3"/>
        <v>0</v>
      </c>
      <c r="I112" s="150"/>
      <c r="J112" s="151"/>
      <c r="K112" s="152"/>
      <c r="L112" s="153"/>
      <c r="M112" s="154"/>
      <c r="N112" s="153"/>
      <c r="O112" s="153"/>
      <c r="P112" s="153"/>
      <c r="Q112" s="153"/>
      <c r="R112" s="265"/>
      <c r="S112" s="265"/>
      <c r="T112" s="265"/>
      <c r="U112" s="265"/>
      <c r="V112" s="265"/>
      <c r="W112" s="265"/>
      <c r="X112" s="265"/>
      <c r="Y112" s="265"/>
      <c r="Z112" s="265"/>
      <c r="AA112" s="265"/>
      <c r="AB112" s="265"/>
      <c r="AC112" s="265"/>
      <c r="AD112" s="265"/>
      <c r="AE112" s="265"/>
      <c r="AF112" s="265"/>
      <c r="AG112" s="265"/>
      <c r="AH112" s="265"/>
      <c r="AI112" s="265"/>
      <c r="AJ112" s="265"/>
      <c r="AK112" s="265"/>
      <c r="AL112" s="265"/>
      <c r="AM112" s="265"/>
      <c r="AN112" s="265"/>
      <c r="AO112" s="265"/>
      <c r="AP112" s="265"/>
      <c r="AQ112" s="265"/>
      <c r="AR112" s="265"/>
      <c r="AS112" s="265"/>
      <c r="AT112" s="265"/>
      <c r="AU112" s="265"/>
      <c r="AV112" s="265"/>
      <c r="AW112" s="265"/>
      <c r="AX112" s="265"/>
      <c r="AY112" s="265"/>
      <c r="AZ112" s="265"/>
      <c r="BA112" s="265"/>
      <c r="BB112" s="265"/>
      <c r="BC112" s="265"/>
      <c r="BD112" s="265"/>
      <c r="BE112" s="265"/>
      <c r="BF112" s="265"/>
      <c r="BG112" s="265"/>
      <c r="BH112" s="265"/>
      <c r="BI112" s="265"/>
      <c r="BJ112" s="265"/>
      <c r="BK112" s="265"/>
      <c r="BL112" s="265"/>
      <c r="BM112" s="265"/>
      <c r="BN112" s="265"/>
      <c r="BO112" s="265"/>
      <c r="BP112" s="265"/>
      <c r="BQ112" s="265"/>
      <c r="BR112" s="265"/>
      <c r="BS112" s="265"/>
      <c r="BT112" s="265"/>
      <c r="BU112" s="265"/>
      <c r="BV112" s="265"/>
      <c r="BW112" s="265"/>
      <c r="BX112" s="265"/>
      <c r="BY112" s="265"/>
      <c r="BZ112" s="265"/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5"/>
      <c r="CL112" s="265"/>
      <c r="CM112" s="265"/>
      <c r="CN112" s="265"/>
      <c r="CO112" s="265"/>
      <c r="CP112" s="265"/>
      <c r="CQ112" s="265"/>
      <c r="CR112" s="265"/>
      <c r="CS112" s="265"/>
      <c r="CT112" s="265"/>
      <c r="CU112" s="265"/>
      <c r="CV112" s="265"/>
      <c r="CW112" s="265"/>
      <c r="CX112" s="265"/>
      <c r="CY112" s="265"/>
      <c r="CZ112" s="265"/>
      <c r="DA112" s="265"/>
      <c r="DB112" s="265"/>
      <c r="DC112" s="265"/>
      <c r="DD112" s="265"/>
      <c r="DE112" s="265"/>
      <c r="DF112" s="265"/>
      <c r="DG112" s="265"/>
      <c r="DH112" s="265"/>
      <c r="DI112" s="265"/>
      <c r="DJ112" s="265"/>
      <c r="DK112" s="265"/>
      <c r="DL112" s="265"/>
      <c r="DM112" s="265"/>
      <c r="DN112" s="265"/>
      <c r="DO112" s="265"/>
      <c r="DP112" s="265"/>
      <c r="DQ112" s="265"/>
      <c r="DR112" s="265"/>
      <c r="DS112" s="265"/>
      <c r="DT112" s="265"/>
      <c r="DU112" s="265"/>
      <c r="DV112" s="265"/>
      <c r="DW112" s="265"/>
    </row>
    <row r="113" spans="1:127" s="102" customFormat="1" ht="35.25" customHeight="1" x14ac:dyDescent="0.2">
      <c r="A113" s="117"/>
      <c r="B113" s="100"/>
      <c r="C113" s="101"/>
      <c r="D113" s="100"/>
      <c r="E113" s="100"/>
      <c r="F113" s="100"/>
      <c r="G113" s="103"/>
      <c r="H113" s="150">
        <f t="shared" si="3"/>
        <v>0</v>
      </c>
      <c r="I113" s="150"/>
      <c r="J113" s="151"/>
      <c r="K113" s="152"/>
      <c r="L113" s="153"/>
      <c r="M113" s="154"/>
      <c r="N113" s="153"/>
      <c r="O113" s="153"/>
      <c r="P113" s="153"/>
      <c r="Q113" s="153"/>
      <c r="R113" s="265"/>
      <c r="S113" s="265"/>
      <c r="T113" s="265"/>
      <c r="U113" s="265"/>
      <c r="V113" s="265"/>
      <c r="W113" s="265"/>
      <c r="X113" s="265"/>
      <c r="Y113" s="265"/>
      <c r="Z113" s="265"/>
      <c r="AA113" s="265"/>
      <c r="AB113" s="265"/>
      <c r="AC113" s="265"/>
      <c r="AD113" s="265"/>
      <c r="AE113" s="265"/>
      <c r="AF113" s="265"/>
      <c r="AG113" s="265"/>
      <c r="AH113" s="265"/>
      <c r="AI113" s="265"/>
      <c r="AJ113" s="265"/>
      <c r="AK113" s="265"/>
      <c r="AL113" s="265"/>
      <c r="AM113" s="265"/>
      <c r="AN113" s="265"/>
      <c r="AO113" s="265"/>
      <c r="AP113" s="265"/>
      <c r="AQ113" s="265"/>
      <c r="AR113" s="265"/>
      <c r="AS113" s="265"/>
      <c r="AT113" s="265"/>
      <c r="AU113" s="265"/>
      <c r="AV113" s="265"/>
      <c r="AW113" s="265"/>
      <c r="AX113" s="265"/>
      <c r="AY113" s="265"/>
      <c r="AZ113" s="265"/>
      <c r="BA113" s="265"/>
      <c r="BB113" s="265"/>
      <c r="BC113" s="265"/>
      <c r="BD113" s="265"/>
      <c r="BE113" s="265"/>
      <c r="BF113" s="265"/>
      <c r="BG113" s="265"/>
      <c r="BH113" s="265"/>
      <c r="BI113" s="265"/>
      <c r="BJ113" s="265"/>
      <c r="BK113" s="265"/>
      <c r="BL113" s="265"/>
      <c r="BM113" s="265"/>
      <c r="BN113" s="265"/>
      <c r="BO113" s="265"/>
      <c r="BP113" s="265"/>
      <c r="BQ113" s="265"/>
      <c r="BR113" s="265"/>
      <c r="BS113" s="265"/>
      <c r="BT113" s="265"/>
      <c r="BU113" s="265"/>
      <c r="BV113" s="265"/>
      <c r="BW113" s="265"/>
      <c r="BX113" s="265"/>
      <c r="BY113" s="265"/>
      <c r="BZ113" s="265"/>
      <c r="CA113" s="265"/>
      <c r="CB113" s="265"/>
      <c r="CC113" s="265"/>
      <c r="CD113" s="265"/>
      <c r="CE113" s="265"/>
      <c r="CF113" s="265"/>
      <c r="CG113" s="265"/>
      <c r="CH113" s="265"/>
      <c r="CI113" s="265"/>
      <c r="CJ113" s="265"/>
      <c r="CK113" s="265"/>
      <c r="CL113" s="265"/>
      <c r="CM113" s="265"/>
      <c r="CN113" s="265"/>
      <c r="CO113" s="265"/>
      <c r="CP113" s="265"/>
      <c r="CQ113" s="265"/>
      <c r="CR113" s="265"/>
      <c r="CS113" s="265"/>
      <c r="CT113" s="265"/>
      <c r="CU113" s="265"/>
      <c r="CV113" s="265"/>
      <c r="CW113" s="265"/>
      <c r="CX113" s="265"/>
      <c r="CY113" s="265"/>
      <c r="CZ113" s="265"/>
      <c r="DA113" s="265"/>
      <c r="DB113" s="265"/>
      <c r="DC113" s="265"/>
      <c r="DD113" s="265"/>
      <c r="DE113" s="265"/>
      <c r="DF113" s="265"/>
      <c r="DG113" s="265"/>
      <c r="DH113" s="265"/>
      <c r="DI113" s="265"/>
      <c r="DJ113" s="265"/>
      <c r="DK113" s="265"/>
      <c r="DL113" s="265"/>
      <c r="DM113" s="265"/>
      <c r="DN113" s="265"/>
      <c r="DO113" s="265"/>
      <c r="DP113" s="265"/>
      <c r="DQ113" s="265"/>
      <c r="DR113" s="265"/>
      <c r="DS113" s="265"/>
      <c r="DT113" s="265"/>
      <c r="DU113" s="265"/>
      <c r="DV113" s="265"/>
      <c r="DW113" s="265"/>
    </row>
    <row r="114" spans="1:127" s="102" customFormat="1" ht="35.25" customHeight="1" x14ac:dyDescent="0.2">
      <c r="A114" s="117"/>
      <c r="B114" s="100"/>
      <c r="C114" s="101"/>
      <c r="D114" s="100"/>
      <c r="E114" s="100"/>
      <c r="F114" s="100"/>
      <c r="G114" s="103"/>
      <c r="H114" s="150">
        <f t="shared" si="3"/>
        <v>0</v>
      </c>
      <c r="I114" s="150"/>
      <c r="J114" s="151"/>
      <c r="K114" s="152"/>
      <c r="L114" s="153"/>
      <c r="M114" s="154"/>
      <c r="N114" s="153"/>
      <c r="O114" s="153"/>
      <c r="P114" s="153"/>
      <c r="Q114" s="153"/>
      <c r="R114" s="265"/>
      <c r="S114" s="265"/>
      <c r="T114" s="265"/>
      <c r="U114" s="265"/>
      <c r="V114" s="265"/>
      <c r="W114" s="265"/>
      <c r="X114" s="265"/>
      <c r="Y114" s="265"/>
      <c r="Z114" s="265"/>
      <c r="AA114" s="265"/>
      <c r="AB114" s="265"/>
      <c r="AC114" s="265"/>
      <c r="AD114" s="265"/>
      <c r="AE114" s="265"/>
      <c r="AF114" s="265"/>
      <c r="AG114" s="265"/>
      <c r="AH114" s="265"/>
      <c r="AI114" s="265"/>
      <c r="AJ114" s="265"/>
      <c r="AK114" s="265"/>
      <c r="AL114" s="265"/>
      <c r="AM114" s="265"/>
      <c r="AN114" s="265"/>
      <c r="AO114" s="265"/>
      <c r="AP114" s="265"/>
      <c r="AQ114" s="265"/>
      <c r="AR114" s="265"/>
      <c r="AS114" s="265"/>
      <c r="AT114" s="265"/>
      <c r="AU114" s="265"/>
      <c r="AV114" s="265"/>
      <c r="AW114" s="265"/>
      <c r="AX114" s="265"/>
      <c r="AY114" s="265"/>
      <c r="AZ114" s="265"/>
      <c r="BA114" s="265"/>
      <c r="BB114" s="265"/>
      <c r="BC114" s="265"/>
      <c r="BD114" s="265"/>
      <c r="BE114" s="265"/>
      <c r="BF114" s="265"/>
      <c r="BG114" s="265"/>
      <c r="BH114" s="265"/>
      <c r="BI114" s="265"/>
      <c r="BJ114" s="265"/>
      <c r="BK114" s="265"/>
      <c r="BL114" s="265"/>
      <c r="BM114" s="265"/>
      <c r="BN114" s="265"/>
      <c r="BO114" s="265"/>
      <c r="BP114" s="265"/>
      <c r="BQ114" s="265"/>
      <c r="BR114" s="265"/>
      <c r="BS114" s="265"/>
      <c r="BT114" s="265"/>
      <c r="BU114" s="265"/>
      <c r="BV114" s="265"/>
      <c r="BW114" s="265"/>
      <c r="BX114" s="265"/>
      <c r="BY114" s="265"/>
      <c r="BZ114" s="265"/>
      <c r="CA114" s="265"/>
      <c r="CB114" s="265"/>
      <c r="CC114" s="265"/>
      <c r="CD114" s="265"/>
      <c r="CE114" s="265"/>
      <c r="CF114" s="265"/>
      <c r="CG114" s="265"/>
      <c r="CH114" s="265"/>
      <c r="CI114" s="265"/>
      <c r="CJ114" s="265"/>
      <c r="CK114" s="265"/>
      <c r="CL114" s="265"/>
      <c r="CM114" s="265"/>
      <c r="CN114" s="265"/>
      <c r="CO114" s="265"/>
      <c r="CP114" s="265"/>
      <c r="CQ114" s="265"/>
      <c r="CR114" s="265"/>
      <c r="CS114" s="265"/>
      <c r="CT114" s="265"/>
      <c r="CU114" s="265"/>
      <c r="CV114" s="265"/>
      <c r="CW114" s="265"/>
      <c r="CX114" s="265"/>
      <c r="CY114" s="265"/>
      <c r="CZ114" s="265"/>
      <c r="DA114" s="265"/>
      <c r="DB114" s="265"/>
      <c r="DC114" s="265"/>
      <c r="DD114" s="265"/>
      <c r="DE114" s="265"/>
      <c r="DF114" s="265"/>
      <c r="DG114" s="265"/>
      <c r="DH114" s="265"/>
      <c r="DI114" s="265"/>
      <c r="DJ114" s="265"/>
      <c r="DK114" s="265"/>
      <c r="DL114" s="265"/>
      <c r="DM114" s="265"/>
      <c r="DN114" s="265"/>
      <c r="DO114" s="265"/>
      <c r="DP114" s="265"/>
      <c r="DQ114" s="265"/>
      <c r="DR114" s="265"/>
      <c r="DS114" s="265"/>
      <c r="DT114" s="265"/>
      <c r="DU114" s="265"/>
      <c r="DV114" s="265"/>
      <c r="DW114" s="265"/>
    </row>
    <row r="115" spans="1:127" s="102" customFormat="1" ht="35.25" customHeight="1" x14ac:dyDescent="0.2">
      <c r="A115" s="117"/>
      <c r="B115" s="100"/>
      <c r="C115" s="101"/>
      <c r="D115" s="100"/>
      <c r="E115" s="100"/>
      <c r="F115" s="100"/>
      <c r="G115" s="103"/>
      <c r="H115" s="150">
        <f t="shared" si="3"/>
        <v>0</v>
      </c>
      <c r="I115" s="150"/>
      <c r="J115" s="151"/>
      <c r="K115" s="152"/>
      <c r="L115" s="153"/>
      <c r="M115" s="154"/>
      <c r="N115" s="153"/>
      <c r="O115" s="153"/>
      <c r="P115" s="153"/>
      <c r="Q115" s="153"/>
      <c r="R115" s="265"/>
      <c r="S115" s="265"/>
      <c r="T115" s="265"/>
      <c r="U115" s="265"/>
      <c r="V115" s="265"/>
      <c r="W115" s="265"/>
      <c r="X115" s="265"/>
      <c r="Y115" s="265"/>
      <c r="Z115" s="265"/>
      <c r="AA115" s="265"/>
      <c r="AB115" s="265"/>
      <c r="AC115" s="265"/>
      <c r="AD115" s="265"/>
      <c r="AE115" s="265"/>
      <c r="AF115" s="265"/>
      <c r="AG115" s="265"/>
      <c r="AH115" s="265"/>
      <c r="AI115" s="265"/>
      <c r="AJ115" s="265"/>
      <c r="AK115" s="265"/>
      <c r="AL115" s="265"/>
      <c r="AM115" s="265"/>
      <c r="AN115" s="265"/>
      <c r="AO115" s="265"/>
      <c r="AP115" s="265"/>
      <c r="AQ115" s="265"/>
      <c r="AR115" s="265"/>
      <c r="AS115" s="265"/>
      <c r="AT115" s="265"/>
      <c r="AU115" s="265"/>
      <c r="AV115" s="265"/>
      <c r="AW115" s="265"/>
      <c r="AX115" s="265"/>
      <c r="AY115" s="265"/>
      <c r="AZ115" s="265"/>
      <c r="BA115" s="265"/>
      <c r="BB115" s="265"/>
      <c r="BC115" s="265"/>
      <c r="BD115" s="265"/>
      <c r="BE115" s="265"/>
      <c r="BF115" s="265"/>
      <c r="BG115" s="265"/>
      <c r="BH115" s="265"/>
      <c r="BI115" s="265"/>
      <c r="BJ115" s="265"/>
      <c r="BK115" s="265"/>
      <c r="BL115" s="265"/>
      <c r="BM115" s="265"/>
      <c r="BN115" s="265"/>
      <c r="BO115" s="265"/>
      <c r="BP115" s="265"/>
      <c r="BQ115" s="265"/>
      <c r="BR115" s="265"/>
      <c r="BS115" s="265"/>
      <c r="BT115" s="265"/>
      <c r="BU115" s="265"/>
      <c r="BV115" s="265"/>
      <c r="BW115" s="265"/>
      <c r="BX115" s="265"/>
      <c r="BY115" s="265"/>
      <c r="BZ115" s="265"/>
      <c r="CA115" s="265"/>
      <c r="CB115" s="265"/>
      <c r="CC115" s="265"/>
      <c r="CD115" s="265"/>
      <c r="CE115" s="265"/>
      <c r="CF115" s="265"/>
      <c r="CG115" s="265"/>
      <c r="CH115" s="265"/>
      <c r="CI115" s="265"/>
      <c r="CJ115" s="265"/>
      <c r="CK115" s="265"/>
      <c r="CL115" s="265"/>
      <c r="CM115" s="265"/>
      <c r="CN115" s="265"/>
      <c r="CO115" s="265"/>
      <c r="CP115" s="265"/>
      <c r="CQ115" s="265"/>
      <c r="CR115" s="265"/>
      <c r="CS115" s="265"/>
      <c r="CT115" s="265"/>
      <c r="CU115" s="265"/>
      <c r="CV115" s="265"/>
      <c r="CW115" s="265"/>
      <c r="CX115" s="265"/>
      <c r="CY115" s="265"/>
      <c r="CZ115" s="265"/>
      <c r="DA115" s="265"/>
      <c r="DB115" s="265"/>
      <c r="DC115" s="265"/>
      <c r="DD115" s="265"/>
      <c r="DE115" s="265"/>
      <c r="DF115" s="265"/>
      <c r="DG115" s="265"/>
      <c r="DH115" s="265"/>
      <c r="DI115" s="265"/>
      <c r="DJ115" s="265"/>
      <c r="DK115" s="265"/>
      <c r="DL115" s="265"/>
      <c r="DM115" s="265"/>
      <c r="DN115" s="265"/>
      <c r="DO115" s="265"/>
      <c r="DP115" s="265"/>
      <c r="DQ115" s="265"/>
      <c r="DR115" s="265"/>
      <c r="DS115" s="265"/>
      <c r="DT115" s="265"/>
      <c r="DU115" s="265"/>
      <c r="DV115" s="265"/>
      <c r="DW115" s="265"/>
    </row>
    <row r="116" spans="1:127" s="102" customFormat="1" ht="35.25" customHeight="1" x14ac:dyDescent="0.2">
      <c r="A116" s="117"/>
      <c r="B116" s="100"/>
      <c r="C116" s="101"/>
      <c r="D116" s="100"/>
      <c r="E116" s="100"/>
      <c r="F116" s="100"/>
      <c r="G116" s="103"/>
      <c r="H116" s="150">
        <f t="shared" si="3"/>
        <v>0</v>
      </c>
      <c r="I116" s="150"/>
      <c r="J116" s="151"/>
      <c r="K116" s="152"/>
      <c r="L116" s="153"/>
      <c r="M116" s="154"/>
      <c r="N116" s="153"/>
      <c r="O116" s="153"/>
      <c r="P116" s="153"/>
      <c r="Q116" s="153"/>
      <c r="R116" s="265"/>
      <c r="S116" s="265"/>
      <c r="T116" s="265"/>
      <c r="U116" s="265"/>
      <c r="V116" s="265"/>
      <c r="W116" s="265"/>
      <c r="X116" s="265"/>
      <c r="Y116" s="265"/>
      <c r="Z116" s="265"/>
      <c r="AA116" s="265"/>
      <c r="AB116" s="265"/>
      <c r="AC116" s="265"/>
      <c r="AD116" s="265"/>
      <c r="AE116" s="265"/>
      <c r="AF116" s="265"/>
      <c r="AG116" s="265"/>
      <c r="AH116" s="265"/>
      <c r="AI116" s="265"/>
      <c r="AJ116" s="265"/>
      <c r="AK116" s="265"/>
      <c r="AL116" s="265"/>
      <c r="AM116" s="265"/>
      <c r="AN116" s="265"/>
      <c r="AO116" s="265"/>
      <c r="AP116" s="265"/>
      <c r="AQ116" s="265"/>
      <c r="AR116" s="265"/>
      <c r="AS116" s="265"/>
      <c r="AT116" s="265"/>
      <c r="AU116" s="265"/>
      <c r="AV116" s="265"/>
      <c r="AW116" s="265"/>
      <c r="AX116" s="265"/>
      <c r="AY116" s="265"/>
      <c r="AZ116" s="265"/>
      <c r="BA116" s="265"/>
      <c r="BB116" s="265"/>
      <c r="BC116" s="265"/>
      <c r="BD116" s="265"/>
      <c r="BE116" s="265"/>
      <c r="BF116" s="265"/>
      <c r="BG116" s="265"/>
      <c r="BH116" s="265"/>
      <c r="BI116" s="265"/>
      <c r="BJ116" s="265"/>
      <c r="BK116" s="265"/>
      <c r="BL116" s="265"/>
      <c r="BM116" s="265"/>
      <c r="BN116" s="265"/>
      <c r="BO116" s="265"/>
      <c r="BP116" s="265"/>
      <c r="BQ116" s="265"/>
      <c r="BR116" s="265"/>
      <c r="BS116" s="265"/>
      <c r="BT116" s="265"/>
      <c r="BU116" s="265"/>
      <c r="BV116" s="265"/>
      <c r="BW116" s="265"/>
      <c r="BX116" s="265"/>
      <c r="BY116" s="265"/>
      <c r="BZ116" s="265"/>
      <c r="CA116" s="265"/>
      <c r="CB116" s="265"/>
      <c r="CC116" s="265"/>
      <c r="CD116" s="265"/>
      <c r="CE116" s="265"/>
      <c r="CF116" s="265"/>
      <c r="CG116" s="265"/>
      <c r="CH116" s="265"/>
      <c r="CI116" s="265"/>
      <c r="CJ116" s="265"/>
      <c r="CK116" s="265"/>
      <c r="CL116" s="265"/>
      <c r="CM116" s="265"/>
      <c r="CN116" s="265"/>
      <c r="CO116" s="265"/>
      <c r="CP116" s="265"/>
      <c r="CQ116" s="265"/>
      <c r="CR116" s="265"/>
      <c r="CS116" s="265"/>
      <c r="CT116" s="265"/>
      <c r="CU116" s="265"/>
      <c r="CV116" s="265"/>
      <c r="CW116" s="265"/>
      <c r="CX116" s="265"/>
      <c r="CY116" s="265"/>
      <c r="CZ116" s="265"/>
      <c r="DA116" s="265"/>
      <c r="DB116" s="265"/>
      <c r="DC116" s="265"/>
      <c r="DD116" s="265"/>
      <c r="DE116" s="265"/>
      <c r="DF116" s="265"/>
      <c r="DG116" s="265"/>
      <c r="DH116" s="265"/>
      <c r="DI116" s="265"/>
      <c r="DJ116" s="265"/>
      <c r="DK116" s="265"/>
      <c r="DL116" s="265"/>
      <c r="DM116" s="265"/>
      <c r="DN116" s="265"/>
      <c r="DO116" s="265"/>
      <c r="DP116" s="265"/>
      <c r="DQ116" s="265"/>
      <c r="DR116" s="265"/>
      <c r="DS116" s="265"/>
      <c r="DT116" s="265"/>
      <c r="DU116" s="265"/>
      <c r="DV116" s="265"/>
      <c r="DW116" s="265"/>
    </row>
    <row r="117" spans="1:127" s="102" customFormat="1" ht="35.25" customHeight="1" x14ac:dyDescent="0.2">
      <c r="A117" s="117"/>
      <c r="B117" s="100"/>
      <c r="C117" s="101"/>
      <c r="D117" s="100"/>
      <c r="E117" s="100"/>
      <c r="F117" s="100"/>
      <c r="G117" s="103"/>
      <c r="H117" s="150">
        <f t="shared" si="3"/>
        <v>0</v>
      </c>
      <c r="I117" s="150"/>
      <c r="J117" s="151"/>
      <c r="K117" s="152"/>
      <c r="L117" s="153"/>
      <c r="M117" s="154"/>
      <c r="N117" s="153"/>
      <c r="O117" s="153"/>
      <c r="P117" s="153"/>
      <c r="Q117" s="153"/>
      <c r="R117" s="265"/>
      <c r="S117" s="265"/>
      <c r="T117" s="265"/>
      <c r="U117" s="265"/>
      <c r="V117" s="265"/>
      <c r="W117" s="265"/>
      <c r="X117" s="265"/>
      <c r="Y117" s="265"/>
      <c r="Z117" s="265"/>
      <c r="AA117" s="265"/>
      <c r="AB117" s="265"/>
      <c r="AC117" s="265"/>
      <c r="AD117" s="265"/>
      <c r="AE117" s="265"/>
      <c r="AF117" s="265"/>
      <c r="AG117" s="265"/>
      <c r="AH117" s="265"/>
      <c r="AI117" s="265"/>
      <c r="AJ117" s="265"/>
      <c r="AK117" s="265"/>
      <c r="AL117" s="265"/>
      <c r="AM117" s="265"/>
      <c r="AN117" s="265"/>
      <c r="AO117" s="265"/>
      <c r="AP117" s="265"/>
      <c r="AQ117" s="265"/>
      <c r="AR117" s="265"/>
      <c r="AS117" s="265"/>
      <c r="AT117" s="265"/>
      <c r="AU117" s="265"/>
      <c r="AV117" s="265"/>
      <c r="AW117" s="265"/>
      <c r="AX117" s="265"/>
      <c r="AY117" s="265"/>
      <c r="AZ117" s="265"/>
      <c r="BA117" s="265"/>
      <c r="BB117" s="265"/>
      <c r="BC117" s="265"/>
      <c r="BD117" s="265"/>
      <c r="BE117" s="265"/>
      <c r="BF117" s="265"/>
      <c r="BG117" s="265"/>
      <c r="BH117" s="265"/>
      <c r="BI117" s="265"/>
      <c r="BJ117" s="265"/>
      <c r="BK117" s="265"/>
      <c r="BL117" s="265"/>
      <c r="BM117" s="265"/>
      <c r="BN117" s="265"/>
      <c r="BO117" s="265"/>
      <c r="BP117" s="265"/>
      <c r="BQ117" s="265"/>
      <c r="BR117" s="265"/>
      <c r="BS117" s="265"/>
      <c r="BT117" s="265"/>
      <c r="BU117" s="265"/>
      <c r="BV117" s="265"/>
      <c r="BW117" s="265"/>
      <c r="BX117" s="265"/>
      <c r="BY117" s="265"/>
      <c r="BZ117" s="265"/>
      <c r="CA117" s="265"/>
      <c r="CB117" s="265"/>
      <c r="CC117" s="265"/>
      <c r="CD117" s="265"/>
      <c r="CE117" s="265"/>
      <c r="CF117" s="265"/>
      <c r="CG117" s="265"/>
      <c r="CH117" s="265"/>
      <c r="CI117" s="265"/>
      <c r="CJ117" s="265"/>
      <c r="CK117" s="265"/>
      <c r="CL117" s="265"/>
      <c r="CM117" s="265"/>
      <c r="CN117" s="265"/>
      <c r="CO117" s="265"/>
      <c r="CP117" s="265"/>
      <c r="CQ117" s="265"/>
      <c r="CR117" s="265"/>
      <c r="CS117" s="265"/>
      <c r="CT117" s="265"/>
      <c r="CU117" s="265"/>
      <c r="CV117" s="265"/>
      <c r="CW117" s="265"/>
      <c r="CX117" s="265"/>
      <c r="CY117" s="265"/>
      <c r="CZ117" s="265"/>
      <c r="DA117" s="265"/>
      <c r="DB117" s="265"/>
      <c r="DC117" s="265"/>
      <c r="DD117" s="265"/>
      <c r="DE117" s="265"/>
      <c r="DF117" s="265"/>
      <c r="DG117" s="265"/>
      <c r="DH117" s="265"/>
      <c r="DI117" s="265"/>
      <c r="DJ117" s="265"/>
      <c r="DK117" s="265"/>
      <c r="DL117" s="265"/>
      <c r="DM117" s="265"/>
      <c r="DN117" s="265"/>
      <c r="DO117" s="265"/>
      <c r="DP117" s="265"/>
      <c r="DQ117" s="265"/>
      <c r="DR117" s="265"/>
      <c r="DS117" s="265"/>
      <c r="DT117" s="265"/>
      <c r="DU117" s="265"/>
      <c r="DV117" s="265"/>
      <c r="DW117" s="265"/>
    </row>
    <row r="118" spans="1:127" s="102" customFormat="1" ht="35.25" customHeight="1" x14ac:dyDescent="0.2">
      <c r="A118" s="117"/>
      <c r="B118" s="100"/>
      <c r="C118" s="101"/>
      <c r="D118" s="100"/>
      <c r="E118" s="100"/>
      <c r="F118" s="100"/>
      <c r="G118" s="103"/>
      <c r="H118" s="150">
        <f t="shared" si="3"/>
        <v>0</v>
      </c>
      <c r="I118" s="150"/>
      <c r="J118" s="151"/>
      <c r="K118" s="152"/>
      <c r="L118" s="153"/>
      <c r="M118" s="154"/>
      <c r="N118" s="153"/>
      <c r="O118" s="153"/>
      <c r="P118" s="153"/>
      <c r="Q118" s="153"/>
      <c r="R118" s="265"/>
      <c r="S118" s="265"/>
      <c r="T118" s="265"/>
      <c r="U118" s="265"/>
      <c r="V118" s="265"/>
      <c r="W118" s="265"/>
      <c r="X118" s="265"/>
      <c r="Y118" s="265"/>
      <c r="Z118" s="265"/>
      <c r="AA118" s="265"/>
      <c r="AB118" s="265"/>
      <c r="AC118" s="265"/>
      <c r="AD118" s="265"/>
      <c r="AE118" s="265"/>
      <c r="AF118" s="265"/>
      <c r="AG118" s="265"/>
      <c r="AH118" s="265"/>
      <c r="AI118" s="265"/>
      <c r="AJ118" s="265"/>
      <c r="AK118" s="265"/>
      <c r="AL118" s="265"/>
      <c r="AM118" s="265"/>
      <c r="AN118" s="265"/>
      <c r="AO118" s="265"/>
      <c r="AP118" s="265"/>
      <c r="AQ118" s="265"/>
      <c r="AR118" s="265"/>
      <c r="AS118" s="265"/>
      <c r="AT118" s="265"/>
      <c r="AU118" s="265"/>
      <c r="AV118" s="265"/>
      <c r="AW118" s="265"/>
      <c r="AX118" s="265"/>
      <c r="AY118" s="265"/>
      <c r="AZ118" s="265"/>
      <c r="BA118" s="265"/>
      <c r="BB118" s="265"/>
      <c r="BC118" s="265"/>
      <c r="BD118" s="265"/>
      <c r="BE118" s="265"/>
      <c r="BF118" s="265"/>
      <c r="BG118" s="265"/>
      <c r="BH118" s="265"/>
      <c r="BI118" s="265"/>
      <c r="BJ118" s="265"/>
      <c r="BK118" s="265"/>
      <c r="BL118" s="265"/>
      <c r="BM118" s="265"/>
      <c r="BN118" s="265"/>
      <c r="BO118" s="265"/>
      <c r="BP118" s="265"/>
      <c r="BQ118" s="265"/>
      <c r="BR118" s="265"/>
      <c r="BS118" s="265"/>
      <c r="BT118" s="265"/>
      <c r="BU118" s="265"/>
      <c r="BV118" s="265"/>
      <c r="BW118" s="265"/>
      <c r="BX118" s="265"/>
      <c r="BY118" s="265"/>
      <c r="BZ118" s="265"/>
      <c r="CA118" s="265"/>
      <c r="CB118" s="265"/>
      <c r="CC118" s="265"/>
      <c r="CD118" s="265"/>
      <c r="CE118" s="265"/>
      <c r="CF118" s="265"/>
      <c r="CG118" s="265"/>
      <c r="CH118" s="265"/>
      <c r="CI118" s="265"/>
      <c r="CJ118" s="265"/>
      <c r="CK118" s="265"/>
      <c r="CL118" s="265"/>
      <c r="CM118" s="265"/>
      <c r="CN118" s="265"/>
      <c r="CO118" s="265"/>
      <c r="CP118" s="265"/>
      <c r="CQ118" s="265"/>
      <c r="CR118" s="265"/>
      <c r="CS118" s="265"/>
      <c r="CT118" s="265"/>
      <c r="CU118" s="265"/>
      <c r="CV118" s="265"/>
      <c r="CW118" s="265"/>
      <c r="CX118" s="265"/>
      <c r="CY118" s="265"/>
      <c r="CZ118" s="265"/>
      <c r="DA118" s="265"/>
      <c r="DB118" s="265"/>
      <c r="DC118" s="265"/>
      <c r="DD118" s="265"/>
      <c r="DE118" s="265"/>
      <c r="DF118" s="265"/>
      <c r="DG118" s="265"/>
      <c r="DH118" s="265"/>
      <c r="DI118" s="265"/>
      <c r="DJ118" s="265"/>
      <c r="DK118" s="265"/>
      <c r="DL118" s="265"/>
      <c r="DM118" s="265"/>
      <c r="DN118" s="265"/>
      <c r="DO118" s="265"/>
      <c r="DP118" s="265"/>
      <c r="DQ118" s="265"/>
      <c r="DR118" s="265"/>
      <c r="DS118" s="265"/>
      <c r="DT118" s="265"/>
      <c r="DU118" s="265"/>
      <c r="DV118" s="265"/>
      <c r="DW118" s="265"/>
    </row>
    <row r="119" spans="1:127" s="102" customFormat="1" ht="35.25" customHeight="1" x14ac:dyDescent="0.2">
      <c r="A119" s="117"/>
      <c r="B119" s="100"/>
      <c r="C119" s="101"/>
      <c r="D119" s="100"/>
      <c r="E119" s="100"/>
      <c r="F119" s="100"/>
      <c r="G119" s="103"/>
      <c r="H119" s="150">
        <f t="shared" ref="H119:H182" si="4">E119-G119</f>
        <v>0</v>
      </c>
      <c r="I119" s="150"/>
      <c r="J119" s="151"/>
      <c r="K119" s="152"/>
      <c r="L119" s="153"/>
      <c r="M119" s="154"/>
      <c r="N119" s="153"/>
      <c r="O119" s="153"/>
      <c r="P119" s="153"/>
      <c r="Q119" s="153"/>
      <c r="R119" s="265"/>
      <c r="S119" s="265"/>
      <c r="T119" s="265"/>
      <c r="U119" s="265"/>
      <c r="V119" s="265"/>
      <c r="W119" s="265"/>
      <c r="X119" s="265"/>
      <c r="Y119" s="265"/>
      <c r="Z119" s="265"/>
      <c r="AA119" s="265"/>
      <c r="AB119" s="265"/>
      <c r="AC119" s="265"/>
      <c r="AD119" s="265"/>
      <c r="AE119" s="265"/>
      <c r="AF119" s="265"/>
      <c r="AG119" s="265"/>
      <c r="AH119" s="265"/>
      <c r="AI119" s="265"/>
      <c r="AJ119" s="265"/>
      <c r="AK119" s="265"/>
      <c r="AL119" s="265"/>
      <c r="AM119" s="265"/>
      <c r="AN119" s="265"/>
      <c r="AO119" s="265"/>
      <c r="AP119" s="265"/>
      <c r="AQ119" s="265"/>
      <c r="AR119" s="265"/>
      <c r="AS119" s="265"/>
      <c r="AT119" s="265"/>
      <c r="AU119" s="265"/>
      <c r="AV119" s="265"/>
      <c r="AW119" s="265"/>
      <c r="AX119" s="265"/>
      <c r="AY119" s="265"/>
      <c r="AZ119" s="265"/>
      <c r="BA119" s="265"/>
      <c r="BB119" s="265"/>
      <c r="BC119" s="265"/>
      <c r="BD119" s="265"/>
      <c r="BE119" s="265"/>
      <c r="BF119" s="265"/>
      <c r="BG119" s="265"/>
      <c r="BH119" s="265"/>
      <c r="BI119" s="265"/>
      <c r="BJ119" s="265"/>
      <c r="BK119" s="265"/>
      <c r="BL119" s="265"/>
      <c r="BM119" s="265"/>
      <c r="BN119" s="265"/>
      <c r="BO119" s="265"/>
      <c r="BP119" s="265"/>
      <c r="BQ119" s="265"/>
      <c r="BR119" s="265"/>
      <c r="BS119" s="265"/>
      <c r="BT119" s="265"/>
      <c r="BU119" s="265"/>
      <c r="BV119" s="265"/>
      <c r="BW119" s="265"/>
      <c r="BX119" s="265"/>
      <c r="BY119" s="265"/>
      <c r="BZ119" s="265"/>
      <c r="CA119" s="265"/>
      <c r="CB119" s="265"/>
      <c r="CC119" s="265"/>
      <c r="CD119" s="265"/>
      <c r="CE119" s="265"/>
      <c r="CF119" s="265"/>
      <c r="CG119" s="265"/>
      <c r="CH119" s="265"/>
      <c r="CI119" s="265"/>
      <c r="CJ119" s="265"/>
      <c r="CK119" s="265"/>
      <c r="CL119" s="265"/>
      <c r="CM119" s="265"/>
      <c r="CN119" s="265"/>
      <c r="CO119" s="265"/>
      <c r="CP119" s="265"/>
      <c r="CQ119" s="265"/>
      <c r="CR119" s="265"/>
      <c r="CS119" s="265"/>
      <c r="CT119" s="265"/>
      <c r="CU119" s="265"/>
      <c r="CV119" s="265"/>
      <c r="CW119" s="265"/>
      <c r="CX119" s="265"/>
      <c r="CY119" s="265"/>
      <c r="CZ119" s="265"/>
      <c r="DA119" s="265"/>
      <c r="DB119" s="265"/>
      <c r="DC119" s="265"/>
      <c r="DD119" s="265"/>
      <c r="DE119" s="265"/>
      <c r="DF119" s="265"/>
      <c r="DG119" s="265"/>
      <c r="DH119" s="265"/>
      <c r="DI119" s="265"/>
      <c r="DJ119" s="265"/>
      <c r="DK119" s="265"/>
      <c r="DL119" s="265"/>
      <c r="DM119" s="265"/>
      <c r="DN119" s="265"/>
      <c r="DO119" s="265"/>
      <c r="DP119" s="265"/>
      <c r="DQ119" s="265"/>
      <c r="DR119" s="265"/>
      <c r="DS119" s="265"/>
      <c r="DT119" s="265"/>
      <c r="DU119" s="265"/>
      <c r="DV119" s="265"/>
      <c r="DW119" s="265"/>
    </row>
    <row r="120" spans="1:127" s="102" customFormat="1" ht="35.25" customHeight="1" x14ac:dyDescent="0.2">
      <c r="A120" s="117"/>
      <c r="B120" s="100"/>
      <c r="C120" s="101"/>
      <c r="D120" s="100"/>
      <c r="E120" s="100"/>
      <c r="F120" s="100"/>
      <c r="G120" s="103"/>
      <c r="H120" s="150">
        <f t="shared" si="4"/>
        <v>0</v>
      </c>
      <c r="I120" s="150"/>
      <c r="J120" s="151"/>
      <c r="K120" s="152"/>
      <c r="L120" s="153"/>
      <c r="M120" s="154"/>
      <c r="N120" s="153"/>
      <c r="O120" s="153"/>
      <c r="P120" s="153"/>
      <c r="Q120" s="153"/>
      <c r="R120" s="265"/>
      <c r="S120" s="265"/>
      <c r="T120" s="265"/>
      <c r="U120" s="265"/>
      <c r="V120" s="265"/>
      <c r="W120" s="265"/>
      <c r="X120" s="265"/>
      <c r="Y120" s="265"/>
      <c r="Z120" s="265"/>
      <c r="AA120" s="265"/>
      <c r="AB120" s="265"/>
      <c r="AC120" s="265"/>
      <c r="AD120" s="265"/>
      <c r="AE120" s="265"/>
      <c r="AF120" s="265"/>
      <c r="AG120" s="265"/>
      <c r="AH120" s="265"/>
      <c r="AI120" s="265"/>
      <c r="AJ120" s="265"/>
      <c r="AK120" s="265"/>
      <c r="AL120" s="265"/>
      <c r="AM120" s="265"/>
      <c r="AN120" s="265"/>
      <c r="AO120" s="265"/>
      <c r="AP120" s="265"/>
      <c r="AQ120" s="265"/>
      <c r="AR120" s="265"/>
      <c r="AS120" s="265"/>
      <c r="AT120" s="265"/>
      <c r="AU120" s="265"/>
      <c r="AV120" s="265"/>
      <c r="AW120" s="265"/>
      <c r="AX120" s="265"/>
      <c r="AY120" s="265"/>
      <c r="AZ120" s="265"/>
      <c r="BA120" s="265"/>
      <c r="BB120" s="265"/>
      <c r="BC120" s="265"/>
      <c r="BD120" s="265"/>
      <c r="BE120" s="265"/>
      <c r="BF120" s="265"/>
      <c r="BG120" s="265"/>
      <c r="BH120" s="265"/>
      <c r="BI120" s="265"/>
      <c r="BJ120" s="265"/>
      <c r="BK120" s="265"/>
      <c r="BL120" s="265"/>
      <c r="BM120" s="265"/>
      <c r="BN120" s="265"/>
      <c r="BO120" s="265"/>
      <c r="BP120" s="265"/>
      <c r="BQ120" s="265"/>
      <c r="BR120" s="265"/>
      <c r="BS120" s="265"/>
      <c r="BT120" s="265"/>
      <c r="BU120" s="265"/>
      <c r="BV120" s="265"/>
      <c r="BW120" s="265"/>
      <c r="BX120" s="265"/>
      <c r="BY120" s="265"/>
      <c r="BZ120" s="265"/>
      <c r="CA120" s="265"/>
      <c r="CB120" s="265"/>
      <c r="CC120" s="265"/>
      <c r="CD120" s="265"/>
      <c r="CE120" s="265"/>
      <c r="CF120" s="265"/>
      <c r="CG120" s="265"/>
      <c r="CH120" s="265"/>
      <c r="CI120" s="265"/>
      <c r="CJ120" s="265"/>
      <c r="CK120" s="265"/>
      <c r="CL120" s="265"/>
      <c r="CM120" s="265"/>
      <c r="CN120" s="265"/>
      <c r="CO120" s="265"/>
      <c r="CP120" s="265"/>
      <c r="CQ120" s="265"/>
      <c r="CR120" s="265"/>
      <c r="CS120" s="265"/>
      <c r="CT120" s="265"/>
      <c r="CU120" s="265"/>
      <c r="CV120" s="265"/>
      <c r="CW120" s="265"/>
      <c r="CX120" s="265"/>
      <c r="CY120" s="265"/>
      <c r="CZ120" s="265"/>
      <c r="DA120" s="265"/>
      <c r="DB120" s="265"/>
      <c r="DC120" s="265"/>
      <c r="DD120" s="265"/>
      <c r="DE120" s="265"/>
      <c r="DF120" s="265"/>
      <c r="DG120" s="265"/>
      <c r="DH120" s="265"/>
      <c r="DI120" s="265"/>
      <c r="DJ120" s="265"/>
      <c r="DK120" s="265"/>
      <c r="DL120" s="265"/>
      <c r="DM120" s="265"/>
      <c r="DN120" s="265"/>
      <c r="DO120" s="265"/>
      <c r="DP120" s="265"/>
      <c r="DQ120" s="265"/>
      <c r="DR120" s="265"/>
      <c r="DS120" s="265"/>
      <c r="DT120" s="265"/>
      <c r="DU120" s="265"/>
      <c r="DV120" s="265"/>
      <c r="DW120" s="265"/>
    </row>
    <row r="121" spans="1:127" s="102" customFormat="1" ht="35.25" customHeight="1" x14ac:dyDescent="0.2">
      <c r="A121" s="117"/>
      <c r="B121" s="100"/>
      <c r="C121" s="101"/>
      <c r="D121" s="100"/>
      <c r="E121" s="100"/>
      <c r="F121" s="100"/>
      <c r="G121" s="103"/>
      <c r="H121" s="150">
        <f t="shared" si="4"/>
        <v>0</v>
      </c>
      <c r="I121" s="150"/>
      <c r="J121" s="151"/>
      <c r="K121" s="152"/>
      <c r="L121" s="153"/>
      <c r="M121" s="154"/>
      <c r="N121" s="153"/>
      <c r="O121" s="153"/>
      <c r="P121" s="153"/>
      <c r="Q121" s="153"/>
      <c r="R121" s="265"/>
      <c r="S121" s="265"/>
      <c r="T121" s="265"/>
      <c r="U121" s="265"/>
      <c r="V121" s="265"/>
      <c r="W121" s="265"/>
      <c r="X121" s="265"/>
      <c r="Y121" s="265"/>
      <c r="Z121" s="265"/>
      <c r="AA121" s="265"/>
      <c r="AB121" s="265"/>
      <c r="AC121" s="265"/>
      <c r="AD121" s="265"/>
      <c r="AE121" s="265"/>
      <c r="AF121" s="265"/>
      <c r="AG121" s="265"/>
      <c r="AH121" s="265"/>
      <c r="AI121" s="265"/>
      <c r="AJ121" s="265"/>
      <c r="AK121" s="265"/>
      <c r="AL121" s="265"/>
      <c r="AM121" s="265"/>
      <c r="AN121" s="265"/>
      <c r="AO121" s="265"/>
      <c r="AP121" s="265"/>
      <c r="AQ121" s="265"/>
      <c r="AR121" s="265"/>
      <c r="AS121" s="265"/>
      <c r="AT121" s="265"/>
      <c r="AU121" s="265"/>
      <c r="AV121" s="265"/>
      <c r="AW121" s="265"/>
      <c r="AX121" s="265"/>
      <c r="AY121" s="265"/>
      <c r="AZ121" s="265"/>
      <c r="BA121" s="265"/>
      <c r="BB121" s="265"/>
      <c r="BC121" s="265"/>
      <c r="BD121" s="265"/>
      <c r="BE121" s="265"/>
      <c r="BF121" s="265"/>
      <c r="BG121" s="265"/>
      <c r="BH121" s="265"/>
      <c r="BI121" s="265"/>
      <c r="BJ121" s="265"/>
      <c r="BK121" s="265"/>
      <c r="BL121" s="265"/>
      <c r="BM121" s="265"/>
      <c r="BN121" s="265"/>
      <c r="BO121" s="265"/>
      <c r="BP121" s="265"/>
      <c r="BQ121" s="265"/>
      <c r="BR121" s="265"/>
      <c r="BS121" s="265"/>
      <c r="BT121" s="265"/>
      <c r="BU121" s="265"/>
      <c r="BV121" s="265"/>
      <c r="BW121" s="265"/>
      <c r="BX121" s="265"/>
      <c r="BY121" s="265"/>
      <c r="BZ121" s="265"/>
      <c r="CA121" s="265"/>
      <c r="CB121" s="265"/>
      <c r="CC121" s="265"/>
      <c r="CD121" s="265"/>
      <c r="CE121" s="265"/>
      <c r="CF121" s="265"/>
      <c r="CG121" s="265"/>
      <c r="CH121" s="265"/>
      <c r="CI121" s="265"/>
      <c r="CJ121" s="265"/>
      <c r="CK121" s="265"/>
      <c r="CL121" s="265"/>
      <c r="CM121" s="265"/>
      <c r="CN121" s="265"/>
      <c r="CO121" s="265"/>
      <c r="CP121" s="265"/>
      <c r="CQ121" s="265"/>
      <c r="CR121" s="265"/>
      <c r="CS121" s="265"/>
      <c r="CT121" s="265"/>
      <c r="CU121" s="265"/>
      <c r="CV121" s="265"/>
      <c r="CW121" s="265"/>
      <c r="CX121" s="265"/>
      <c r="CY121" s="265"/>
      <c r="CZ121" s="265"/>
      <c r="DA121" s="265"/>
      <c r="DB121" s="265"/>
      <c r="DC121" s="265"/>
      <c r="DD121" s="265"/>
      <c r="DE121" s="265"/>
      <c r="DF121" s="265"/>
      <c r="DG121" s="265"/>
      <c r="DH121" s="265"/>
      <c r="DI121" s="265"/>
      <c r="DJ121" s="265"/>
      <c r="DK121" s="265"/>
      <c r="DL121" s="265"/>
      <c r="DM121" s="265"/>
      <c r="DN121" s="265"/>
      <c r="DO121" s="265"/>
      <c r="DP121" s="265"/>
      <c r="DQ121" s="265"/>
      <c r="DR121" s="265"/>
      <c r="DS121" s="265"/>
      <c r="DT121" s="265"/>
      <c r="DU121" s="265"/>
      <c r="DV121" s="265"/>
      <c r="DW121" s="265"/>
    </row>
    <row r="122" spans="1:127" s="102" customFormat="1" ht="35.25" customHeight="1" x14ac:dyDescent="0.2">
      <c r="A122" s="117"/>
      <c r="B122" s="100"/>
      <c r="C122" s="101"/>
      <c r="D122" s="100"/>
      <c r="E122" s="100"/>
      <c r="F122" s="100"/>
      <c r="G122" s="103"/>
      <c r="H122" s="150">
        <f t="shared" si="4"/>
        <v>0</v>
      </c>
      <c r="I122" s="150"/>
      <c r="J122" s="151"/>
      <c r="K122" s="152"/>
      <c r="L122" s="153"/>
      <c r="M122" s="154"/>
      <c r="N122" s="153"/>
      <c r="O122" s="153"/>
      <c r="P122" s="153"/>
      <c r="Q122" s="153"/>
      <c r="R122" s="265"/>
      <c r="S122" s="265"/>
      <c r="T122" s="265"/>
      <c r="U122" s="265"/>
      <c r="V122" s="265"/>
      <c r="W122" s="265"/>
      <c r="X122" s="265"/>
      <c r="Y122" s="265"/>
      <c r="Z122" s="265"/>
      <c r="AA122" s="265"/>
      <c r="AB122" s="265"/>
      <c r="AC122" s="265"/>
      <c r="AD122" s="265"/>
      <c r="AE122" s="265"/>
      <c r="AF122" s="265"/>
      <c r="AG122" s="265"/>
      <c r="AH122" s="265"/>
      <c r="AI122" s="265"/>
      <c r="AJ122" s="265"/>
      <c r="AK122" s="265"/>
      <c r="AL122" s="265"/>
      <c r="AM122" s="265"/>
      <c r="AN122" s="265"/>
      <c r="AO122" s="265"/>
      <c r="AP122" s="265"/>
      <c r="AQ122" s="265"/>
      <c r="AR122" s="265"/>
      <c r="AS122" s="265"/>
      <c r="AT122" s="265"/>
      <c r="AU122" s="265"/>
      <c r="AV122" s="265"/>
      <c r="AW122" s="265"/>
      <c r="AX122" s="265"/>
      <c r="AY122" s="265"/>
      <c r="AZ122" s="265"/>
      <c r="BA122" s="265"/>
      <c r="BB122" s="265"/>
      <c r="BC122" s="265"/>
      <c r="BD122" s="265"/>
      <c r="BE122" s="265"/>
      <c r="BF122" s="265"/>
      <c r="BG122" s="265"/>
      <c r="BH122" s="265"/>
      <c r="BI122" s="265"/>
      <c r="BJ122" s="265"/>
      <c r="BK122" s="265"/>
      <c r="BL122" s="265"/>
      <c r="BM122" s="265"/>
      <c r="BN122" s="265"/>
      <c r="BO122" s="265"/>
      <c r="BP122" s="265"/>
      <c r="BQ122" s="265"/>
      <c r="BR122" s="265"/>
      <c r="BS122" s="265"/>
      <c r="BT122" s="265"/>
      <c r="BU122" s="265"/>
      <c r="BV122" s="265"/>
      <c r="BW122" s="265"/>
      <c r="BX122" s="265"/>
      <c r="BY122" s="265"/>
      <c r="BZ122" s="265"/>
      <c r="CA122" s="265"/>
      <c r="CB122" s="265"/>
      <c r="CC122" s="265"/>
      <c r="CD122" s="265"/>
      <c r="CE122" s="265"/>
      <c r="CF122" s="265"/>
      <c r="CG122" s="265"/>
      <c r="CH122" s="265"/>
      <c r="CI122" s="265"/>
      <c r="CJ122" s="265"/>
      <c r="CK122" s="265"/>
      <c r="CL122" s="265"/>
      <c r="CM122" s="265"/>
      <c r="CN122" s="265"/>
      <c r="CO122" s="265"/>
      <c r="CP122" s="265"/>
      <c r="CQ122" s="265"/>
      <c r="CR122" s="265"/>
      <c r="CS122" s="265"/>
      <c r="CT122" s="265"/>
      <c r="CU122" s="265"/>
      <c r="CV122" s="265"/>
      <c r="CW122" s="265"/>
      <c r="CX122" s="265"/>
      <c r="CY122" s="265"/>
      <c r="CZ122" s="265"/>
      <c r="DA122" s="265"/>
      <c r="DB122" s="265"/>
      <c r="DC122" s="265"/>
      <c r="DD122" s="265"/>
      <c r="DE122" s="265"/>
      <c r="DF122" s="265"/>
      <c r="DG122" s="265"/>
      <c r="DH122" s="265"/>
      <c r="DI122" s="265"/>
      <c r="DJ122" s="265"/>
      <c r="DK122" s="265"/>
      <c r="DL122" s="265"/>
      <c r="DM122" s="265"/>
      <c r="DN122" s="265"/>
      <c r="DO122" s="265"/>
      <c r="DP122" s="265"/>
      <c r="DQ122" s="265"/>
      <c r="DR122" s="265"/>
      <c r="DS122" s="265"/>
      <c r="DT122" s="265"/>
      <c r="DU122" s="265"/>
      <c r="DV122" s="265"/>
      <c r="DW122" s="265"/>
    </row>
    <row r="123" spans="1:127" s="102" customFormat="1" ht="35.25" customHeight="1" x14ac:dyDescent="0.2">
      <c r="A123" s="117"/>
      <c r="B123" s="100"/>
      <c r="C123" s="101"/>
      <c r="D123" s="100"/>
      <c r="E123" s="100"/>
      <c r="F123" s="100"/>
      <c r="G123" s="103"/>
      <c r="H123" s="150">
        <f t="shared" si="4"/>
        <v>0</v>
      </c>
      <c r="I123" s="150"/>
      <c r="J123" s="151"/>
      <c r="K123" s="152"/>
      <c r="L123" s="153"/>
      <c r="M123" s="154"/>
      <c r="N123" s="153"/>
      <c r="O123" s="153"/>
      <c r="P123" s="153"/>
      <c r="Q123" s="153"/>
      <c r="R123" s="265"/>
      <c r="S123" s="265"/>
      <c r="T123" s="265"/>
      <c r="U123" s="265"/>
      <c r="V123" s="265"/>
      <c r="W123" s="265"/>
      <c r="X123" s="265"/>
      <c r="Y123" s="265"/>
      <c r="Z123" s="265"/>
      <c r="AA123" s="265"/>
      <c r="AB123" s="265"/>
      <c r="AC123" s="265"/>
      <c r="AD123" s="265"/>
      <c r="AE123" s="265"/>
      <c r="AF123" s="265"/>
      <c r="AG123" s="265"/>
      <c r="AH123" s="265"/>
      <c r="AI123" s="265"/>
      <c r="AJ123" s="265"/>
      <c r="AK123" s="265"/>
      <c r="AL123" s="265"/>
      <c r="AM123" s="265"/>
      <c r="AN123" s="265"/>
      <c r="AO123" s="265"/>
      <c r="AP123" s="265"/>
      <c r="AQ123" s="265"/>
      <c r="AR123" s="265"/>
      <c r="AS123" s="265"/>
      <c r="AT123" s="265"/>
      <c r="AU123" s="265"/>
      <c r="AV123" s="265"/>
      <c r="AW123" s="265"/>
      <c r="AX123" s="265"/>
      <c r="AY123" s="265"/>
      <c r="AZ123" s="265"/>
      <c r="BA123" s="265"/>
      <c r="BB123" s="265"/>
      <c r="BC123" s="265"/>
      <c r="BD123" s="265"/>
      <c r="BE123" s="265"/>
      <c r="BF123" s="265"/>
      <c r="BG123" s="265"/>
      <c r="BH123" s="265"/>
      <c r="BI123" s="265"/>
      <c r="BJ123" s="265"/>
      <c r="BK123" s="265"/>
      <c r="BL123" s="265"/>
      <c r="BM123" s="265"/>
      <c r="BN123" s="265"/>
      <c r="BO123" s="265"/>
      <c r="BP123" s="265"/>
      <c r="BQ123" s="265"/>
      <c r="BR123" s="265"/>
      <c r="BS123" s="265"/>
      <c r="BT123" s="265"/>
      <c r="BU123" s="265"/>
      <c r="BV123" s="265"/>
      <c r="BW123" s="265"/>
      <c r="BX123" s="265"/>
      <c r="BY123" s="265"/>
      <c r="BZ123" s="265"/>
      <c r="CA123" s="265"/>
      <c r="CB123" s="265"/>
      <c r="CC123" s="265"/>
      <c r="CD123" s="265"/>
      <c r="CE123" s="265"/>
      <c r="CF123" s="265"/>
      <c r="CG123" s="265"/>
      <c r="CH123" s="265"/>
      <c r="CI123" s="265"/>
      <c r="CJ123" s="265"/>
      <c r="CK123" s="265"/>
      <c r="CL123" s="265"/>
      <c r="CM123" s="265"/>
      <c r="CN123" s="265"/>
      <c r="CO123" s="265"/>
      <c r="CP123" s="265"/>
      <c r="CQ123" s="265"/>
      <c r="CR123" s="265"/>
      <c r="CS123" s="265"/>
      <c r="CT123" s="265"/>
      <c r="CU123" s="265"/>
      <c r="CV123" s="265"/>
      <c r="CW123" s="265"/>
      <c r="CX123" s="265"/>
      <c r="CY123" s="265"/>
      <c r="CZ123" s="265"/>
      <c r="DA123" s="265"/>
      <c r="DB123" s="265"/>
      <c r="DC123" s="265"/>
      <c r="DD123" s="265"/>
      <c r="DE123" s="265"/>
      <c r="DF123" s="265"/>
      <c r="DG123" s="265"/>
      <c r="DH123" s="265"/>
      <c r="DI123" s="265"/>
      <c r="DJ123" s="265"/>
      <c r="DK123" s="265"/>
      <c r="DL123" s="265"/>
      <c r="DM123" s="265"/>
      <c r="DN123" s="265"/>
      <c r="DO123" s="265"/>
      <c r="DP123" s="265"/>
      <c r="DQ123" s="265"/>
      <c r="DR123" s="265"/>
      <c r="DS123" s="265"/>
      <c r="DT123" s="265"/>
      <c r="DU123" s="265"/>
      <c r="DV123" s="265"/>
      <c r="DW123" s="265"/>
    </row>
    <row r="124" spans="1:127" s="102" customFormat="1" ht="35.25" customHeight="1" x14ac:dyDescent="0.2">
      <c r="A124" s="117"/>
      <c r="B124" s="100"/>
      <c r="C124" s="101"/>
      <c r="D124" s="100"/>
      <c r="E124" s="100"/>
      <c r="F124" s="100"/>
      <c r="G124" s="103"/>
      <c r="H124" s="150">
        <f t="shared" si="4"/>
        <v>0</v>
      </c>
      <c r="I124" s="150"/>
      <c r="J124" s="151"/>
      <c r="K124" s="152"/>
      <c r="L124" s="153"/>
      <c r="M124" s="154"/>
      <c r="N124" s="153"/>
      <c r="O124" s="153"/>
      <c r="P124" s="153"/>
      <c r="Q124" s="153"/>
      <c r="R124" s="265"/>
      <c r="S124" s="265"/>
      <c r="T124" s="265"/>
      <c r="U124" s="265"/>
      <c r="V124" s="265"/>
      <c r="W124" s="265"/>
      <c r="X124" s="265"/>
      <c r="Y124" s="265"/>
      <c r="Z124" s="265"/>
      <c r="AA124" s="265"/>
      <c r="AB124" s="265"/>
      <c r="AC124" s="265"/>
      <c r="AD124" s="265"/>
      <c r="AE124" s="265"/>
      <c r="AF124" s="265"/>
      <c r="AG124" s="265"/>
      <c r="AH124" s="265"/>
      <c r="AI124" s="265"/>
      <c r="AJ124" s="265"/>
      <c r="AK124" s="265"/>
      <c r="AL124" s="265"/>
      <c r="AM124" s="265"/>
      <c r="AN124" s="265"/>
      <c r="AO124" s="265"/>
      <c r="AP124" s="265"/>
      <c r="AQ124" s="265"/>
      <c r="AR124" s="265"/>
      <c r="AS124" s="265"/>
      <c r="AT124" s="265"/>
      <c r="AU124" s="265"/>
      <c r="AV124" s="265"/>
      <c r="AW124" s="265"/>
      <c r="AX124" s="265"/>
      <c r="AY124" s="265"/>
      <c r="AZ124" s="265"/>
      <c r="BA124" s="265"/>
      <c r="BB124" s="265"/>
      <c r="BC124" s="265"/>
      <c r="BD124" s="265"/>
      <c r="BE124" s="265"/>
      <c r="BF124" s="265"/>
      <c r="BG124" s="265"/>
      <c r="BH124" s="265"/>
      <c r="BI124" s="265"/>
      <c r="BJ124" s="265"/>
      <c r="BK124" s="265"/>
      <c r="BL124" s="265"/>
      <c r="BM124" s="265"/>
      <c r="BN124" s="265"/>
      <c r="BO124" s="265"/>
      <c r="BP124" s="265"/>
      <c r="BQ124" s="265"/>
      <c r="BR124" s="265"/>
      <c r="BS124" s="265"/>
      <c r="BT124" s="265"/>
      <c r="BU124" s="265"/>
      <c r="BV124" s="265"/>
      <c r="BW124" s="265"/>
      <c r="BX124" s="265"/>
      <c r="BY124" s="265"/>
      <c r="BZ124" s="265"/>
      <c r="CA124" s="265"/>
      <c r="CB124" s="265"/>
      <c r="CC124" s="265"/>
      <c r="CD124" s="265"/>
      <c r="CE124" s="265"/>
      <c r="CF124" s="265"/>
      <c r="CG124" s="265"/>
      <c r="CH124" s="265"/>
      <c r="CI124" s="265"/>
      <c r="CJ124" s="265"/>
      <c r="CK124" s="265"/>
      <c r="CL124" s="265"/>
      <c r="CM124" s="265"/>
      <c r="CN124" s="265"/>
      <c r="CO124" s="265"/>
      <c r="CP124" s="265"/>
      <c r="CQ124" s="265"/>
      <c r="CR124" s="265"/>
      <c r="CS124" s="265"/>
      <c r="CT124" s="265"/>
      <c r="CU124" s="265"/>
      <c r="CV124" s="265"/>
      <c r="CW124" s="265"/>
      <c r="CX124" s="265"/>
      <c r="CY124" s="265"/>
      <c r="CZ124" s="265"/>
      <c r="DA124" s="265"/>
      <c r="DB124" s="265"/>
      <c r="DC124" s="265"/>
      <c r="DD124" s="265"/>
      <c r="DE124" s="265"/>
      <c r="DF124" s="265"/>
      <c r="DG124" s="265"/>
      <c r="DH124" s="265"/>
      <c r="DI124" s="265"/>
      <c r="DJ124" s="265"/>
      <c r="DK124" s="265"/>
      <c r="DL124" s="265"/>
      <c r="DM124" s="265"/>
      <c r="DN124" s="265"/>
      <c r="DO124" s="265"/>
      <c r="DP124" s="265"/>
      <c r="DQ124" s="265"/>
      <c r="DR124" s="265"/>
      <c r="DS124" s="265"/>
      <c r="DT124" s="265"/>
      <c r="DU124" s="265"/>
      <c r="DV124" s="265"/>
      <c r="DW124" s="265"/>
    </row>
    <row r="125" spans="1:127" s="102" customFormat="1" ht="35.25" customHeight="1" x14ac:dyDescent="0.2">
      <c r="A125" s="117"/>
      <c r="B125" s="100"/>
      <c r="C125" s="101"/>
      <c r="D125" s="100"/>
      <c r="E125" s="100"/>
      <c r="F125" s="100"/>
      <c r="G125" s="103"/>
      <c r="H125" s="150">
        <f t="shared" si="4"/>
        <v>0</v>
      </c>
      <c r="I125" s="150"/>
      <c r="J125" s="151"/>
      <c r="K125" s="152"/>
      <c r="L125" s="153"/>
      <c r="M125" s="154"/>
      <c r="N125" s="153"/>
      <c r="O125" s="153"/>
      <c r="P125" s="153"/>
      <c r="Q125" s="153"/>
      <c r="R125" s="265"/>
      <c r="S125" s="265"/>
      <c r="T125" s="265"/>
      <c r="U125" s="265"/>
      <c r="V125" s="265"/>
      <c r="W125" s="265"/>
      <c r="X125" s="265"/>
      <c r="Y125" s="265"/>
      <c r="Z125" s="265"/>
      <c r="AA125" s="265"/>
      <c r="AB125" s="265"/>
      <c r="AC125" s="265"/>
      <c r="AD125" s="265"/>
      <c r="AE125" s="265"/>
      <c r="AF125" s="265"/>
      <c r="AG125" s="265"/>
      <c r="AH125" s="265"/>
      <c r="AI125" s="265"/>
      <c r="AJ125" s="265"/>
      <c r="AK125" s="265"/>
      <c r="AL125" s="265"/>
      <c r="AM125" s="265"/>
      <c r="AN125" s="265"/>
      <c r="AO125" s="265"/>
      <c r="AP125" s="265"/>
      <c r="AQ125" s="265"/>
      <c r="AR125" s="265"/>
      <c r="AS125" s="265"/>
      <c r="AT125" s="265"/>
      <c r="AU125" s="265"/>
      <c r="AV125" s="265"/>
      <c r="AW125" s="265"/>
      <c r="AX125" s="265"/>
      <c r="AY125" s="265"/>
      <c r="AZ125" s="265"/>
      <c r="BA125" s="265"/>
      <c r="BB125" s="265"/>
      <c r="BC125" s="265"/>
      <c r="BD125" s="265"/>
      <c r="BE125" s="265"/>
      <c r="BF125" s="265"/>
      <c r="BG125" s="265"/>
      <c r="BH125" s="265"/>
      <c r="BI125" s="265"/>
      <c r="BJ125" s="265"/>
      <c r="BK125" s="265"/>
      <c r="BL125" s="265"/>
      <c r="BM125" s="265"/>
      <c r="BN125" s="265"/>
      <c r="BO125" s="265"/>
      <c r="BP125" s="265"/>
      <c r="BQ125" s="265"/>
      <c r="BR125" s="265"/>
      <c r="BS125" s="265"/>
      <c r="BT125" s="265"/>
      <c r="BU125" s="265"/>
      <c r="BV125" s="265"/>
      <c r="BW125" s="265"/>
      <c r="BX125" s="265"/>
      <c r="BY125" s="265"/>
      <c r="BZ125" s="265"/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5"/>
      <c r="CL125" s="265"/>
      <c r="CM125" s="265"/>
      <c r="CN125" s="265"/>
      <c r="CO125" s="265"/>
      <c r="CP125" s="265"/>
      <c r="CQ125" s="265"/>
      <c r="CR125" s="265"/>
      <c r="CS125" s="265"/>
      <c r="CT125" s="265"/>
      <c r="CU125" s="265"/>
      <c r="CV125" s="265"/>
      <c r="CW125" s="265"/>
      <c r="CX125" s="265"/>
      <c r="CY125" s="265"/>
      <c r="CZ125" s="265"/>
      <c r="DA125" s="265"/>
      <c r="DB125" s="265"/>
      <c r="DC125" s="265"/>
      <c r="DD125" s="265"/>
      <c r="DE125" s="265"/>
      <c r="DF125" s="265"/>
      <c r="DG125" s="265"/>
      <c r="DH125" s="265"/>
      <c r="DI125" s="265"/>
      <c r="DJ125" s="265"/>
      <c r="DK125" s="265"/>
      <c r="DL125" s="265"/>
      <c r="DM125" s="265"/>
      <c r="DN125" s="265"/>
      <c r="DO125" s="265"/>
      <c r="DP125" s="265"/>
      <c r="DQ125" s="265"/>
      <c r="DR125" s="265"/>
      <c r="DS125" s="265"/>
      <c r="DT125" s="265"/>
      <c r="DU125" s="265"/>
      <c r="DV125" s="265"/>
      <c r="DW125" s="265"/>
    </row>
    <row r="126" spans="1:127" s="102" customFormat="1" ht="35.25" customHeight="1" x14ac:dyDescent="0.2">
      <c r="A126" s="117"/>
      <c r="B126" s="100"/>
      <c r="C126" s="101"/>
      <c r="D126" s="100"/>
      <c r="E126" s="100"/>
      <c r="F126" s="100"/>
      <c r="G126" s="103"/>
      <c r="H126" s="150">
        <f t="shared" si="4"/>
        <v>0</v>
      </c>
      <c r="I126" s="150"/>
      <c r="J126" s="151"/>
      <c r="K126" s="152"/>
      <c r="L126" s="153"/>
      <c r="M126" s="154"/>
      <c r="N126" s="153"/>
      <c r="O126" s="153"/>
      <c r="P126" s="153"/>
      <c r="Q126" s="153"/>
      <c r="R126" s="265"/>
      <c r="S126" s="265"/>
      <c r="T126" s="265"/>
      <c r="U126" s="265"/>
      <c r="V126" s="265"/>
      <c r="W126" s="265"/>
      <c r="X126" s="265"/>
      <c r="Y126" s="265"/>
      <c r="Z126" s="265"/>
      <c r="AA126" s="265"/>
      <c r="AB126" s="265"/>
      <c r="AC126" s="265"/>
      <c r="AD126" s="265"/>
      <c r="AE126" s="265"/>
      <c r="AF126" s="265"/>
      <c r="AG126" s="265"/>
      <c r="AH126" s="265"/>
      <c r="AI126" s="265"/>
      <c r="AJ126" s="265"/>
      <c r="AK126" s="265"/>
      <c r="AL126" s="265"/>
      <c r="AM126" s="265"/>
      <c r="AN126" s="265"/>
      <c r="AO126" s="265"/>
      <c r="AP126" s="265"/>
      <c r="AQ126" s="265"/>
      <c r="AR126" s="265"/>
      <c r="AS126" s="265"/>
      <c r="AT126" s="265"/>
      <c r="AU126" s="265"/>
      <c r="AV126" s="265"/>
      <c r="AW126" s="265"/>
      <c r="AX126" s="265"/>
      <c r="AY126" s="265"/>
      <c r="AZ126" s="265"/>
      <c r="BA126" s="265"/>
      <c r="BB126" s="265"/>
      <c r="BC126" s="265"/>
      <c r="BD126" s="265"/>
      <c r="BE126" s="265"/>
      <c r="BF126" s="265"/>
      <c r="BG126" s="265"/>
      <c r="BH126" s="265"/>
      <c r="BI126" s="265"/>
      <c r="BJ126" s="265"/>
      <c r="BK126" s="265"/>
      <c r="BL126" s="265"/>
      <c r="BM126" s="265"/>
      <c r="BN126" s="265"/>
      <c r="BO126" s="265"/>
      <c r="BP126" s="265"/>
      <c r="BQ126" s="265"/>
      <c r="BR126" s="265"/>
      <c r="BS126" s="265"/>
      <c r="BT126" s="265"/>
      <c r="BU126" s="265"/>
      <c r="BV126" s="265"/>
      <c r="BW126" s="265"/>
      <c r="BX126" s="265"/>
      <c r="BY126" s="265"/>
      <c r="BZ126" s="265"/>
      <c r="CA126" s="265"/>
      <c r="CB126" s="265"/>
      <c r="CC126" s="265"/>
      <c r="CD126" s="265"/>
      <c r="CE126" s="265"/>
      <c r="CF126" s="265"/>
      <c r="CG126" s="265"/>
      <c r="CH126" s="265"/>
      <c r="CI126" s="265"/>
      <c r="CJ126" s="265"/>
      <c r="CK126" s="265"/>
      <c r="CL126" s="265"/>
      <c r="CM126" s="265"/>
      <c r="CN126" s="265"/>
      <c r="CO126" s="265"/>
      <c r="CP126" s="265"/>
      <c r="CQ126" s="265"/>
      <c r="CR126" s="265"/>
      <c r="CS126" s="265"/>
      <c r="CT126" s="265"/>
      <c r="CU126" s="265"/>
      <c r="CV126" s="265"/>
      <c r="CW126" s="265"/>
      <c r="CX126" s="265"/>
      <c r="CY126" s="265"/>
      <c r="CZ126" s="265"/>
      <c r="DA126" s="265"/>
      <c r="DB126" s="265"/>
      <c r="DC126" s="265"/>
      <c r="DD126" s="265"/>
      <c r="DE126" s="265"/>
      <c r="DF126" s="265"/>
      <c r="DG126" s="265"/>
      <c r="DH126" s="265"/>
      <c r="DI126" s="265"/>
      <c r="DJ126" s="265"/>
      <c r="DK126" s="265"/>
      <c r="DL126" s="265"/>
      <c r="DM126" s="265"/>
      <c r="DN126" s="265"/>
      <c r="DO126" s="265"/>
      <c r="DP126" s="265"/>
      <c r="DQ126" s="265"/>
      <c r="DR126" s="265"/>
      <c r="DS126" s="265"/>
      <c r="DT126" s="265"/>
      <c r="DU126" s="265"/>
      <c r="DV126" s="265"/>
      <c r="DW126" s="265"/>
    </row>
    <row r="127" spans="1:127" s="102" customFormat="1" ht="35.25" customHeight="1" x14ac:dyDescent="0.2">
      <c r="A127" s="117"/>
      <c r="B127" s="100"/>
      <c r="C127" s="101"/>
      <c r="D127" s="100"/>
      <c r="E127" s="100"/>
      <c r="F127" s="100"/>
      <c r="G127" s="103"/>
      <c r="H127" s="150">
        <f t="shared" si="4"/>
        <v>0</v>
      </c>
      <c r="I127" s="150"/>
      <c r="J127" s="151"/>
      <c r="K127" s="152"/>
      <c r="L127" s="153"/>
      <c r="M127" s="154"/>
      <c r="N127" s="153"/>
      <c r="O127" s="153"/>
      <c r="P127" s="153"/>
      <c r="Q127" s="153"/>
      <c r="R127" s="265"/>
      <c r="S127" s="265"/>
      <c r="T127" s="265"/>
      <c r="U127" s="265"/>
      <c r="V127" s="265"/>
      <c r="W127" s="265"/>
      <c r="X127" s="265"/>
      <c r="Y127" s="265"/>
      <c r="Z127" s="265"/>
      <c r="AA127" s="265"/>
      <c r="AB127" s="265"/>
      <c r="AC127" s="265"/>
      <c r="AD127" s="265"/>
      <c r="AE127" s="265"/>
      <c r="AF127" s="265"/>
      <c r="AG127" s="265"/>
      <c r="AH127" s="265"/>
      <c r="AI127" s="265"/>
      <c r="AJ127" s="265"/>
      <c r="AK127" s="265"/>
      <c r="AL127" s="265"/>
      <c r="AM127" s="265"/>
      <c r="AN127" s="265"/>
      <c r="AO127" s="265"/>
      <c r="AP127" s="265"/>
      <c r="AQ127" s="265"/>
      <c r="AR127" s="265"/>
      <c r="AS127" s="265"/>
      <c r="AT127" s="265"/>
      <c r="AU127" s="265"/>
      <c r="AV127" s="265"/>
      <c r="AW127" s="265"/>
      <c r="AX127" s="265"/>
      <c r="AY127" s="265"/>
      <c r="AZ127" s="265"/>
      <c r="BA127" s="265"/>
      <c r="BB127" s="265"/>
      <c r="BC127" s="265"/>
      <c r="BD127" s="265"/>
      <c r="BE127" s="265"/>
      <c r="BF127" s="265"/>
      <c r="BG127" s="265"/>
      <c r="BH127" s="265"/>
      <c r="BI127" s="265"/>
      <c r="BJ127" s="265"/>
      <c r="BK127" s="265"/>
      <c r="BL127" s="265"/>
      <c r="BM127" s="265"/>
      <c r="BN127" s="265"/>
      <c r="BO127" s="265"/>
      <c r="BP127" s="265"/>
      <c r="BQ127" s="265"/>
      <c r="BR127" s="265"/>
      <c r="BS127" s="265"/>
      <c r="BT127" s="265"/>
      <c r="BU127" s="265"/>
      <c r="BV127" s="265"/>
      <c r="BW127" s="265"/>
      <c r="BX127" s="265"/>
      <c r="BY127" s="265"/>
      <c r="BZ127" s="265"/>
      <c r="CA127" s="265"/>
      <c r="CB127" s="265"/>
      <c r="CC127" s="265"/>
      <c r="CD127" s="265"/>
      <c r="CE127" s="265"/>
      <c r="CF127" s="265"/>
      <c r="CG127" s="265"/>
      <c r="CH127" s="265"/>
      <c r="CI127" s="265"/>
      <c r="CJ127" s="265"/>
      <c r="CK127" s="265"/>
      <c r="CL127" s="265"/>
      <c r="CM127" s="265"/>
      <c r="CN127" s="265"/>
      <c r="CO127" s="265"/>
      <c r="CP127" s="265"/>
      <c r="CQ127" s="265"/>
      <c r="CR127" s="265"/>
      <c r="CS127" s="265"/>
      <c r="CT127" s="265"/>
      <c r="CU127" s="265"/>
      <c r="CV127" s="265"/>
      <c r="CW127" s="265"/>
      <c r="CX127" s="265"/>
      <c r="CY127" s="265"/>
      <c r="CZ127" s="265"/>
      <c r="DA127" s="265"/>
      <c r="DB127" s="265"/>
      <c r="DC127" s="265"/>
      <c r="DD127" s="265"/>
      <c r="DE127" s="265"/>
      <c r="DF127" s="265"/>
      <c r="DG127" s="265"/>
      <c r="DH127" s="265"/>
      <c r="DI127" s="265"/>
      <c r="DJ127" s="265"/>
      <c r="DK127" s="265"/>
      <c r="DL127" s="265"/>
      <c r="DM127" s="265"/>
      <c r="DN127" s="265"/>
      <c r="DO127" s="265"/>
      <c r="DP127" s="265"/>
      <c r="DQ127" s="265"/>
      <c r="DR127" s="265"/>
      <c r="DS127" s="265"/>
      <c r="DT127" s="265"/>
      <c r="DU127" s="265"/>
      <c r="DV127" s="265"/>
      <c r="DW127" s="265"/>
    </row>
    <row r="128" spans="1:127" s="102" customFormat="1" ht="35.25" customHeight="1" x14ac:dyDescent="0.2">
      <c r="A128" s="117"/>
      <c r="B128" s="100"/>
      <c r="C128" s="101"/>
      <c r="D128" s="100"/>
      <c r="E128" s="100"/>
      <c r="F128" s="100"/>
      <c r="G128" s="103"/>
      <c r="H128" s="150">
        <f t="shared" si="4"/>
        <v>0</v>
      </c>
      <c r="I128" s="150"/>
      <c r="J128" s="151"/>
      <c r="K128" s="152"/>
      <c r="L128" s="153"/>
      <c r="M128" s="154"/>
      <c r="N128" s="153"/>
      <c r="O128" s="153"/>
      <c r="P128" s="153"/>
      <c r="Q128" s="153"/>
      <c r="R128" s="265"/>
      <c r="S128" s="265"/>
      <c r="T128" s="265"/>
      <c r="U128" s="265"/>
      <c r="V128" s="265"/>
      <c r="W128" s="265"/>
      <c r="X128" s="265"/>
      <c r="Y128" s="265"/>
      <c r="Z128" s="265"/>
      <c r="AA128" s="265"/>
      <c r="AB128" s="265"/>
      <c r="AC128" s="265"/>
      <c r="AD128" s="265"/>
      <c r="AE128" s="265"/>
      <c r="AF128" s="265"/>
      <c r="AG128" s="265"/>
      <c r="AH128" s="265"/>
      <c r="AI128" s="265"/>
      <c r="AJ128" s="265"/>
      <c r="AK128" s="265"/>
      <c r="AL128" s="265"/>
      <c r="AM128" s="265"/>
      <c r="AN128" s="265"/>
      <c r="AO128" s="265"/>
      <c r="AP128" s="265"/>
      <c r="AQ128" s="265"/>
      <c r="AR128" s="265"/>
      <c r="AS128" s="265"/>
      <c r="AT128" s="265"/>
      <c r="AU128" s="265"/>
      <c r="AV128" s="265"/>
      <c r="AW128" s="265"/>
      <c r="AX128" s="265"/>
      <c r="AY128" s="265"/>
      <c r="AZ128" s="265"/>
      <c r="BA128" s="265"/>
      <c r="BB128" s="265"/>
      <c r="BC128" s="265"/>
      <c r="BD128" s="265"/>
      <c r="BE128" s="265"/>
      <c r="BF128" s="265"/>
      <c r="BG128" s="265"/>
      <c r="BH128" s="265"/>
      <c r="BI128" s="265"/>
      <c r="BJ128" s="265"/>
      <c r="BK128" s="265"/>
      <c r="BL128" s="265"/>
      <c r="BM128" s="265"/>
      <c r="BN128" s="265"/>
      <c r="BO128" s="265"/>
      <c r="BP128" s="265"/>
      <c r="BQ128" s="265"/>
      <c r="BR128" s="265"/>
      <c r="BS128" s="265"/>
      <c r="BT128" s="265"/>
      <c r="BU128" s="265"/>
      <c r="BV128" s="265"/>
      <c r="BW128" s="265"/>
      <c r="BX128" s="265"/>
      <c r="BY128" s="265"/>
      <c r="BZ128" s="265"/>
      <c r="CA128" s="265"/>
      <c r="CB128" s="265"/>
      <c r="CC128" s="265"/>
      <c r="CD128" s="265"/>
      <c r="CE128" s="265"/>
      <c r="CF128" s="265"/>
      <c r="CG128" s="265"/>
      <c r="CH128" s="265"/>
      <c r="CI128" s="265"/>
      <c r="CJ128" s="265"/>
      <c r="CK128" s="265"/>
      <c r="CL128" s="265"/>
      <c r="CM128" s="265"/>
      <c r="CN128" s="265"/>
      <c r="CO128" s="265"/>
      <c r="CP128" s="265"/>
      <c r="CQ128" s="265"/>
      <c r="CR128" s="265"/>
      <c r="CS128" s="265"/>
      <c r="CT128" s="265"/>
      <c r="CU128" s="265"/>
      <c r="CV128" s="265"/>
      <c r="CW128" s="265"/>
      <c r="CX128" s="265"/>
      <c r="CY128" s="265"/>
      <c r="CZ128" s="265"/>
      <c r="DA128" s="265"/>
      <c r="DB128" s="265"/>
      <c r="DC128" s="265"/>
      <c r="DD128" s="265"/>
      <c r="DE128" s="265"/>
      <c r="DF128" s="265"/>
      <c r="DG128" s="265"/>
      <c r="DH128" s="265"/>
      <c r="DI128" s="265"/>
      <c r="DJ128" s="265"/>
      <c r="DK128" s="265"/>
      <c r="DL128" s="265"/>
      <c r="DM128" s="265"/>
      <c r="DN128" s="265"/>
      <c r="DO128" s="265"/>
      <c r="DP128" s="265"/>
      <c r="DQ128" s="265"/>
      <c r="DR128" s="265"/>
      <c r="DS128" s="265"/>
      <c r="DT128" s="265"/>
      <c r="DU128" s="265"/>
      <c r="DV128" s="265"/>
      <c r="DW128" s="265"/>
    </row>
    <row r="129" spans="1:127" s="102" customFormat="1" ht="35.25" customHeight="1" x14ac:dyDescent="0.2">
      <c r="A129" s="117"/>
      <c r="B129" s="100"/>
      <c r="C129" s="101"/>
      <c r="D129" s="100"/>
      <c r="E129" s="100"/>
      <c r="F129" s="100"/>
      <c r="G129" s="103"/>
      <c r="H129" s="150">
        <f t="shared" si="4"/>
        <v>0</v>
      </c>
      <c r="I129" s="150"/>
      <c r="J129" s="151"/>
      <c r="K129" s="152"/>
      <c r="L129" s="153"/>
      <c r="M129" s="154"/>
      <c r="N129" s="153"/>
      <c r="O129" s="153"/>
      <c r="P129" s="153"/>
      <c r="Q129" s="153"/>
      <c r="R129" s="265"/>
      <c r="S129" s="265"/>
      <c r="T129" s="265"/>
      <c r="U129" s="265"/>
      <c r="V129" s="265"/>
      <c r="W129" s="265"/>
      <c r="X129" s="265"/>
      <c r="Y129" s="265"/>
      <c r="Z129" s="265"/>
      <c r="AA129" s="265"/>
      <c r="AB129" s="265"/>
      <c r="AC129" s="265"/>
      <c r="AD129" s="265"/>
      <c r="AE129" s="265"/>
      <c r="AF129" s="265"/>
      <c r="AG129" s="265"/>
      <c r="AH129" s="265"/>
      <c r="AI129" s="265"/>
      <c r="AJ129" s="265"/>
      <c r="AK129" s="265"/>
      <c r="AL129" s="265"/>
      <c r="AM129" s="265"/>
      <c r="AN129" s="265"/>
      <c r="AO129" s="265"/>
      <c r="AP129" s="265"/>
      <c r="AQ129" s="265"/>
      <c r="AR129" s="265"/>
      <c r="AS129" s="265"/>
      <c r="AT129" s="265"/>
      <c r="AU129" s="265"/>
      <c r="AV129" s="265"/>
      <c r="AW129" s="265"/>
      <c r="AX129" s="265"/>
      <c r="AY129" s="265"/>
      <c r="AZ129" s="265"/>
      <c r="BA129" s="265"/>
      <c r="BB129" s="265"/>
      <c r="BC129" s="265"/>
      <c r="BD129" s="265"/>
      <c r="BE129" s="265"/>
      <c r="BF129" s="265"/>
      <c r="BG129" s="265"/>
      <c r="BH129" s="265"/>
      <c r="BI129" s="265"/>
      <c r="BJ129" s="265"/>
      <c r="BK129" s="265"/>
      <c r="BL129" s="265"/>
      <c r="BM129" s="265"/>
      <c r="BN129" s="265"/>
      <c r="BO129" s="265"/>
      <c r="BP129" s="265"/>
      <c r="BQ129" s="265"/>
      <c r="BR129" s="265"/>
      <c r="BS129" s="265"/>
      <c r="BT129" s="265"/>
      <c r="BU129" s="265"/>
      <c r="BV129" s="265"/>
      <c r="BW129" s="265"/>
      <c r="BX129" s="265"/>
      <c r="BY129" s="265"/>
      <c r="BZ129" s="265"/>
      <c r="CA129" s="265"/>
      <c r="CB129" s="265"/>
      <c r="CC129" s="265"/>
      <c r="CD129" s="265"/>
      <c r="CE129" s="265"/>
      <c r="CF129" s="265"/>
      <c r="CG129" s="265"/>
      <c r="CH129" s="265"/>
      <c r="CI129" s="265"/>
      <c r="CJ129" s="265"/>
      <c r="CK129" s="265"/>
      <c r="CL129" s="265"/>
      <c r="CM129" s="265"/>
      <c r="CN129" s="265"/>
      <c r="CO129" s="265"/>
      <c r="CP129" s="265"/>
      <c r="CQ129" s="265"/>
      <c r="CR129" s="265"/>
      <c r="CS129" s="265"/>
      <c r="CT129" s="265"/>
      <c r="CU129" s="265"/>
      <c r="CV129" s="265"/>
      <c r="CW129" s="265"/>
      <c r="CX129" s="265"/>
      <c r="CY129" s="265"/>
      <c r="CZ129" s="265"/>
      <c r="DA129" s="265"/>
      <c r="DB129" s="265"/>
      <c r="DC129" s="265"/>
      <c r="DD129" s="265"/>
      <c r="DE129" s="265"/>
      <c r="DF129" s="265"/>
      <c r="DG129" s="265"/>
      <c r="DH129" s="265"/>
      <c r="DI129" s="265"/>
      <c r="DJ129" s="265"/>
      <c r="DK129" s="265"/>
      <c r="DL129" s="265"/>
      <c r="DM129" s="265"/>
      <c r="DN129" s="265"/>
      <c r="DO129" s="265"/>
      <c r="DP129" s="265"/>
      <c r="DQ129" s="265"/>
      <c r="DR129" s="265"/>
      <c r="DS129" s="265"/>
      <c r="DT129" s="265"/>
      <c r="DU129" s="265"/>
      <c r="DV129" s="265"/>
      <c r="DW129" s="265"/>
    </row>
    <row r="130" spans="1:127" s="102" customFormat="1" ht="35.25" customHeight="1" x14ac:dyDescent="0.2">
      <c r="A130" s="117"/>
      <c r="B130" s="100"/>
      <c r="C130" s="101"/>
      <c r="D130" s="100"/>
      <c r="E130" s="100"/>
      <c r="F130" s="100"/>
      <c r="G130" s="103"/>
      <c r="H130" s="150">
        <f t="shared" si="4"/>
        <v>0</v>
      </c>
      <c r="I130" s="150"/>
      <c r="J130" s="151"/>
      <c r="K130" s="152"/>
      <c r="L130" s="153"/>
      <c r="M130" s="154"/>
      <c r="N130" s="153"/>
      <c r="O130" s="153"/>
      <c r="P130" s="153"/>
      <c r="Q130" s="153"/>
      <c r="R130" s="265"/>
      <c r="S130" s="265"/>
      <c r="T130" s="265"/>
      <c r="U130" s="265"/>
      <c r="V130" s="265"/>
      <c r="W130" s="265"/>
      <c r="X130" s="265"/>
      <c r="Y130" s="265"/>
      <c r="Z130" s="265"/>
      <c r="AA130" s="265"/>
      <c r="AB130" s="265"/>
      <c r="AC130" s="265"/>
      <c r="AD130" s="265"/>
      <c r="AE130" s="265"/>
      <c r="AF130" s="265"/>
      <c r="AG130" s="265"/>
      <c r="AH130" s="265"/>
      <c r="AI130" s="265"/>
      <c r="AJ130" s="265"/>
      <c r="AK130" s="265"/>
      <c r="AL130" s="265"/>
      <c r="AM130" s="265"/>
      <c r="AN130" s="265"/>
      <c r="AO130" s="265"/>
      <c r="AP130" s="265"/>
      <c r="AQ130" s="265"/>
      <c r="AR130" s="265"/>
      <c r="AS130" s="265"/>
      <c r="AT130" s="265"/>
      <c r="AU130" s="265"/>
      <c r="AV130" s="265"/>
      <c r="AW130" s="265"/>
      <c r="AX130" s="265"/>
      <c r="AY130" s="265"/>
      <c r="AZ130" s="265"/>
      <c r="BA130" s="265"/>
      <c r="BB130" s="265"/>
      <c r="BC130" s="265"/>
      <c r="BD130" s="265"/>
      <c r="BE130" s="265"/>
      <c r="BF130" s="265"/>
      <c r="BG130" s="265"/>
      <c r="BH130" s="265"/>
      <c r="BI130" s="265"/>
      <c r="BJ130" s="265"/>
      <c r="BK130" s="265"/>
      <c r="BL130" s="265"/>
      <c r="BM130" s="265"/>
      <c r="BN130" s="265"/>
      <c r="BO130" s="265"/>
      <c r="BP130" s="265"/>
      <c r="BQ130" s="265"/>
      <c r="BR130" s="265"/>
      <c r="BS130" s="265"/>
      <c r="BT130" s="265"/>
      <c r="BU130" s="265"/>
      <c r="BV130" s="265"/>
      <c r="BW130" s="265"/>
      <c r="BX130" s="265"/>
      <c r="BY130" s="265"/>
      <c r="BZ130" s="265"/>
      <c r="CA130" s="265"/>
      <c r="CB130" s="265"/>
      <c r="CC130" s="265"/>
      <c r="CD130" s="265"/>
      <c r="CE130" s="265"/>
      <c r="CF130" s="265"/>
      <c r="CG130" s="265"/>
      <c r="CH130" s="265"/>
      <c r="CI130" s="265"/>
      <c r="CJ130" s="265"/>
      <c r="CK130" s="265"/>
      <c r="CL130" s="265"/>
      <c r="CM130" s="265"/>
      <c r="CN130" s="265"/>
      <c r="CO130" s="265"/>
      <c r="CP130" s="265"/>
      <c r="CQ130" s="265"/>
      <c r="CR130" s="265"/>
      <c r="CS130" s="265"/>
      <c r="CT130" s="265"/>
      <c r="CU130" s="265"/>
      <c r="CV130" s="265"/>
      <c r="CW130" s="265"/>
      <c r="CX130" s="265"/>
      <c r="CY130" s="265"/>
      <c r="CZ130" s="265"/>
      <c r="DA130" s="265"/>
      <c r="DB130" s="265"/>
      <c r="DC130" s="265"/>
      <c r="DD130" s="265"/>
      <c r="DE130" s="265"/>
      <c r="DF130" s="265"/>
      <c r="DG130" s="265"/>
      <c r="DH130" s="265"/>
      <c r="DI130" s="265"/>
      <c r="DJ130" s="265"/>
      <c r="DK130" s="265"/>
      <c r="DL130" s="265"/>
      <c r="DM130" s="265"/>
      <c r="DN130" s="265"/>
      <c r="DO130" s="265"/>
      <c r="DP130" s="265"/>
      <c r="DQ130" s="265"/>
      <c r="DR130" s="265"/>
      <c r="DS130" s="265"/>
      <c r="DT130" s="265"/>
      <c r="DU130" s="265"/>
      <c r="DV130" s="265"/>
      <c r="DW130" s="265"/>
    </row>
    <row r="131" spans="1:127" s="102" customFormat="1" ht="35.25" customHeight="1" x14ac:dyDescent="0.2">
      <c r="A131" s="117"/>
      <c r="B131" s="100"/>
      <c r="C131" s="101"/>
      <c r="D131" s="100"/>
      <c r="E131" s="100"/>
      <c r="F131" s="100"/>
      <c r="G131" s="103"/>
      <c r="H131" s="150">
        <f t="shared" si="4"/>
        <v>0</v>
      </c>
      <c r="I131" s="150"/>
      <c r="J131" s="151"/>
      <c r="K131" s="152"/>
      <c r="L131" s="153"/>
      <c r="M131" s="154"/>
      <c r="N131" s="153"/>
      <c r="O131" s="153"/>
      <c r="P131" s="153"/>
      <c r="Q131" s="153"/>
      <c r="R131" s="265"/>
      <c r="S131" s="265"/>
      <c r="T131" s="265"/>
      <c r="U131" s="265"/>
      <c r="V131" s="265"/>
      <c r="W131" s="265"/>
      <c r="X131" s="265"/>
      <c r="Y131" s="265"/>
      <c r="Z131" s="265"/>
      <c r="AA131" s="265"/>
      <c r="AB131" s="265"/>
      <c r="AC131" s="265"/>
      <c r="AD131" s="265"/>
      <c r="AE131" s="265"/>
      <c r="AF131" s="265"/>
      <c r="AG131" s="265"/>
      <c r="AH131" s="265"/>
      <c r="AI131" s="265"/>
      <c r="AJ131" s="265"/>
      <c r="AK131" s="265"/>
      <c r="AL131" s="265"/>
      <c r="AM131" s="265"/>
      <c r="AN131" s="265"/>
      <c r="AO131" s="265"/>
      <c r="AP131" s="265"/>
      <c r="AQ131" s="265"/>
      <c r="AR131" s="265"/>
      <c r="AS131" s="265"/>
      <c r="AT131" s="265"/>
      <c r="AU131" s="265"/>
      <c r="AV131" s="265"/>
      <c r="AW131" s="265"/>
      <c r="AX131" s="265"/>
      <c r="AY131" s="265"/>
      <c r="AZ131" s="265"/>
      <c r="BA131" s="265"/>
      <c r="BB131" s="265"/>
      <c r="BC131" s="265"/>
      <c r="BD131" s="265"/>
      <c r="BE131" s="265"/>
      <c r="BF131" s="265"/>
      <c r="BG131" s="265"/>
      <c r="BH131" s="265"/>
      <c r="BI131" s="265"/>
      <c r="BJ131" s="265"/>
      <c r="BK131" s="265"/>
      <c r="BL131" s="265"/>
      <c r="BM131" s="265"/>
      <c r="BN131" s="265"/>
      <c r="BO131" s="265"/>
      <c r="BP131" s="265"/>
      <c r="BQ131" s="265"/>
      <c r="BR131" s="265"/>
      <c r="BS131" s="265"/>
      <c r="BT131" s="265"/>
      <c r="BU131" s="265"/>
      <c r="BV131" s="265"/>
      <c r="BW131" s="265"/>
      <c r="BX131" s="265"/>
      <c r="BY131" s="265"/>
      <c r="BZ131" s="265"/>
      <c r="CA131" s="265"/>
      <c r="CB131" s="265"/>
      <c r="CC131" s="265"/>
      <c r="CD131" s="265"/>
      <c r="CE131" s="265"/>
      <c r="CF131" s="265"/>
      <c r="CG131" s="265"/>
      <c r="CH131" s="265"/>
      <c r="CI131" s="265"/>
      <c r="CJ131" s="265"/>
      <c r="CK131" s="265"/>
      <c r="CL131" s="265"/>
      <c r="CM131" s="265"/>
      <c r="CN131" s="265"/>
      <c r="CO131" s="265"/>
      <c r="CP131" s="265"/>
      <c r="CQ131" s="265"/>
      <c r="CR131" s="265"/>
      <c r="CS131" s="265"/>
      <c r="CT131" s="265"/>
      <c r="CU131" s="265"/>
      <c r="CV131" s="265"/>
      <c r="CW131" s="265"/>
      <c r="CX131" s="265"/>
      <c r="CY131" s="265"/>
      <c r="CZ131" s="265"/>
      <c r="DA131" s="265"/>
      <c r="DB131" s="265"/>
      <c r="DC131" s="265"/>
      <c r="DD131" s="265"/>
      <c r="DE131" s="265"/>
      <c r="DF131" s="265"/>
      <c r="DG131" s="265"/>
      <c r="DH131" s="265"/>
      <c r="DI131" s="265"/>
      <c r="DJ131" s="265"/>
      <c r="DK131" s="265"/>
      <c r="DL131" s="265"/>
      <c r="DM131" s="265"/>
      <c r="DN131" s="265"/>
      <c r="DO131" s="265"/>
      <c r="DP131" s="265"/>
      <c r="DQ131" s="265"/>
      <c r="DR131" s="265"/>
      <c r="DS131" s="265"/>
      <c r="DT131" s="265"/>
      <c r="DU131" s="265"/>
      <c r="DV131" s="265"/>
      <c r="DW131" s="265"/>
    </row>
    <row r="132" spans="1:127" s="102" customFormat="1" ht="35.25" customHeight="1" x14ac:dyDescent="0.2">
      <c r="A132" s="117"/>
      <c r="B132" s="100"/>
      <c r="C132" s="101"/>
      <c r="D132" s="100"/>
      <c r="E132" s="100"/>
      <c r="F132" s="100"/>
      <c r="G132" s="103"/>
      <c r="H132" s="150">
        <f t="shared" si="4"/>
        <v>0</v>
      </c>
      <c r="I132" s="150"/>
      <c r="J132" s="151"/>
      <c r="K132" s="152"/>
      <c r="L132" s="153"/>
      <c r="M132" s="154"/>
      <c r="N132" s="153"/>
      <c r="O132" s="153"/>
      <c r="P132" s="153"/>
      <c r="Q132" s="153"/>
      <c r="R132" s="265"/>
      <c r="S132" s="265"/>
      <c r="T132" s="265"/>
      <c r="U132" s="265"/>
      <c r="V132" s="265"/>
      <c r="W132" s="265"/>
      <c r="X132" s="265"/>
      <c r="Y132" s="265"/>
      <c r="Z132" s="265"/>
      <c r="AA132" s="265"/>
      <c r="AB132" s="265"/>
      <c r="AC132" s="265"/>
      <c r="AD132" s="265"/>
      <c r="AE132" s="265"/>
      <c r="AF132" s="265"/>
      <c r="AG132" s="265"/>
      <c r="AH132" s="265"/>
      <c r="AI132" s="265"/>
      <c r="AJ132" s="265"/>
      <c r="AK132" s="265"/>
      <c r="AL132" s="265"/>
      <c r="AM132" s="265"/>
      <c r="AN132" s="265"/>
      <c r="AO132" s="265"/>
      <c r="AP132" s="265"/>
      <c r="AQ132" s="265"/>
      <c r="AR132" s="265"/>
      <c r="AS132" s="265"/>
      <c r="AT132" s="265"/>
      <c r="AU132" s="265"/>
      <c r="AV132" s="265"/>
      <c r="AW132" s="265"/>
      <c r="AX132" s="265"/>
      <c r="AY132" s="265"/>
      <c r="AZ132" s="265"/>
      <c r="BA132" s="265"/>
      <c r="BB132" s="265"/>
      <c r="BC132" s="265"/>
      <c r="BD132" s="265"/>
      <c r="BE132" s="265"/>
      <c r="BF132" s="265"/>
      <c r="BG132" s="265"/>
      <c r="BH132" s="265"/>
      <c r="BI132" s="265"/>
      <c r="BJ132" s="265"/>
      <c r="BK132" s="265"/>
      <c r="BL132" s="265"/>
      <c r="BM132" s="265"/>
      <c r="BN132" s="265"/>
      <c r="BO132" s="265"/>
      <c r="BP132" s="265"/>
      <c r="BQ132" s="265"/>
      <c r="BR132" s="265"/>
      <c r="BS132" s="265"/>
      <c r="BT132" s="265"/>
      <c r="BU132" s="265"/>
      <c r="BV132" s="265"/>
      <c r="BW132" s="265"/>
      <c r="BX132" s="265"/>
      <c r="BY132" s="265"/>
      <c r="BZ132" s="265"/>
      <c r="CA132" s="265"/>
      <c r="CB132" s="265"/>
      <c r="CC132" s="265"/>
      <c r="CD132" s="265"/>
      <c r="CE132" s="265"/>
      <c r="CF132" s="265"/>
      <c r="CG132" s="265"/>
      <c r="CH132" s="265"/>
      <c r="CI132" s="265"/>
      <c r="CJ132" s="265"/>
      <c r="CK132" s="265"/>
      <c r="CL132" s="265"/>
      <c r="CM132" s="265"/>
      <c r="CN132" s="265"/>
      <c r="CO132" s="265"/>
      <c r="CP132" s="265"/>
      <c r="CQ132" s="265"/>
      <c r="CR132" s="265"/>
      <c r="CS132" s="265"/>
      <c r="CT132" s="265"/>
      <c r="CU132" s="265"/>
      <c r="CV132" s="265"/>
      <c r="CW132" s="265"/>
      <c r="CX132" s="265"/>
      <c r="CY132" s="265"/>
      <c r="CZ132" s="265"/>
      <c r="DA132" s="265"/>
      <c r="DB132" s="265"/>
      <c r="DC132" s="265"/>
      <c r="DD132" s="265"/>
      <c r="DE132" s="265"/>
      <c r="DF132" s="265"/>
      <c r="DG132" s="265"/>
      <c r="DH132" s="265"/>
      <c r="DI132" s="265"/>
      <c r="DJ132" s="265"/>
      <c r="DK132" s="265"/>
      <c r="DL132" s="265"/>
      <c r="DM132" s="265"/>
      <c r="DN132" s="265"/>
      <c r="DO132" s="265"/>
      <c r="DP132" s="265"/>
      <c r="DQ132" s="265"/>
      <c r="DR132" s="265"/>
      <c r="DS132" s="265"/>
      <c r="DT132" s="265"/>
      <c r="DU132" s="265"/>
      <c r="DV132" s="265"/>
      <c r="DW132" s="265"/>
    </row>
    <row r="133" spans="1:127" s="102" customFormat="1" ht="35.25" customHeight="1" x14ac:dyDescent="0.2">
      <c r="A133" s="117"/>
      <c r="B133" s="100"/>
      <c r="C133" s="101"/>
      <c r="D133" s="100"/>
      <c r="E133" s="100"/>
      <c r="F133" s="100"/>
      <c r="G133" s="103"/>
      <c r="H133" s="150">
        <f t="shared" si="4"/>
        <v>0</v>
      </c>
      <c r="I133" s="150"/>
      <c r="J133" s="151"/>
      <c r="K133" s="152"/>
      <c r="L133" s="153"/>
      <c r="M133" s="154"/>
      <c r="N133" s="153"/>
      <c r="O133" s="153"/>
      <c r="P133" s="153"/>
      <c r="Q133" s="153"/>
      <c r="R133" s="265"/>
      <c r="S133" s="265"/>
      <c r="T133" s="265"/>
      <c r="U133" s="265"/>
      <c r="V133" s="265"/>
      <c r="W133" s="265"/>
      <c r="X133" s="265"/>
      <c r="Y133" s="265"/>
      <c r="Z133" s="265"/>
      <c r="AA133" s="265"/>
      <c r="AB133" s="265"/>
      <c r="AC133" s="265"/>
      <c r="AD133" s="265"/>
      <c r="AE133" s="265"/>
      <c r="AF133" s="265"/>
      <c r="AG133" s="265"/>
      <c r="AH133" s="265"/>
      <c r="AI133" s="265"/>
      <c r="AJ133" s="265"/>
      <c r="AK133" s="265"/>
      <c r="AL133" s="265"/>
      <c r="AM133" s="265"/>
      <c r="AN133" s="265"/>
      <c r="AO133" s="265"/>
      <c r="AP133" s="265"/>
      <c r="AQ133" s="265"/>
      <c r="AR133" s="265"/>
      <c r="AS133" s="265"/>
      <c r="AT133" s="265"/>
      <c r="AU133" s="265"/>
      <c r="AV133" s="265"/>
      <c r="AW133" s="265"/>
      <c r="AX133" s="265"/>
      <c r="AY133" s="265"/>
      <c r="AZ133" s="265"/>
      <c r="BA133" s="265"/>
      <c r="BB133" s="265"/>
      <c r="BC133" s="265"/>
      <c r="BD133" s="265"/>
      <c r="BE133" s="265"/>
      <c r="BF133" s="265"/>
      <c r="BG133" s="265"/>
      <c r="BH133" s="265"/>
      <c r="BI133" s="265"/>
      <c r="BJ133" s="265"/>
      <c r="BK133" s="265"/>
      <c r="BL133" s="265"/>
      <c r="BM133" s="265"/>
      <c r="BN133" s="265"/>
      <c r="BO133" s="265"/>
      <c r="BP133" s="265"/>
      <c r="BQ133" s="265"/>
      <c r="BR133" s="265"/>
      <c r="BS133" s="265"/>
      <c r="BT133" s="265"/>
      <c r="BU133" s="265"/>
      <c r="BV133" s="265"/>
      <c r="BW133" s="265"/>
      <c r="BX133" s="265"/>
      <c r="BY133" s="265"/>
      <c r="BZ133" s="265"/>
      <c r="CA133" s="265"/>
      <c r="CB133" s="265"/>
      <c r="CC133" s="265"/>
      <c r="CD133" s="265"/>
      <c r="CE133" s="265"/>
      <c r="CF133" s="265"/>
      <c r="CG133" s="265"/>
      <c r="CH133" s="265"/>
      <c r="CI133" s="265"/>
      <c r="CJ133" s="265"/>
      <c r="CK133" s="265"/>
      <c r="CL133" s="265"/>
      <c r="CM133" s="265"/>
      <c r="CN133" s="265"/>
      <c r="CO133" s="265"/>
      <c r="CP133" s="265"/>
      <c r="CQ133" s="265"/>
      <c r="CR133" s="265"/>
      <c r="CS133" s="265"/>
      <c r="CT133" s="265"/>
      <c r="CU133" s="265"/>
      <c r="CV133" s="265"/>
      <c r="CW133" s="265"/>
      <c r="CX133" s="265"/>
      <c r="CY133" s="265"/>
      <c r="CZ133" s="265"/>
      <c r="DA133" s="265"/>
      <c r="DB133" s="265"/>
      <c r="DC133" s="265"/>
      <c r="DD133" s="265"/>
      <c r="DE133" s="265"/>
      <c r="DF133" s="265"/>
      <c r="DG133" s="265"/>
      <c r="DH133" s="265"/>
      <c r="DI133" s="265"/>
      <c r="DJ133" s="265"/>
      <c r="DK133" s="265"/>
      <c r="DL133" s="265"/>
      <c r="DM133" s="265"/>
      <c r="DN133" s="265"/>
      <c r="DO133" s="265"/>
      <c r="DP133" s="265"/>
      <c r="DQ133" s="265"/>
      <c r="DR133" s="265"/>
      <c r="DS133" s="265"/>
      <c r="DT133" s="265"/>
      <c r="DU133" s="265"/>
      <c r="DV133" s="265"/>
      <c r="DW133" s="265"/>
    </row>
    <row r="134" spans="1:127" s="102" customFormat="1" ht="35.25" customHeight="1" x14ac:dyDescent="0.2">
      <c r="A134" s="117"/>
      <c r="B134" s="100"/>
      <c r="C134" s="101"/>
      <c r="D134" s="100"/>
      <c r="E134" s="100"/>
      <c r="F134" s="100"/>
      <c r="G134" s="103"/>
      <c r="H134" s="150">
        <f t="shared" si="4"/>
        <v>0</v>
      </c>
      <c r="I134" s="150"/>
      <c r="J134" s="151"/>
      <c r="K134" s="152"/>
      <c r="L134" s="153"/>
      <c r="M134" s="154"/>
      <c r="N134" s="153"/>
      <c r="O134" s="153"/>
      <c r="P134" s="153"/>
      <c r="Q134" s="153"/>
      <c r="R134" s="265"/>
      <c r="S134" s="265"/>
      <c r="T134" s="265"/>
      <c r="U134" s="265"/>
      <c r="V134" s="265"/>
      <c r="W134" s="265"/>
      <c r="X134" s="265"/>
      <c r="Y134" s="265"/>
      <c r="Z134" s="265"/>
      <c r="AA134" s="265"/>
      <c r="AB134" s="265"/>
      <c r="AC134" s="265"/>
      <c r="AD134" s="265"/>
      <c r="AE134" s="265"/>
      <c r="AF134" s="265"/>
      <c r="AG134" s="265"/>
      <c r="AH134" s="265"/>
      <c r="AI134" s="265"/>
      <c r="AJ134" s="265"/>
      <c r="AK134" s="265"/>
      <c r="AL134" s="265"/>
      <c r="AM134" s="265"/>
      <c r="AN134" s="265"/>
      <c r="AO134" s="265"/>
      <c r="AP134" s="265"/>
      <c r="AQ134" s="265"/>
      <c r="AR134" s="265"/>
      <c r="AS134" s="265"/>
      <c r="AT134" s="265"/>
      <c r="AU134" s="265"/>
      <c r="AV134" s="265"/>
      <c r="AW134" s="265"/>
      <c r="AX134" s="265"/>
      <c r="AY134" s="265"/>
      <c r="AZ134" s="265"/>
      <c r="BA134" s="265"/>
      <c r="BB134" s="265"/>
      <c r="BC134" s="265"/>
      <c r="BD134" s="265"/>
      <c r="BE134" s="265"/>
      <c r="BF134" s="265"/>
      <c r="BG134" s="265"/>
      <c r="BH134" s="265"/>
      <c r="BI134" s="265"/>
      <c r="BJ134" s="265"/>
      <c r="BK134" s="265"/>
      <c r="BL134" s="265"/>
      <c r="BM134" s="265"/>
      <c r="BN134" s="265"/>
      <c r="BO134" s="265"/>
      <c r="BP134" s="265"/>
      <c r="BQ134" s="265"/>
      <c r="BR134" s="265"/>
      <c r="BS134" s="265"/>
      <c r="BT134" s="265"/>
      <c r="BU134" s="265"/>
      <c r="BV134" s="265"/>
      <c r="BW134" s="265"/>
      <c r="BX134" s="265"/>
      <c r="BY134" s="265"/>
      <c r="BZ134" s="265"/>
      <c r="CA134" s="265"/>
      <c r="CB134" s="265"/>
      <c r="CC134" s="265"/>
      <c r="CD134" s="265"/>
      <c r="CE134" s="265"/>
      <c r="CF134" s="265"/>
      <c r="CG134" s="265"/>
      <c r="CH134" s="265"/>
      <c r="CI134" s="265"/>
      <c r="CJ134" s="265"/>
      <c r="CK134" s="265"/>
      <c r="CL134" s="265"/>
      <c r="CM134" s="265"/>
      <c r="CN134" s="265"/>
      <c r="CO134" s="265"/>
      <c r="CP134" s="265"/>
      <c r="CQ134" s="265"/>
      <c r="CR134" s="265"/>
      <c r="CS134" s="265"/>
      <c r="CT134" s="265"/>
      <c r="CU134" s="265"/>
      <c r="CV134" s="265"/>
      <c r="CW134" s="265"/>
      <c r="CX134" s="265"/>
      <c r="CY134" s="265"/>
      <c r="CZ134" s="265"/>
      <c r="DA134" s="265"/>
      <c r="DB134" s="265"/>
      <c r="DC134" s="265"/>
      <c r="DD134" s="265"/>
      <c r="DE134" s="265"/>
      <c r="DF134" s="265"/>
      <c r="DG134" s="265"/>
      <c r="DH134" s="265"/>
      <c r="DI134" s="265"/>
      <c r="DJ134" s="265"/>
      <c r="DK134" s="265"/>
      <c r="DL134" s="265"/>
      <c r="DM134" s="265"/>
      <c r="DN134" s="265"/>
      <c r="DO134" s="265"/>
      <c r="DP134" s="265"/>
      <c r="DQ134" s="265"/>
      <c r="DR134" s="265"/>
      <c r="DS134" s="265"/>
      <c r="DT134" s="265"/>
      <c r="DU134" s="265"/>
      <c r="DV134" s="265"/>
      <c r="DW134" s="265"/>
    </row>
    <row r="135" spans="1:127" s="102" customFormat="1" ht="35.25" customHeight="1" x14ac:dyDescent="0.2">
      <c r="A135" s="117"/>
      <c r="B135" s="100"/>
      <c r="C135" s="101"/>
      <c r="D135" s="100"/>
      <c r="E135" s="100"/>
      <c r="F135" s="100"/>
      <c r="G135" s="103"/>
      <c r="H135" s="150">
        <f t="shared" si="4"/>
        <v>0</v>
      </c>
      <c r="I135" s="150"/>
      <c r="J135" s="151"/>
      <c r="K135" s="152"/>
      <c r="L135" s="153"/>
      <c r="M135" s="154"/>
      <c r="N135" s="153"/>
      <c r="O135" s="153"/>
      <c r="P135" s="153"/>
      <c r="Q135" s="153"/>
      <c r="R135" s="265"/>
      <c r="S135" s="265"/>
      <c r="T135" s="265"/>
      <c r="U135" s="265"/>
      <c r="V135" s="265"/>
      <c r="W135" s="265"/>
      <c r="X135" s="265"/>
      <c r="Y135" s="265"/>
      <c r="Z135" s="265"/>
      <c r="AA135" s="265"/>
      <c r="AB135" s="265"/>
      <c r="AC135" s="265"/>
      <c r="AD135" s="265"/>
      <c r="AE135" s="265"/>
      <c r="AF135" s="265"/>
      <c r="AG135" s="265"/>
      <c r="AH135" s="265"/>
      <c r="AI135" s="265"/>
      <c r="AJ135" s="265"/>
      <c r="AK135" s="265"/>
      <c r="AL135" s="265"/>
      <c r="AM135" s="265"/>
      <c r="AN135" s="265"/>
      <c r="AO135" s="265"/>
      <c r="AP135" s="265"/>
      <c r="AQ135" s="265"/>
      <c r="AR135" s="265"/>
      <c r="AS135" s="265"/>
      <c r="AT135" s="265"/>
      <c r="AU135" s="265"/>
      <c r="AV135" s="265"/>
      <c r="AW135" s="265"/>
      <c r="AX135" s="265"/>
      <c r="AY135" s="265"/>
      <c r="AZ135" s="265"/>
      <c r="BA135" s="265"/>
      <c r="BB135" s="265"/>
      <c r="BC135" s="265"/>
      <c r="BD135" s="265"/>
      <c r="BE135" s="265"/>
      <c r="BF135" s="265"/>
      <c r="BG135" s="265"/>
      <c r="BH135" s="265"/>
      <c r="BI135" s="265"/>
      <c r="BJ135" s="265"/>
      <c r="BK135" s="265"/>
      <c r="BL135" s="265"/>
      <c r="BM135" s="265"/>
      <c r="BN135" s="265"/>
      <c r="BO135" s="265"/>
      <c r="BP135" s="265"/>
      <c r="BQ135" s="265"/>
      <c r="BR135" s="265"/>
      <c r="BS135" s="265"/>
      <c r="BT135" s="265"/>
      <c r="BU135" s="265"/>
      <c r="BV135" s="265"/>
      <c r="BW135" s="265"/>
      <c r="BX135" s="265"/>
      <c r="BY135" s="265"/>
      <c r="BZ135" s="265"/>
      <c r="CA135" s="265"/>
      <c r="CB135" s="265"/>
      <c r="CC135" s="265"/>
      <c r="CD135" s="265"/>
      <c r="CE135" s="265"/>
      <c r="CF135" s="265"/>
      <c r="CG135" s="265"/>
      <c r="CH135" s="265"/>
      <c r="CI135" s="265"/>
      <c r="CJ135" s="265"/>
      <c r="CK135" s="265"/>
      <c r="CL135" s="265"/>
      <c r="CM135" s="265"/>
      <c r="CN135" s="265"/>
      <c r="CO135" s="265"/>
      <c r="CP135" s="265"/>
      <c r="CQ135" s="265"/>
      <c r="CR135" s="265"/>
      <c r="CS135" s="265"/>
      <c r="CT135" s="265"/>
      <c r="CU135" s="265"/>
      <c r="CV135" s="265"/>
      <c r="CW135" s="265"/>
      <c r="CX135" s="265"/>
      <c r="CY135" s="265"/>
      <c r="CZ135" s="265"/>
      <c r="DA135" s="265"/>
      <c r="DB135" s="265"/>
      <c r="DC135" s="265"/>
      <c r="DD135" s="265"/>
      <c r="DE135" s="265"/>
      <c r="DF135" s="265"/>
      <c r="DG135" s="265"/>
      <c r="DH135" s="265"/>
      <c r="DI135" s="265"/>
      <c r="DJ135" s="265"/>
      <c r="DK135" s="265"/>
      <c r="DL135" s="265"/>
      <c r="DM135" s="265"/>
      <c r="DN135" s="265"/>
      <c r="DO135" s="265"/>
      <c r="DP135" s="265"/>
      <c r="DQ135" s="265"/>
      <c r="DR135" s="265"/>
      <c r="DS135" s="265"/>
      <c r="DT135" s="265"/>
      <c r="DU135" s="265"/>
      <c r="DV135" s="265"/>
      <c r="DW135" s="265"/>
    </row>
    <row r="136" spans="1:127" s="102" customFormat="1" ht="35.25" customHeight="1" x14ac:dyDescent="0.2">
      <c r="A136" s="117"/>
      <c r="B136" s="100"/>
      <c r="C136" s="101"/>
      <c r="D136" s="100"/>
      <c r="E136" s="100"/>
      <c r="F136" s="100"/>
      <c r="G136" s="103"/>
      <c r="H136" s="150">
        <f t="shared" si="4"/>
        <v>0</v>
      </c>
      <c r="I136" s="150"/>
      <c r="J136" s="151"/>
      <c r="K136" s="152"/>
      <c r="L136" s="153"/>
      <c r="M136" s="154"/>
      <c r="N136" s="153"/>
      <c r="O136" s="153"/>
      <c r="P136" s="153"/>
      <c r="Q136" s="153"/>
      <c r="R136" s="265"/>
      <c r="S136" s="265"/>
      <c r="T136" s="265"/>
      <c r="U136" s="265"/>
      <c r="V136" s="265"/>
      <c r="W136" s="265"/>
      <c r="X136" s="265"/>
      <c r="Y136" s="265"/>
      <c r="Z136" s="265"/>
      <c r="AA136" s="265"/>
      <c r="AB136" s="265"/>
      <c r="AC136" s="265"/>
      <c r="AD136" s="265"/>
      <c r="AE136" s="265"/>
      <c r="AF136" s="265"/>
      <c r="AG136" s="265"/>
      <c r="AH136" s="265"/>
      <c r="AI136" s="265"/>
      <c r="AJ136" s="265"/>
      <c r="AK136" s="265"/>
      <c r="AL136" s="265"/>
      <c r="AM136" s="265"/>
      <c r="AN136" s="265"/>
      <c r="AO136" s="265"/>
      <c r="AP136" s="265"/>
      <c r="AQ136" s="265"/>
      <c r="AR136" s="265"/>
      <c r="AS136" s="265"/>
      <c r="AT136" s="265"/>
      <c r="AU136" s="265"/>
      <c r="AV136" s="265"/>
      <c r="AW136" s="265"/>
      <c r="AX136" s="265"/>
      <c r="AY136" s="265"/>
      <c r="AZ136" s="265"/>
      <c r="BA136" s="265"/>
      <c r="BB136" s="265"/>
      <c r="BC136" s="265"/>
      <c r="BD136" s="265"/>
      <c r="BE136" s="265"/>
      <c r="BF136" s="265"/>
      <c r="BG136" s="265"/>
      <c r="BH136" s="265"/>
      <c r="BI136" s="265"/>
      <c r="BJ136" s="265"/>
      <c r="BK136" s="265"/>
      <c r="BL136" s="265"/>
      <c r="BM136" s="265"/>
      <c r="BN136" s="265"/>
      <c r="BO136" s="265"/>
      <c r="BP136" s="265"/>
      <c r="BQ136" s="265"/>
      <c r="BR136" s="265"/>
      <c r="BS136" s="265"/>
      <c r="BT136" s="265"/>
      <c r="BU136" s="265"/>
      <c r="BV136" s="265"/>
      <c r="BW136" s="265"/>
      <c r="BX136" s="265"/>
      <c r="BY136" s="265"/>
      <c r="BZ136" s="265"/>
      <c r="CA136" s="265"/>
      <c r="CB136" s="265"/>
      <c r="CC136" s="265"/>
      <c r="CD136" s="265"/>
      <c r="CE136" s="265"/>
      <c r="CF136" s="265"/>
      <c r="CG136" s="265"/>
      <c r="CH136" s="265"/>
      <c r="CI136" s="265"/>
      <c r="CJ136" s="265"/>
      <c r="CK136" s="265"/>
      <c r="CL136" s="265"/>
      <c r="CM136" s="265"/>
      <c r="CN136" s="265"/>
      <c r="CO136" s="265"/>
      <c r="CP136" s="265"/>
      <c r="CQ136" s="265"/>
      <c r="CR136" s="265"/>
      <c r="CS136" s="265"/>
      <c r="CT136" s="265"/>
      <c r="CU136" s="265"/>
      <c r="CV136" s="265"/>
      <c r="CW136" s="265"/>
      <c r="CX136" s="265"/>
      <c r="CY136" s="265"/>
      <c r="CZ136" s="265"/>
      <c r="DA136" s="265"/>
      <c r="DB136" s="265"/>
      <c r="DC136" s="265"/>
      <c r="DD136" s="265"/>
      <c r="DE136" s="265"/>
      <c r="DF136" s="265"/>
      <c r="DG136" s="265"/>
      <c r="DH136" s="265"/>
      <c r="DI136" s="265"/>
      <c r="DJ136" s="265"/>
      <c r="DK136" s="265"/>
      <c r="DL136" s="265"/>
      <c r="DM136" s="265"/>
      <c r="DN136" s="265"/>
      <c r="DO136" s="265"/>
      <c r="DP136" s="265"/>
      <c r="DQ136" s="265"/>
      <c r="DR136" s="265"/>
      <c r="DS136" s="265"/>
      <c r="DT136" s="265"/>
      <c r="DU136" s="265"/>
      <c r="DV136" s="265"/>
      <c r="DW136" s="265"/>
    </row>
    <row r="137" spans="1:127" s="102" customFormat="1" ht="35.25" customHeight="1" x14ac:dyDescent="0.2">
      <c r="A137" s="117"/>
      <c r="B137" s="100"/>
      <c r="C137" s="101"/>
      <c r="D137" s="100"/>
      <c r="E137" s="100"/>
      <c r="F137" s="100"/>
      <c r="G137" s="103"/>
      <c r="H137" s="150">
        <f t="shared" si="4"/>
        <v>0</v>
      </c>
      <c r="I137" s="150"/>
      <c r="J137" s="151"/>
      <c r="K137" s="152"/>
      <c r="L137" s="153"/>
      <c r="M137" s="154"/>
      <c r="N137" s="153"/>
      <c r="O137" s="153"/>
      <c r="P137" s="153"/>
      <c r="Q137" s="153"/>
      <c r="R137" s="265"/>
      <c r="S137" s="265"/>
      <c r="T137" s="265"/>
      <c r="U137" s="265"/>
      <c r="V137" s="265"/>
      <c r="W137" s="265"/>
      <c r="X137" s="265"/>
      <c r="Y137" s="265"/>
      <c r="Z137" s="265"/>
      <c r="AA137" s="265"/>
      <c r="AB137" s="265"/>
      <c r="AC137" s="265"/>
      <c r="AD137" s="265"/>
      <c r="AE137" s="265"/>
      <c r="AF137" s="265"/>
      <c r="AG137" s="265"/>
      <c r="AH137" s="265"/>
      <c r="AI137" s="265"/>
      <c r="AJ137" s="265"/>
      <c r="AK137" s="265"/>
      <c r="AL137" s="265"/>
      <c r="AM137" s="265"/>
      <c r="AN137" s="265"/>
      <c r="AO137" s="265"/>
      <c r="AP137" s="265"/>
      <c r="AQ137" s="265"/>
      <c r="AR137" s="265"/>
      <c r="AS137" s="265"/>
      <c r="AT137" s="265"/>
      <c r="AU137" s="265"/>
      <c r="AV137" s="265"/>
      <c r="AW137" s="265"/>
      <c r="AX137" s="265"/>
      <c r="AY137" s="265"/>
      <c r="AZ137" s="265"/>
      <c r="BA137" s="265"/>
      <c r="BB137" s="265"/>
      <c r="BC137" s="265"/>
      <c r="BD137" s="265"/>
      <c r="BE137" s="265"/>
      <c r="BF137" s="265"/>
      <c r="BG137" s="265"/>
      <c r="BH137" s="265"/>
      <c r="BI137" s="265"/>
      <c r="BJ137" s="265"/>
      <c r="BK137" s="265"/>
      <c r="BL137" s="265"/>
      <c r="BM137" s="265"/>
      <c r="BN137" s="265"/>
      <c r="BO137" s="265"/>
      <c r="BP137" s="265"/>
      <c r="BQ137" s="265"/>
      <c r="BR137" s="265"/>
      <c r="BS137" s="265"/>
      <c r="BT137" s="265"/>
      <c r="BU137" s="265"/>
      <c r="BV137" s="265"/>
      <c r="BW137" s="265"/>
      <c r="BX137" s="265"/>
      <c r="BY137" s="265"/>
      <c r="BZ137" s="265"/>
      <c r="CA137" s="265"/>
      <c r="CB137" s="265"/>
      <c r="CC137" s="265"/>
      <c r="CD137" s="265"/>
      <c r="CE137" s="265"/>
      <c r="CF137" s="265"/>
      <c r="CG137" s="265"/>
      <c r="CH137" s="265"/>
      <c r="CI137" s="265"/>
      <c r="CJ137" s="265"/>
      <c r="CK137" s="265"/>
      <c r="CL137" s="265"/>
      <c r="CM137" s="265"/>
      <c r="CN137" s="265"/>
      <c r="CO137" s="265"/>
      <c r="CP137" s="265"/>
      <c r="CQ137" s="265"/>
      <c r="CR137" s="265"/>
      <c r="CS137" s="265"/>
      <c r="CT137" s="265"/>
      <c r="CU137" s="265"/>
      <c r="CV137" s="265"/>
      <c r="CW137" s="265"/>
      <c r="CX137" s="265"/>
      <c r="CY137" s="265"/>
      <c r="CZ137" s="265"/>
      <c r="DA137" s="265"/>
      <c r="DB137" s="265"/>
      <c r="DC137" s="265"/>
      <c r="DD137" s="265"/>
      <c r="DE137" s="265"/>
      <c r="DF137" s="265"/>
      <c r="DG137" s="265"/>
      <c r="DH137" s="265"/>
      <c r="DI137" s="265"/>
      <c r="DJ137" s="265"/>
      <c r="DK137" s="265"/>
      <c r="DL137" s="265"/>
      <c r="DM137" s="265"/>
      <c r="DN137" s="265"/>
      <c r="DO137" s="265"/>
      <c r="DP137" s="265"/>
      <c r="DQ137" s="265"/>
      <c r="DR137" s="265"/>
      <c r="DS137" s="265"/>
      <c r="DT137" s="265"/>
      <c r="DU137" s="265"/>
      <c r="DV137" s="265"/>
      <c r="DW137" s="265"/>
    </row>
    <row r="138" spans="1:127" s="102" customFormat="1" ht="35.25" customHeight="1" x14ac:dyDescent="0.2">
      <c r="A138" s="117"/>
      <c r="B138" s="100"/>
      <c r="C138" s="101"/>
      <c r="D138" s="100"/>
      <c r="E138" s="100"/>
      <c r="F138" s="100"/>
      <c r="G138" s="103"/>
      <c r="H138" s="150">
        <f t="shared" si="4"/>
        <v>0</v>
      </c>
      <c r="I138" s="150"/>
      <c r="J138" s="151"/>
      <c r="K138" s="152"/>
      <c r="L138" s="153"/>
      <c r="M138" s="154"/>
      <c r="N138" s="153"/>
      <c r="O138" s="153"/>
      <c r="P138" s="153"/>
      <c r="Q138" s="153"/>
      <c r="R138" s="265"/>
      <c r="S138" s="265"/>
      <c r="T138" s="265"/>
      <c r="U138" s="265"/>
      <c r="V138" s="265"/>
      <c r="W138" s="265"/>
      <c r="X138" s="265"/>
      <c r="Y138" s="265"/>
      <c r="Z138" s="265"/>
      <c r="AA138" s="265"/>
      <c r="AB138" s="265"/>
      <c r="AC138" s="265"/>
      <c r="AD138" s="265"/>
      <c r="AE138" s="265"/>
      <c r="AF138" s="265"/>
      <c r="AG138" s="265"/>
      <c r="AH138" s="265"/>
      <c r="AI138" s="265"/>
      <c r="AJ138" s="265"/>
      <c r="AK138" s="265"/>
      <c r="AL138" s="265"/>
      <c r="AM138" s="265"/>
      <c r="AN138" s="265"/>
      <c r="AO138" s="265"/>
      <c r="AP138" s="265"/>
      <c r="AQ138" s="265"/>
      <c r="AR138" s="265"/>
      <c r="AS138" s="265"/>
      <c r="AT138" s="265"/>
      <c r="AU138" s="265"/>
      <c r="AV138" s="265"/>
      <c r="AW138" s="265"/>
      <c r="AX138" s="265"/>
      <c r="AY138" s="265"/>
      <c r="AZ138" s="265"/>
      <c r="BA138" s="265"/>
      <c r="BB138" s="265"/>
      <c r="BC138" s="265"/>
      <c r="BD138" s="265"/>
      <c r="BE138" s="265"/>
      <c r="BF138" s="265"/>
      <c r="BG138" s="265"/>
      <c r="BH138" s="265"/>
      <c r="BI138" s="265"/>
      <c r="BJ138" s="265"/>
      <c r="BK138" s="265"/>
      <c r="BL138" s="265"/>
      <c r="BM138" s="265"/>
      <c r="BN138" s="265"/>
      <c r="BO138" s="265"/>
      <c r="BP138" s="265"/>
      <c r="BQ138" s="265"/>
      <c r="BR138" s="265"/>
      <c r="BS138" s="265"/>
      <c r="BT138" s="265"/>
      <c r="BU138" s="265"/>
      <c r="BV138" s="265"/>
      <c r="BW138" s="265"/>
      <c r="BX138" s="265"/>
      <c r="BY138" s="265"/>
      <c r="BZ138" s="265"/>
      <c r="CA138" s="265"/>
      <c r="CB138" s="265"/>
      <c r="CC138" s="265"/>
      <c r="CD138" s="265"/>
      <c r="CE138" s="265"/>
      <c r="CF138" s="265"/>
      <c r="CG138" s="265"/>
      <c r="CH138" s="265"/>
      <c r="CI138" s="265"/>
      <c r="CJ138" s="265"/>
      <c r="CK138" s="265"/>
      <c r="CL138" s="265"/>
      <c r="CM138" s="265"/>
      <c r="CN138" s="265"/>
      <c r="CO138" s="265"/>
      <c r="CP138" s="265"/>
      <c r="CQ138" s="265"/>
      <c r="CR138" s="265"/>
      <c r="CS138" s="265"/>
      <c r="CT138" s="265"/>
      <c r="CU138" s="265"/>
      <c r="CV138" s="265"/>
      <c r="CW138" s="265"/>
      <c r="CX138" s="265"/>
      <c r="CY138" s="265"/>
      <c r="CZ138" s="265"/>
      <c r="DA138" s="265"/>
      <c r="DB138" s="265"/>
      <c r="DC138" s="265"/>
      <c r="DD138" s="265"/>
      <c r="DE138" s="265"/>
      <c r="DF138" s="265"/>
      <c r="DG138" s="265"/>
      <c r="DH138" s="265"/>
      <c r="DI138" s="265"/>
      <c r="DJ138" s="265"/>
      <c r="DK138" s="265"/>
      <c r="DL138" s="265"/>
      <c r="DM138" s="265"/>
      <c r="DN138" s="265"/>
      <c r="DO138" s="265"/>
      <c r="DP138" s="265"/>
      <c r="DQ138" s="265"/>
      <c r="DR138" s="265"/>
      <c r="DS138" s="265"/>
      <c r="DT138" s="265"/>
      <c r="DU138" s="265"/>
      <c r="DV138" s="265"/>
      <c r="DW138" s="265"/>
    </row>
    <row r="139" spans="1:127" s="102" customFormat="1" ht="35.25" customHeight="1" x14ac:dyDescent="0.2">
      <c r="A139" s="117"/>
      <c r="B139" s="100"/>
      <c r="C139" s="101"/>
      <c r="D139" s="100"/>
      <c r="E139" s="100"/>
      <c r="F139" s="100"/>
      <c r="G139" s="103"/>
      <c r="H139" s="150">
        <f t="shared" si="4"/>
        <v>0</v>
      </c>
      <c r="I139" s="150"/>
      <c r="J139" s="151"/>
      <c r="K139" s="152"/>
      <c r="L139" s="153"/>
      <c r="M139" s="154"/>
      <c r="N139" s="153"/>
      <c r="O139" s="153"/>
      <c r="P139" s="153"/>
      <c r="Q139" s="153"/>
      <c r="R139" s="265"/>
      <c r="S139" s="265"/>
      <c r="T139" s="265"/>
      <c r="U139" s="265"/>
      <c r="V139" s="265"/>
      <c r="W139" s="265"/>
      <c r="X139" s="265"/>
      <c r="Y139" s="265"/>
      <c r="Z139" s="265"/>
      <c r="AA139" s="265"/>
      <c r="AB139" s="265"/>
      <c r="AC139" s="265"/>
      <c r="AD139" s="265"/>
      <c r="AE139" s="265"/>
      <c r="AF139" s="265"/>
      <c r="AG139" s="265"/>
      <c r="AH139" s="265"/>
      <c r="AI139" s="265"/>
      <c r="AJ139" s="265"/>
      <c r="AK139" s="265"/>
      <c r="AL139" s="265"/>
      <c r="AM139" s="265"/>
      <c r="AN139" s="265"/>
      <c r="AO139" s="265"/>
      <c r="AP139" s="265"/>
      <c r="AQ139" s="265"/>
      <c r="AR139" s="265"/>
      <c r="AS139" s="265"/>
      <c r="AT139" s="265"/>
      <c r="AU139" s="265"/>
      <c r="AV139" s="265"/>
      <c r="AW139" s="265"/>
      <c r="AX139" s="265"/>
      <c r="AY139" s="265"/>
      <c r="AZ139" s="265"/>
      <c r="BA139" s="265"/>
      <c r="BB139" s="265"/>
      <c r="BC139" s="265"/>
      <c r="BD139" s="265"/>
      <c r="BE139" s="265"/>
      <c r="BF139" s="265"/>
      <c r="BG139" s="265"/>
      <c r="BH139" s="265"/>
      <c r="BI139" s="265"/>
      <c r="BJ139" s="265"/>
      <c r="BK139" s="265"/>
      <c r="BL139" s="265"/>
      <c r="BM139" s="265"/>
      <c r="BN139" s="265"/>
      <c r="BO139" s="265"/>
      <c r="BP139" s="265"/>
      <c r="BQ139" s="265"/>
      <c r="BR139" s="265"/>
      <c r="BS139" s="265"/>
      <c r="BT139" s="265"/>
      <c r="BU139" s="265"/>
      <c r="BV139" s="265"/>
      <c r="BW139" s="265"/>
      <c r="BX139" s="265"/>
      <c r="BY139" s="265"/>
      <c r="BZ139" s="265"/>
      <c r="CA139" s="265"/>
      <c r="CB139" s="265"/>
      <c r="CC139" s="265"/>
      <c r="CD139" s="265"/>
      <c r="CE139" s="265"/>
      <c r="CF139" s="265"/>
      <c r="CG139" s="265"/>
      <c r="CH139" s="265"/>
      <c r="CI139" s="265"/>
      <c r="CJ139" s="265"/>
      <c r="CK139" s="265"/>
      <c r="CL139" s="265"/>
      <c r="CM139" s="265"/>
      <c r="CN139" s="265"/>
      <c r="CO139" s="265"/>
      <c r="CP139" s="265"/>
      <c r="CQ139" s="265"/>
      <c r="CR139" s="265"/>
      <c r="CS139" s="265"/>
      <c r="CT139" s="265"/>
      <c r="CU139" s="265"/>
      <c r="CV139" s="265"/>
      <c r="CW139" s="265"/>
      <c r="CX139" s="265"/>
      <c r="CY139" s="265"/>
      <c r="CZ139" s="265"/>
      <c r="DA139" s="265"/>
      <c r="DB139" s="265"/>
      <c r="DC139" s="265"/>
      <c r="DD139" s="265"/>
      <c r="DE139" s="265"/>
      <c r="DF139" s="265"/>
      <c r="DG139" s="265"/>
      <c r="DH139" s="265"/>
      <c r="DI139" s="265"/>
      <c r="DJ139" s="265"/>
      <c r="DK139" s="265"/>
      <c r="DL139" s="265"/>
      <c r="DM139" s="265"/>
      <c r="DN139" s="265"/>
      <c r="DO139" s="265"/>
      <c r="DP139" s="265"/>
      <c r="DQ139" s="265"/>
      <c r="DR139" s="265"/>
      <c r="DS139" s="265"/>
      <c r="DT139" s="265"/>
      <c r="DU139" s="265"/>
      <c r="DV139" s="265"/>
      <c r="DW139" s="265"/>
    </row>
    <row r="140" spans="1:127" s="102" customFormat="1" ht="35.25" customHeight="1" x14ac:dyDescent="0.2">
      <c r="A140" s="117"/>
      <c r="B140" s="100"/>
      <c r="C140" s="101"/>
      <c r="D140" s="100"/>
      <c r="E140" s="100"/>
      <c r="F140" s="100"/>
      <c r="G140" s="103"/>
      <c r="H140" s="150">
        <f t="shared" si="4"/>
        <v>0</v>
      </c>
      <c r="I140" s="150"/>
      <c r="J140" s="151"/>
      <c r="K140" s="152"/>
      <c r="L140" s="153"/>
      <c r="M140" s="154"/>
      <c r="N140" s="153"/>
      <c r="O140" s="153"/>
      <c r="P140" s="153"/>
      <c r="Q140" s="153"/>
      <c r="R140" s="265"/>
      <c r="S140" s="265"/>
      <c r="T140" s="265"/>
      <c r="U140" s="265"/>
      <c r="V140" s="265"/>
      <c r="W140" s="265"/>
      <c r="X140" s="265"/>
      <c r="Y140" s="265"/>
      <c r="Z140" s="265"/>
      <c r="AA140" s="265"/>
      <c r="AB140" s="265"/>
      <c r="AC140" s="265"/>
      <c r="AD140" s="265"/>
      <c r="AE140" s="265"/>
      <c r="AF140" s="265"/>
      <c r="AG140" s="265"/>
      <c r="AH140" s="265"/>
      <c r="AI140" s="265"/>
      <c r="AJ140" s="265"/>
      <c r="AK140" s="265"/>
      <c r="AL140" s="265"/>
      <c r="AM140" s="265"/>
      <c r="AN140" s="265"/>
      <c r="AO140" s="265"/>
      <c r="AP140" s="265"/>
      <c r="AQ140" s="265"/>
      <c r="AR140" s="265"/>
      <c r="AS140" s="265"/>
      <c r="AT140" s="265"/>
      <c r="AU140" s="265"/>
      <c r="AV140" s="265"/>
      <c r="AW140" s="265"/>
      <c r="AX140" s="265"/>
      <c r="AY140" s="265"/>
      <c r="AZ140" s="265"/>
      <c r="BA140" s="265"/>
      <c r="BB140" s="265"/>
      <c r="BC140" s="265"/>
      <c r="BD140" s="265"/>
      <c r="BE140" s="265"/>
      <c r="BF140" s="265"/>
      <c r="BG140" s="265"/>
      <c r="BH140" s="265"/>
      <c r="BI140" s="265"/>
      <c r="BJ140" s="265"/>
      <c r="BK140" s="265"/>
      <c r="BL140" s="265"/>
      <c r="BM140" s="265"/>
      <c r="BN140" s="265"/>
      <c r="BO140" s="265"/>
      <c r="BP140" s="265"/>
      <c r="BQ140" s="265"/>
      <c r="BR140" s="265"/>
      <c r="BS140" s="265"/>
      <c r="BT140" s="265"/>
      <c r="BU140" s="265"/>
      <c r="BV140" s="265"/>
      <c r="BW140" s="265"/>
      <c r="BX140" s="265"/>
      <c r="BY140" s="265"/>
      <c r="BZ140" s="265"/>
      <c r="CA140" s="265"/>
      <c r="CB140" s="265"/>
      <c r="CC140" s="265"/>
      <c r="CD140" s="265"/>
      <c r="CE140" s="265"/>
      <c r="CF140" s="265"/>
      <c r="CG140" s="265"/>
      <c r="CH140" s="265"/>
      <c r="CI140" s="265"/>
      <c r="CJ140" s="265"/>
      <c r="CK140" s="265"/>
      <c r="CL140" s="265"/>
      <c r="CM140" s="265"/>
      <c r="CN140" s="265"/>
      <c r="CO140" s="265"/>
      <c r="CP140" s="265"/>
      <c r="CQ140" s="265"/>
      <c r="CR140" s="265"/>
      <c r="CS140" s="265"/>
      <c r="CT140" s="265"/>
      <c r="CU140" s="265"/>
      <c r="CV140" s="265"/>
      <c r="CW140" s="265"/>
      <c r="CX140" s="265"/>
      <c r="CY140" s="265"/>
      <c r="CZ140" s="265"/>
      <c r="DA140" s="265"/>
      <c r="DB140" s="265"/>
      <c r="DC140" s="265"/>
      <c r="DD140" s="265"/>
      <c r="DE140" s="265"/>
      <c r="DF140" s="265"/>
      <c r="DG140" s="265"/>
      <c r="DH140" s="265"/>
      <c r="DI140" s="265"/>
      <c r="DJ140" s="265"/>
      <c r="DK140" s="265"/>
      <c r="DL140" s="265"/>
      <c r="DM140" s="265"/>
      <c r="DN140" s="265"/>
      <c r="DO140" s="265"/>
      <c r="DP140" s="265"/>
      <c r="DQ140" s="265"/>
      <c r="DR140" s="265"/>
      <c r="DS140" s="265"/>
      <c r="DT140" s="265"/>
      <c r="DU140" s="265"/>
      <c r="DV140" s="265"/>
      <c r="DW140" s="265"/>
    </row>
    <row r="141" spans="1:127" s="102" customFormat="1" ht="35.25" customHeight="1" x14ac:dyDescent="0.2">
      <c r="A141" s="117"/>
      <c r="B141" s="100"/>
      <c r="C141" s="101"/>
      <c r="D141" s="100"/>
      <c r="E141" s="100"/>
      <c r="F141" s="100"/>
      <c r="G141" s="103"/>
      <c r="H141" s="150">
        <f t="shared" si="4"/>
        <v>0</v>
      </c>
      <c r="I141" s="150"/>
      <c r="J141" s="151"/>
      <c r="K141" s="152"/>
      <c r="L141" s="153"/>
      <c r="M141" s="154"/>
      <c r="N141" s="153"/>
      <c r="O141" s="153"/>
      <c r="P141" s="153"/>
      <c r="Q141" s="153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265"/>
      <c r="AL141" s="265"/>
      <c r="AM141" s="265"/>
      <c r="AN141" s="265"/>
      <c r="AO141" s="265"/>
      <c r="AP141" s="265"/>
      <c r="AQ141" s="265"/>
      <c r="AR141" s="265"/>
      <c r="AS141" s="265"/>
      <c r="AT141" s="265"/>
      <c r="AU141" s="265"/>
      <c r="AV141" s="265"/>
      <c r="AW141" s="265"/>
      <c r="AX141" s="265"/>
      <c r="AY141" s="265"/>
      <c r="AZ141" s="265"/>
      <c r="BA141" s="265"/>
      <c r="BB141" s="265"/>
      <c r="BC141" s="265"/>
      <c r="BD141" s="265"/>
      <c r="BE141" s="265"/>
      <c r="BF141" s="265"/>
      <c r="BG141" s="265"/>
      <c r="BH141" s="265"/>
      <c r="BI141" s="265"/>
      <c r="BJ141" s="265"/>
      <c r="BK141" s="265"/>
      <c r="BL141" s="265"/>
      <c r="BM141" s="265"/>
      <c r="BN141" s="265"/>
      <c r="BO141" s="265"/>
      <c r="BP141" s="265"/>
      <c r="BQ141" s="265"/>
      <c r="BR141" s="265"/>
      <c r="BS141" s="265"/>
      <c r="BT141" s="265"/>
      <c r="BU141" s="265"/>
      <c r="BV141" s="265"/>
      <c r="BW141" s="265"/>
      <c r="BX141" s="265"/>
      <c r="BY141" s="265"/>
      <c r="BZ141" s="265"/>
      <c r="CA141" s="265"/>
      <c r="CB141" s="265"/>
      <c r="CC141" s="265"/>
      <c r="CD141" s="265"/>
      <c r="CE141" s="265"/>
      <c r="CF141" s="265"/>
      <c r="CG141" s="265"/>
      <c r="CH141" s="265"/>
      <c r="CI141" s="265"/>
      <c r="CJ141" s="265"/>
      <c r="CK141" s="265"/>
      <c r="CL141" s="265"/>
      <c r="CM141" s="265"/>
      <c r="CN141" s="265"/>
      <c r="CO141" s="265"/>
      <c r="CP141" s="265"/>
      <c r="CQ141" s="265"/>
      <c r="CR141" s="265"/>
      <c r="CS141" s="265"/>
      <c r="CT141" s="265"/>
      <c r="CU141" s="265"/>
      <c r="CV141" s="265"/>
      <c r="CW141" s="265"/>
      <c r="CX141" s="265"/>
      <c r="CY141" s="265"/>
      <c r="CZ141" s="265"/>
      <c r="DA141" s="265"/>
      <c r="DB141" s="265"/>
      <c r="DC141" s="265"/>
      <c r="DD141" s="265"/>
      <c r="DE141" s="265"/>
      <c r="DF141" s="265"/>
      <c r="DG141" s="265"/>
      <c r="DH141" s="265"/>
      <c r="DI141" s="265"/>
      <c r="DJ141" s="265"/>
      <c r="DK141" s="265"/>
      <c r="DL141" s="265"/>
      <c r="DM141" s="265"/>
      <c r="DN141" s="265"/>
      <c r="DO141" s="265"/>
      <c r="DP141" s="265"/>
      <c r="DQ141" s="265"/>
      <c r="DR141" s="265"/>
      <c r="DS141" s="265"/>
      <c r="DT141" s="265"/>
      <c r="DU141" s="265"/>
      <c r="DV141" s="265"/>
      <c r="DW141" s="265"/>
    </row>
    <row r="142" spans="1:127" s="102" customFormat="1" ht="35.25" customHeight="1" x14ac:dyDescent="0.2">
      <c r="A142" s="117"/>
      <c r="B142" s="100"/>
      <c r="C142" s="101"/>
      <c r="D142" s="100"/>
      <c r="E142" s="100"/>
      <c r="F142" s="100"/>
      <c r="G142" s="103"/>
      <c r="H142" s="150">
        <f t="shared" si="4"/>
        <v>0</v>
      </c>
      <c r="I142" s="150"/>
      <c r="J142" s="151"/>
      <c r="K142" s="152"/>
      <c r="L142" s="153"/>
      <c r="M142" s="154"/>
      <c r="N142" s="153"/>
      <c r="O142" s="153"/>
      <c r="P142" s="153"/>
      <c r="Q142" s="153"/>
      <c r="R142" s="265"/>
      <c r="S142" s="265"/>
      <c r="T142" s="265"/>
      <c r="U142" s="265"/>
      <c r="V142" s="265"/>
      <c r="W142" s="265"/>
      <c r="X142" s="265"/>
      <c r="Y142" s="265"/>
      <c r="Z142" s="265"/>
      <c r="AA142" s="265"/>
      <c r="AB142" s="265"/>
      <c r="AC142" s="265"/>
      <c r="AD142" s="265"/>
      <c r="AE142" s="265"/>
      <c r="AF142" s="265"/>
      <c r="AG142" s="265"/>
      <c r="AH142" s="265"/>
      <c r="AI142" s="265"/>
      <c r="AJ142" s="265"/>
      <c r="AK142" s="265"/>
      <c r="AL142" s="265"/>
      <c r="AM142" s="265"/>
      <c r="AN142" s="265"/>
      <c r="AO142" s="265"/>
      <c r="AP142" s="265"/>
      <c r="AQ142" s="265"/>
      <c r="AR142" s="265"/>
      <c r="AS142" s="265"/>
      <c r="AT142" s="265"/>
      <c r="AU142" s="265"/>
      <c r="AV142" s="265"/>
      <c r="AW142" s="265"/>
      <c r="AX142" s="265"/>
      <c r="AY142" s="265"/>
      <c r="AZ142" s="265"/>
      <c r="BA142" s="265"/>
      <c r="BB142" s="265"/>
      <c r="BC142" s="265"/>
      <c r="BD142" s="265"/>
      <c r="BE142" s="265"/>
      <c r="BF142" s="265"/>
      <c r="BG142" s="265"/>
      <c r="BH142" s="265"/>
      <c r="BI142" s="265"/>
      <c r="BJ142" s="265"/>
      <c r="BK142" s="265"/>
      <c r="BL142" s="265"/>
      <c r="BM142" s="265"/>
      <c r="BN142" s="265"/>
      <c r="BO142" s="265"/>
      <c r="BP142" s="265"/>
      <c r="BQ142" s="265"/>
      <c r="BR142" s="265"/>
      <c r="BS142" s="265"/>
      <c r="BT142" s="265"/>
      <c r="BU142" s="265"/>
      <c r="BV142" s="265"/>
      <c r="BW142" s="265"/>
      <c r="BX142" s="265"/>
      <c r="BY142" s="265"/>
      <c r="BZ142" s="265"/>
      <c r="CA142" s="265"/>
      <c r="CB142" s="265"/>
      <c r="CC142" s="265"/>
      <c r="CD142" s="265"/>
      <c r="CE142" s="265"/>
      <c r="CF142" s="265"/>
      <c r="CG142" s="265"/>
      <c r="CH142" s="265"/>
      <c r="CI142" s="265"/>
      <c r="CJ142" s="265"/>
      <c r="CK142" s="265"/>
      <c r="CL142" s="265"/>
      <c r="CM142" s="265"/>
      <c r="CN142" s="265"/>
      <c r="CO142" s="265"/>
      <c r="CP142" s="265"/>
      <c r="CQ142" s="265"/>
      <c r="CR142" s="265"/>
      <c r="CS142" s="265"/>
      <c r="CT142" s="265"/>
      <c r="CU142" s="265"/>
      <c r="CV142" s="265"/>
      <c r="CW142" s="265"/>
      <c r="CX142" s="265"/>
      <c r="CY142" s="265"/>
      <c r="CZ142" s="265"/>
      <c r="DA142" s="265"/>
      <c r="DB142" s="265"/>
      <c r="DC142" s="265"/>
      <c r="DD142" s="265"/>
      <c r="DE142" s="265"/>
      <c r="DF142" s="265"/>
      <c r="DG142" s="265"/>
      <c r="DH142" s="265"/>
      <c r="DI142" s="265"/>
      <c r="DJ142" s="265"/>
      <c r="DK142" s="265"/>
      <c r="DL142" s="265"/>
      <c r="DM142" s="265"/>
      <c r="DN142" s="265"/>
      <c r="DO142" s="265"/>
      <c r="DP142" s="265"/>
      <c r="DQ142" s="265"/>
      <c r="DR142" s="265"/>
      <c r="DS142" s="265"/>
      <c r="DT142" s="265"/>
      <c r="DU142" s="265"/>
      <c r="DV142" s="265"/>
      <c r="DW142" s="265"/>
    </row>
    <row r="143" spans="1:127" s="102" customFormat="1" ht="35.25" customHeight="1" x14ac:dyDescent="0.2">
      <c r="A143" s="117"/>
      <c r="B143" s="100"/>
      <c r="C143" s="101"/>
      <c r="D143" s="100"/>
      <c r="E143" s="100"/>
      <c r="F143" s="100"/>
      <c r="G143" s="103"/>
      <c r="H143" s="150">
        <f t="shared" si="4"/>
        <v>0</v>
      </c>
      <c r="I143" s="150"/>
      <c r="J143" s="151"/>
      <c r="K143" s="152"/>
      <c r="L143" s="153"/>
      <c r="M143" s="154"/>
      <c r="N143" s="153"/>
      <c r="O143" s="153"/>
      <c r="P143" s="153"/>
      <c r="Q143" s="153"/>
      <c r="R143" s="265"/>
      <c r="S143" s="265"/>
      <c r="T143" s="265"/>
      <c r="U143" s="265"/>
      <c r="V143" s="265"/>
      <c r="W143" s="265"/>
      <c r="X143" s="265"/>
      <c r="Y143" s="265"/>
      <c r="Z143" s="265"/>
      <c r="AA143" s="265"/>
      <c r="AB143" s="265"/>
      <c r="AC143" s="265"/>
      <c r="AD143" s="265"/>
      <c r="AE143" s="265"/>
      <c r="AF143" s="265"/>
      <c r="AG143" s="265"/>
      <c r="AH143" s="265"/>
      <c r="AI143" s="265"/>
      <c r="AJ143" s="265"/>
      <c r="AK143" s="265"/>
      <c r="AL143" s="265"/>
      <c r="AM143" s="265"/>
      <c r="AN143" s="265"/>
      <c r="AO143" s="265"/>
      <c r="AP143" s="265"/>
      <c r="AQ143" s="265"/>
      <c r="AR143" s="265"/>
      <c r="AS143" s="265"/>
      <c r="AT143" s="265"/>
      <c r="AU143" s="265"/>
      <c r="AV143" s="265"/>
      <c r="AW143" s="265"/>
      <c r="AX143" s="265"/>
      <c r="AY143" s="265"/>
      <c r="AZ143" s="265"/>
      <c r="BA143" s="265"/>
      <c r="BB143" s="265"/>
      <c r="BC143" s="265"/>
      <c r="BD143" s="265"/>
      <c r="BE143" s="265"/>
      <c r="BF143" s="265"/>
      <c r="BG143" s="265"/>
      <c r="BH143" s="265"/>
      <c r="BI143" s="265"/>
      <c r="BJ143" s="265"/>
      <c r="BK143" s="265"/>
      <c r="BL143" s="265"/>
      <c r="BM143" s="265"/>
      <c r="BN143" s="265"/>
      <c r="BO143" s="265"/>
      <c r="BP143" s="265"/>
      <c r="BQ143" s="265"/>
      <c r="BR143" s="265"/>
      <c r="BS143" s="265"/>
      <c r="BT143" s="265"/>
      <c r="BU143" s="265"/>
      <c r="BV143" s="265"/>
      <c r="BW143" s="265"/>
      <c r="BX143" s="265"/>
      <c r="BY143" s="265"/>
      <c r="BZ143" s="265"/>
      <c r="CA143" s="265"/>
      <c r="CB143" s="265"/>
      <c r="CC143" s="265"/>
      <c r="CD143" s="265"/>
      <c r="CE143" s="265"/>
      <c r="CF143" s="265"/>
      <c r="CG143" s="265"/>
      <c r="CH143" s="265"/>
      <c r="CI143" s="265"/>
      <c r="CJ143" s="265"/>
      <c r="CK143" s="265"/>
      <c r="CL143" s="265"/>
      <c r="CM143" s="265"/>
      <c r="CN143" s="265"/>
      <c r="CO143" s="265"/>
      <c r="CP143" s="265"/>
      <c r="CQ143" s="265"/>
      <c r="CR143" s="265"/>
      <c r="CS143" s="265"/>
      <c r="CT143" s="265"/>
      <c r="CU143" s="265"/>
      <c r="CV143" s="265"/>
      <c r="CW143" s="265"/>
      <c r="CX143" s="265"/>
      <c r="CY143" s="265"/>
      <c r="CZ143" s="265"/>
      <c r="DA143" s="265"/>
      <c r="DB143" s="265"/>
      <c r="DC143" s="265"/>
      <c r="DD143" s="265"/>
      <c r="DE143" s="265"/>
      <c r="DF143" s="265"/>
      <c r="DG143" s="265"/>
      <c r="DH143" s="265"/>
      <c r="DI143" s="265"/>
      <c r="DJ143" s="265"/>
      <c r="DK143" s="265"/>
      <c r="DL143" s="265"/>
      <c r="DM143" s="265"/>
      <c r="DN143" s="265"/>
      <c r="DO143" s="265"/>
      <c r="DP143" s="265"/>
      <c r="DQ143" s="265"/>
      <c r="DR143" s="265"/>
      <c r="DS143" s="265"/>
      <c r="DT143" s="265"/>
      <c r="DU143" s="265"/>
      <c r="DV143" s="265"/>
      <c r="DW143" s="265"/>
    </row>
    <row r="144" spans="1:127" s="102" customFormat="1" ht="35.25" customHeight="1" x14ac:dyDescent="0.2">
      <c r="A144" s="117"/>
      <c r="B144" s="100"/>
      <c r="C144" s="101"/>
      <c r="D144" s="100"/>
      <c r="E144" s="100"/>
      <c r="F144" s="100"/>
      <c r="G144" s="103"/>
      <c r="H144" s="150">
        <f t="shared" si="4"/>
        <v>0</v>
      </c>
      <c r="I144" s="150"/>
      <c r="J144" s="151"/>
      <c r="K144" s="152"/>
      <c r="L144" s="153"/>
      <c r="M144" s="154"/>
      <c r="N144" s="153"/>
      <c r="O144" s="153"/>
      <c r="P144" s="153"/>
      <c r="Q144" s="153"/>
      <c r="R144" s="265"/>
      <c r="S144" s="265"/>
      <c r="T144" s="265"/>
      <c r="U144" s="265"/>
      <c r="V144" s="265"/>
      <c r="W144" s="265"/>
      <c r="X144" s="265"/>
      <c r="Y144" s="265"/>
      <c r="Z144" s="265"/>
      <c r="AA144" s="265"/>
      <c r="AB144" s="265"/>
      <c r="AC144" s="265"/>
      <c r="AD144" s="265"/>
      <c r="AE144" s="265"/>
      <c r="AF144" s="265"/>
      <c r="AG144" s="265"/>
      <c r="AH144" s="265"/>
      <c r="AI144" s="265"/>
      <c r="AJ144" s="265"/>
      <c r="AK144" s="265"/>
      <c r="AL144" s="265"/>
      <c r="AM144" s="265"/>
      <c r="AN144" s="265"/>
      <c r="AO144" s="265"/>
      <c r="AP144" s="265"/>
      <c r="AQ144" s="265"/>
      <c r="AR144" s="265"/>
      <c r="AS144" s="265"/>
      <c r="AT144" s="265"/>
      <c r="AU144" s="265"/>
      <c r="AV144" s="265"/>
      <c r="AW144" s="265"/>
      <c r="AX144" s="265"/>
      <c r="AY144" s="265"/>
      <c r="AZ144" s="265"/>
      <c r="BA144" s="265"/>
      <c r="BB144" s="265"/>
      <c r="BC144" s="265"/>
      <c r="BD144" s="265"/>
      <c r="BE144" s="265"/>
      <c r="BF144" s="265"/>
      <c r="BG144" s="265"/>
      <c r="BH144" s="265"/>
      <c r="BI144" s="265"/>
      <c r="BJ144" s="265"/>
      <c r="BK144" s="265"/>
      <c r="BL144" s="265"/>
      <c r="BM144" s="265"/>
      <c r="BN144" s="265"/>
      <c r="BO144" s="265"/>
      <c r="BP144" s="265"/>
      <c r="BQ144" s="265"/>
      <c r="BR144" s="265"/>
      <c r="BS144" s="265"/>
      <c r="BT144" s="265"/>
      <c r="BU144" s="265"/>
      <c r="BV144" s="265"/>
      <c r="BW144" s="265"/>
      <c r="BX144" s="265"/>
      <c r="BY144" s="265"/>
      <c r="BZ144" s="265"/>
      <c r="CA144" s="265"/>
      <c r="CB144" s="265"/>
      <c r="CC144" s="265"/>
      <c r="CD144" s="265"/>
      <c r="CE144" s="265"/>
      <c r="CF144" s="265"/>
      <c r="CG144" s="265"/>
      <c r="CH144" s="265"/>
      <c r="CI144" s="265"/>
      <c r="CJ144" s="265"/>
      <c r="CK144" s="265"/>
      <c r="CL144" s="265"/>
      <c r="CM144" s="265"/>
      <c r="CN144" s="265"/>
      <c r="CO144" s="265"/>
      <c r="CP144" s="265"/>
      <c r="CQ144" s="265"/>
      <c r="CR144" s="265"/>
      <c r="CS144" s="265"/>
      <c r="CT144" s="265"/>
      <c r="CU144" s="265"/>
      <c r="CV144" s="265"/>
      <c r="CW144" s="265"/>
      <c r="CX144" s="265"/>
      <c r="CY144" s="265"/>
      <c r="CZ144" s="265"/>
      <c r="DA144" s="265"/>
      <c r="DB144" s="265"/>
      <c r="DC144" s="265"/>
      <c r="DD144" s="265"/>
      <c r="DE144" s="265"/>
      <c r="DF144" s="265"/>
      <c r="DG144" s="265"/>
      <c r="DH144" s="265"/>
      <c r="DI144" s="265"/>
      <c r="DJ144" s="265"/>
      <c r="DK144" s="265"/>
      <c r="DL144" s="265"/>
      <c r="DM144" s="265"/>
      <c r="DN144" s="265"/>
      <c r="DO144" s="265"/>
      <c r="DP144" s="265"/>
      <c r="DQ144" s="265"/>
      <c r="DR144" s="265"/>
      <c r="DS144" s="265"/>
      <c r="DT144" s="265"/>
      <c r="DU144" s="265"/>
      <c r="DV144" s="265"/>
      <c r="DW144" s="265"/>
    </row>
    <row r="145" spans="1:127" s="102" customFormat="1" ht="35.25" customHeight="1" x14ac:dyDescent="0.2">
      <c r="A145" s="117"/>
      <c r="B145" s="100"/>
      <c r="C145" s="101"/>
      <c r="D145" s="100"/>
      <c r="E145" s="100"/>
      <c r="F145" s="100"/>
      <c r="G145" s="103"/>
      <c r="H145" s="150">
        <f t="shared" si="4"/>
        <v>0</v>
      </c>
      <c r="I145" s="150"/>
      <c r="J145" s="151"/>
      <c r="K145" s="152"/>
      <c r="L145" s="153"/>
      <c r="M145" s="154"/>
      <c r="N145" s="153"/>
      <c r="O145" s="153"/>
      <c r="P145" s="153"/>
      <c r="Q145" s="153"/>
      <c r="R145" s="265"/>
      <c r="S145" s="265"/>
      <c r="T145" s="265"/>
      <c r="U145" s="265"/>
      <c r="V145" s="265"/>
      <c r="W145" s="265"/>
      <c r="X145" s="265"/>
      <c r="Y145" s="265"/>
      <c r="Z145" s="265"/>
      <c r="AA145" s="265"/>
      <c r="AB145" s="265"/>
      <c r="AC145" s="265"/>
      <c r="AD145" s="265"/>
      <c r="AE145" s="265"/>
      <c r="AF145" s="265"/>
      <c r="AG145" s="265"/>
      <c r="AH145" s="265"/>
      <c r="AI145" s="265"/>
      <c r="AJ145" s="265"/>
      <c r="AK145" s="265"/>
      <c r="AL145" s="265"/>
      <c r="AM145" s="265"/>
      <c r="AN145" s="265"/>
      <c r="AO145" s="265"/>
      <c r="AP145" s="265"/>
      <c r="AQ145" s="265"/>
      <c r="AR145" s="265"/>
      <c r="AS145" s="265"/>
      <c r="AT145" s="265"/>
      <c r="AU145" s="265"/>
      <c r="AV145" s="265"/>
      <c r="AW145" s="265"/>
      <c r="AX145" s="265"/>
      <c r="AY145" s="265"/>
      <c r="AZ145" s="265"/>
      <c r="BA145" s="265"/>
      <c r="BB145" s="265"/>
      <c r="BC145" s="265"/>
      <c r="BD145" s="265"/>
      <c r="BE145" s="265"/>
      <c r="BF145" s="265"/>
      <c r="BG145" s="265"/>
      <c r="BH145" s="265"/>
      <c r="BI145" s="265"/>
      <c r="BJ145" s="265"/>
      <c r="BK145" s="265"/>
      <c r="BL145" s="265"/>
      <c r="BM145" s="265"/>
      <c r="BN145" s="265"/>
      <c r="BO145" s="265"/>
      <c r="BP145" s="265"/>
      <c r="BQ145" s="265"/>
      <c r="BR145" s="265"/>
      <c r="BS145" s="265"/>
      <c r="BT145" s="265"/>
      <c r="BU145" s="265"/>
      <c r="BV145" s="265"/>
      <c r="BW145" s="265"/>
      <c r="BX145" s="265"/>
      <c r="BY145" s="265"/>
      <c r="BZ145" s="265"/>
      <c r="CA145" s="265"/>
      <c r="CB145" s="265"/>
      <c r="CC145" s="265"/>
      <c r="CD145" s="265"/>
      <c r="CE145" s="265"/>
      <c r="CF145" s="265"/>
      <c r="CG145" s="265"/>
      <c r="CH145" s="265"/>
      <c r="CI145" s="265"/>
      <c r="CJ145" s="265"/>
      <c r="CK145" s="265"/>
      <c r="CL145" s="265"/>
      <c r="CM145" s="265"/>
      <c r="CN145" s="265"/>
      <c r="CO145" s="265"/>
      <c r="CP145" s="265"/>
      <c r="CQ145" s="265"/>
      <c r="CR145" s="265"/>
      <c r="CS145" s="265"/>
      <c r="CT145" s="265"/>
      <c r="CU145" s="265"/>
      <c r="CV145" s="265"/>
      <c r="CW145" s="265"/>
      <c r="CX145" s="265"/>
      <c r="CY145" s="265"/>
      <c r="CZ145" s="265"/>
      <c r="DA145" s="265"/>
      <c r="DB145" s="265"/>
      <c r="DC145" s="265"/>
      <c r="DD145" s="265"/>
      <c r="DE145" s="265"/>
      <c r="DF145" s="265"/>
      <c r="DG145" s="265"/>
      <c r="DH145" s="265"/>
      <c r="DI145" s="265"/>
      <c r="DJ145" s="265"/>
      <c r="DK145" s="265"/>
      <c r="DL145" s="265"/>
      <c r="DM145" s="265"/>
      <c r="DN145" s="265"/>
      <c r="DO145" s="265"/>
      <c r="DP145" s="265"/>
      <c r="DQ145" s="265"/>
      <c r="DR145" s="265"/>
      <c r="DS145" s="265"/>
      <c r="DT145" s="265"/>
      <c r="DU145" s="265"/>
      <c r="DV145" s="265"/>
      <c r="DW145" s="265"/>
    </row>
    <row r="146" spans="1:127" s="102" customFormat="1" ht="35.25" customHeight="1" x14ac:dyDescent="0.2">
      <c r="A146" s="117"/>
      <c r="B146" s="100"/>
      <c r="C146" s="101"/>
      <c r="D146" s="100"/>
      <c r="E146" s="100"/>
      <c r="F146" s="100"/>
      <c r="G146" s="103"/>
      <c r="H146" s="150">
        <f t="shared" si="4"/>
        <v>0</v>
      </c>
      <c r="I146" s="150"/>
      <c r="J146" s="151"/>
      <c r="K146" s="152"/>
      <c r="L146" s="153"/>
      <c r="M146" s="154"/>
      <c r="N146" s="153"/>
      <c r="O146" s="153"/>
      <c r="P146" s="153"/>
      <c r="Q146" s="153"/>
      <c r="R146" s="265"/>
      <c r="S146" s="265"/>
      <c r="T146" s="265"/>
      <c r="U146" s="265"/>
      <c r="V146" s="265"/>
      <c r="W146" s="265"/>
      <c r="X146" s="265"/>
      <c r="Y146" s="265"/>
      <c r="Z146" s="265"/>
      <c r="AA146" s="265"/>
      <c r="AB146" s="265"/>
      <c r="AC146" s="265"/>
      <c r="AD146" s="265"/>
      <c r="AE146" s="265"/>
      <c r="AF146" s="265"/>
      <c r="AG146" s="265"/>
      <c r="AH146" s="265"/>
      <c r="AI146" s="265"/>
      <c r="AJ146" s="265"/>
      <c r="AK146" s="265"/>
      <c r="AL146" s="265"/>
      <c r="AM146" s="265"/>
      <c r="AN146" s="265"/>
      <c r="AO146" s="265"/>
      <c r="AP146" s="265"/>
      <c r="AQ146" s="265"/>
      <c r="AR146" s="265"/>
      <c r="AS146" s="265"/>
      <c r="AT146" s="265"/>
      <c r="AU146" s="265"/>
      <c r="AV146" s="265"/>
      <c r="AW146" s="265"/>
      <c r="AX146" s="265"/>
      <c r="AY146" s="265"/>
      <c r="AZ146" s="265"/>
      <c r="BA146" s="265"/>
      <c r="BB146" s="265"/>
      <c r="BC146" s="265"/>
      <c r="BD146" s="265"/>
      <c r="BE146" s="265"/>
      <c r="BF146" s="265"/>
      <c r="BG146" s="265"/>
      <c r="BH146" s="265"/>
      <c r="BI146" s="265"/>
      <c r="BJ146" s="265"/>
      <c r="BK146" s="265"/>
      <c r="BL146" s="265"/>
      <c r="BM146" s="265"/>
      <c r="BN146" s="265"/>
      <c r="BO146" s="265"/>
      <c r="BP146" s="265"/>
      <c r="BQ146" s="265"/>
      <c r="BR146" s="265"/>
      <c r="BS146" s="265"/>
      <c r="BT146" s="265"/>
      <c r="BU146" s="265"/>
      <c r="BV146" s="265"/>
      <c r="BW146" s="265"/>
      <c r="BX146" s="265"/>
      <c r="BY146" s="265"/>
      <c r="BZ146" s="265"/>
      <c r="CA146" s="265"/>
      <c r="CB146" s="265"/>
      <c r="CC146" s="265"/>
      <c r="CD146" s="265"/>
      <c r="CE146" s="265"/>
      <c r="CF146" s="265"/>
      <c r="CG146" s="265"/>
      <c r="CH146" s="265"/>
      <c r="CI146" s="265"/>
      <c r="CJ146" s="265"/>
      <c r="CK146" s="265"/>
      <c r="CL146" s="265"/>
      <c r="CM146" s="265"/>
      <c r="CN146" s="265"/>
      <c r="CO146" s="265"/>
      <c r="CP146" s="265"/>
      <c r="CQ146" s="265"/>
      <c r="CR146" s="265"/>
      <c r="CS146" s="265"/>
      <c r="CT146" s="265"/>
      <c r="CU146" s="265"/>
      <c r="CV146" s="265"/>
      <c r="CW146" s="265"/>
      <c r="CX146" s="265"/>
      <c r="CY146" s="265"/>
      <c r="CZ146" s="265"/>
      <c r="DA146" s="265"/>
      <c r="DB146" s="265"/>
      <c r="DC146" s="265"/>
      <c r="DD146" s="265"/>
      <c r="DE146" s="265"/>
      <c r="DF146" s="265"/>
      <c r="DG146" s="265"/>
      <c r="DH146" s="265"/>
      <c r="DI146" s="265"/>
      <c r="DJ146" s="265"/>
      <c r="DK146" s="265"/>
      <c r="DL146" s="265"/>
      <c r="DM146" s="265"/>
      <c r="DN146" s="265"/>
      <c r="DO146" s="265"/>
      <c r="DP146" s="265"/>
      <c r="DQ146" s="265"/>
      <c r="DR146" s="265"/>
      <c r="DS146" s="265"/>
      <c r="DT146" s="265"/>
      <c r="DU146" s="265"/>
      <c r="DV146" s="265"/>
      <c r="DW146" s="265"/>
    </row>
    <row r="147" spans="1:127" s="102" customFormat="1" ht="35.25" customHeight="1" x14ac:dyDescent="0.2">
      <c r="A147" s="117"/>
      <c r="B147" s="100"/>
      <c r="C147" s="101"/>
      <c r="D147" s="100"/>
      <c r="E147" s="100"/>
      <c r="F147" s="100"/>
      <c r="G147" s="103"/>
      <c r="H147" s="150">
        <f t="shared" si="4"/>
        <v>0</v>
      </c>
      <c r="I147" s="150"/>
      <c r="J147" s="151"/>
      <c r="K147" s="152"/>
      <c r="L147" s="153"/>
      <c r="M147" s="154"/>
      <c r="N147" s="153"/>
      <c r="O147" s="153"/>
      <c r="P147" s="153"/>
      <c r="Q147" s="153"/>
      <c r="R147" s="265"/>
      <c r="S147" s="265"/>
      <c r="T147" s="265"/>
      <c r="U147" s="265"/>
      <c r="V147" s="265"/>
      <c r="W147" s="265"/>
      <c r="X147" s="265"/>
      <c r="Y147" s="265"/>
      <c r="Z147" s="265"/>
      <c r="AA147" s="265"/>
      <c r="AB147" s="265"/>
      <c r="AC147" s="265"/>
      <c r="AD147" s="265"/>
      <c r="AE147" s="265"/>
      <c r="AF147" s="265"/>
      <c r="AG147" s="265"/>
      <c r="AH147" s="265"/>
      <c r="AI147" s="265"/>
      <c r="AJ147" s="265"/>
      <c r="AK147" s="265"/>
      <c r="AL147" s="265"/>
      <c r="AM147" s="265"/>
      <c r="AN147" s="265"/>
      <c r="AO147" s="265"/>
      <c r="AP147" s="265"/>
      <c r="AQ147" s="265"/>
      <c r="AR147" s="265"/>
      <c r="AS147" s="265"/>
      <c r="AT147" s="265"/>
      <c r="AU147" s="265"/>
      <c r="AV147" s="265"/>
      <c r="AW147" s="265"/>
      <c r="AX147" s="265"/>
      <c r="AY147" s="265"/>
      <c r="AZ147" s="265"/>
      <c r="BA147" s="265"/>
      <c r="BB147" s="265"/>
      <c r="BC147" s="265"/>
      <c r="BD147" s="265"/>
      <c r="BE147" s="265"/>
      <c r="BF147" s="265"/>
      <c r="BG147" s="265"/>
      <c r="BH147" s="265"/>
      <c r="BI147" s="265"/>
      <c r="BJ147" s="265"/>
      <c r="BK147" s="265"/>
      <c r="BL147" s="265"/>
      <c r="BM147" s="265"/>
      <c r="BN147" s="265"/>
      <c r="BO147" s="265"/>
      <c r="BP147" s="265"/>
      <c r="BQ147" s="265"/>
      <c r="BR147" s="265"/>
      <c r="BS147" s="265"/>
      <c r="BT147" s="265"/>
      <c r="BU147" s="265"/>
      <c r="BV147" s="265"/>
      <c r="BW147" s="265"/>
      <c r="BX147" s="265"/>
      <c r="BY147" s="265"/>
      <c r="BZ147" s="265"/>
      <c r="CA147" s="265"/>
      <c r="CB147" s="265"/>
      <c r="CC147" s="265"/>
      <c r="CD147" s="265"/>
      <c r="CE147" s="265"/>
      <c r="CF147" s="265"/>
      <c r="CG147" s="265"/>
      <c r="CH147" s="265"/>
      <c r="CI147" s="265"/>
      <c r="CJ147" s="265"/>
      <c r="CK147" s="265"/>
      <c r="CL147" s="265"/>
      <c r="CM147" s="265"/>
      <c r="CN147" s="265"/>
      <c r="CO147" s="265"/>
      <c r="CP147" s="265"/>
      <c r="CQ147" s="265"/>
      <c r="CR147" s="265"/>
      <c r="CS147" s="265"/>
      <c r="CT147" s="265"/>
      <c r="CU147" s="265"/>
      <c r="CV147" s="265"/>
      <c r="CW147" s="265"/>
      <c r="CX147" s="265"/>
      <c r="CY147" s="265"/>
      <c r="CZ147" s="265"/>
      <c r="DA147" s="265"/>
      <c r="DB147" s="265"/>
      <c r="DC147" s="265"/>
      <c r="DD147" s="265"/>
      <c r="DE147" s="265"/>
      <c r="DF147" s="265"/>
      <c r="DG147" s="265"/>
      <c r="DH147" s="265"/>
      <c r="DI147" s="265"/>
      <c r="DJ147" s="265"/>
      <c r="DK147" s="265"/>
      <c r="DL147" s="265"/>
      <c r="DM147" s="265"/>
      <c r="DN147" s="265"/>
      <c r="DO147" s="265"/>
      <c r="DP147" s="265"/>
      <c r="DQ147" s="265"/>
      <c r="DR147" s="265"/>
      <c r="DS147" s="265"/>
      <c r="DT147" s="265"/>
      <c r="DU147" s="265"/>
      <c r="DV147" s="265"/>
      <c r="DW147" s="265"/>
    </row>
    <row r="148" spans="1:127" s="102" customFormat="1" ht="35.25" customHeight="1" x14ac:dyDescent="0.2">
      <c r="A148" s="117"/>
      <c r="B148" s="100"/>
      <c r="C148" s="101"/>
      <c r="D148" s="100"/>
      <c r="E148" s="100"/>
      <c r="F148" s="100"/>
      <c r="G148" s="103"/>
      <c r="H148" s="150">
        <f t="shared" si="4"/>
        <v>0</v>
      </c>
      <c r="I148" s="150"/>
      <c r="J148" s="151"/>
      <c r="K148" s="152"/>
      <c r="L148" s="153"/>
      <c r="M148" s="154"/>
      <c r="N148" s="153"/>
      <c r="O148" s="153"/>
      <c r="P148" s="153"/>
      <c r="Q148" s="153"/>
      <c r="R148" s="265"/>
      <c r="S148" s="265"/>
      <c r="T148" s="265"/>
      <c r="U148" s="265"/>
      <c r="V148" s="265"/>
      <c r="W148" s="265"/>
      <c r="X148" s="265"/>
      <c r="Y148" s="265"/>
      <c r="Z148" s="265"/>
      <c r="AA148" s="265"/>
      <c r="AB148" s="265"/>
      <c r="AC148" s="265"/>
      <c r="AD148" s="265"/>
      <c r="AE148" s="265"/>
      <c r="AF148" s="265"/>
      <c r="AG148" s="265"/>
      <c r="AH148" s="265"/>
      <c r="AI148" s="265"/>
      <c r="AJ148" s="265"/>
      <c r="AK148" s="265"/>
      <c r="AL148" s="265"/>
      <c r="AM148" s="265"/>
      <c r="AN148" s="265"/>
      <c r="AO148" s="265"/>
      <c r="AP148" s="265"/>
      <c r="AQ148" s="265"/>
      <c r="AR148" s="265"/>
      <c r="AS148" s="265"/>
      <c r="AT148" s="265"/>
      <c r="AU148" s="265"/>
      <c r="AV148" s="265"/>
      <c r="AW148" s="265"/>
      <c r="AX148" s="265"/>
      <c r="AY148" s="265"/>
      <c r="AZ148" s="265"/>
      <c r="BA148" s="265"/>
      <c r="BB148" s="265"/>
      <c r="BC148" s="265"/>
      <c r="BD148" s="265"/>
      <c r="BE148" s="265"/>
      <c r="BF148" s="265"/>
      <c r="BG148" s="265"/>
      <c r="BH148" s="265"/>
      <c r="BI148" s="265"/>
      <c r="BJ148" s="265"/>
      <c r="BK148" s="265"/>
      <c r="BL148" s="265"/>
      <c r="BM148" s="265"/>
      <c r="BN148" s="265"/>
      <c r="BO148" s="265"/>
      <c r="BP148" s="265"/>
      <c r="BQ148" s="265"/>
      <c r="BR148" s="265"/>
      <c r="BS148" s="265"/>
      <c r="BT148" s="265"/>
      <c r="BU148" s="265"/>
      <c r="BV148" s="265"/>
      <c r="BW148" s="265"/>
      <c r="BX148" s="265"/>
      <c r="BY148" s="265"/>
      <c r="BZ148" s="265"/>
      <c r="CA148" s="265"/>
      <c r="CB148" s="265"/>
      <c r="CC148" s="265"/>
      <c r="CD148" s="265"/>
      <c r="CE148" s="265"/>
      <c r="CF148" s="265"/>
      <c r="CG148" s="265"/>
      <c r="CH148" s="265"/>
      <c r="CI148" s="265"/>
      <c r="CJ148" s="265"/>
      <c r="CK148" s="265"/>
      <c r="CL148" s="265"/>
      <c r="CM148" s="265"/>
      <c r="CN148" s="265"/>
      <c r="CO148" s="265"/>
      <c r="CP148" s="265"/>
      <c r="CQ148" s="265"/>
      <c r="CR148" s="265"/>
      <c r="CS148" s="265"/>
      <c r="CT148" s="265"/>
      <c r="CU148" s="265"/>
      <c r="CV148" s="265"/>
      <c r="CW148" s="265"/>
      <c r="CX148" s="265"/>
      <c r="CY148" s="265"/>
      <c r="CZ148" s="265"/>
      <c r="DA148" s="265"/>
      <c r="DB148" s="265"/>
      <c r="DC148" s="265"/>
      <c r="DD148" s="265"/>
      <c r="DE148" s="265"/>
      <c r="DF148" s="265"/>
      <c r="DG148" s="265"/>
      <c r="DH148" s="265"/>
      <c r="DI148" s="265"/>
      <c r="DJ148" s="265"/>
      <c r="DK148" s="265"/>
      <c r="DL148" s="265"/>
      <c r="DM148" s="265"/>
      <c r="DN148" s="265"/>
      <c r="DO148" s="265"/>
      <c r="DP148" s="265"/>
      <c r="DQ148" s="265"/>
      <c r="DR148" s="265"/>
      <c r="DS148" s="265"/>
      <c r="DT148" s="265"/>
      <c r="DU148" s="265"/>
      <c r="DV148" s="265"/>
      <c r="DW148" s="265"/>
    </row>
    <row r="149" spans="1:127" s="102" customFormat="1" ht="35.25" customHeight="1" x14ac:dyDescent="0.2">
      <c r="A149" s="117"/>
      <c r="B149" s="100"/>
      <c r="C149" s="101"/>
      <c r="D149" s="100"/>
      <c r="E149" s="100"/>
      <c r="F149" s="100"/>
      <c r="G149" s="103"/>
      <c r="H149" s="150">
        <f t="shared" si="4"/>
        <v>0</v>
      </c>
      <c r="I149" s="150"/>
      <c r="J149" s="151"/>
      <c r="K149" s="152"/>
      <c r="L149" s="153"/>
      <c r="M149" s="154"/>
      <c r="N149" s="153"/>
      <c r="O149" s="153"/>
      <c r="P149" s="153"/>
      <c r="Q149" s="153"/>
      <c r="R149" s="265"/>
      <c r="S149" s="265"/>
      <c r="T149" s="265"/>
      <c r="U149" s="265"/>
      <c r="V149" s="265"/>
      <c r="W149" s="265"/>
      <c r="X149" s="265"/>
      <c r="Y149" s="265"/>
      <c r="Z149" s="265"/>
      <c r="AA149" s="265"/>
      <c r="AB149" s="265"/>
      <c r="AC149" s="265"/>
      <c r="AD149" s="265"/>
      <c r="AE149" s="265"/>
      <c r="AF149" s="265"/>
      <c r="AG149" s="265"/>
      <c r="AH149" s="265"/>
      <c r="AI149" s="265"/>
      <c r="AJ149" s="265"/>
      <c r="AK149" s="265"/>
      <c r="AL149" s="265"/>
      <c r="AM149" s="265"/>
      <c r="AN149" s="265"/>
      <c r="AO149" s="265"/>
      <c r="AP149" s="265"/>
      <c r="AQ149" s="265"/>
      <c r="AR149" s="265"/>
      <c r="AS149" s="265"/>
      <c r="AT149" s="265"/>
      <c r="AU149" s="265"/>
      <c r="AV149" s="265"/>
      <c r="AW149" s="265"/>
      <c r="AX149" s="265"/>
      <c r="AY149" s="265"/>
      <c r="AZ149" s="265"/>
      <c r="BA149" s="265"/>
      <c r="BB149" s="265"/>
      <c r="BC149" s="265"/>
      <c r="BD149" s="265"/>
      <c r="BE149" s="265"/>
      <c r="BF149" s="265"/>
      <c r="BG149" s="265"/>
      <c r="BH149" s="265"/>
      <c r="BI149" s="265"/>
      <c r="BJ149" s="265"/>
      <c r="BK149" s="265"/>
      <c r="BL149" s="265"/>
      <c r="BM149" s="265"/>
      <c r="BN149" s="265"/>
      <c r="BO149" s="265"/>
      <c r="BP149" s="265"/>
      <c r="BQ149" s="265"/>
      <c r="BR149" s="265"/>
      <c r="BS149" s="265"/>
      <c r="BT149" s="265"/>
      <c r="BU149" s="265"/>
      <c r="BV149" s="265"/>
      <c r="BW149" s="265"/>
      <c r="BX149" s="265"/>
      <c r="BY149" s="265"/>
      <c r="BZ149" s="265"/>
      <c r="CA149" s="265"/>
      <c r="CB149" s="265"/>
      <c r="CC149" s="265"/>
      <c r="CD149" s="265"/>
      <c r="CE149" s="265"/>
      <c r="CF149" s="265"/>
      <c r="CG149" s="265"/>
      <c r="CH149" s="265"/>
      <c r="CI149" s="265"/>
      <c r="CJ149" s="265"/>
      <c r="CK149" s="265"/>
      <c r="CL149" s="265"/>
      <c r="CM149" s="265"/>
      <c r="CN149" s="265"/>
      <c r="CO149" s="265"/>
      <c r="CP149" s="265"/>
      <c r="CQ149" s="265"/>
      <c r="CR149" s="265"/>
      <c r="CS149" s="265"/>
      <c r="CT149" s="265"/>
      <c r="CU149" s="265"/>
      <c r="CV149" s="265"/>
      <c r="CW149" s="265"/>
      <c r="CX149" s="265"/>
      <c r="CY149" s="265"/>
      <c r="CZ149" s="265"/>
      <c r="DA149" s="265"/>
      <c r="DB149" s="265"/>
      <c r="DC149" s="265"/>
      <c r="DD149" s="265"/>
      <c r="DE149" s="265"/>
      <c r="DF149" s="265"/>
      <c r="DG149" s="265"/>
      <c r="DH149" s="265"/>
      <c r="DI149" s="265"/>
      <c r="DJ149" s="265"/>
      <c r="DK149" s="265"/>
      <c r="DL149" s="265"/>
      <c r="DM149" s="265"/>
      <c r="DN149" s="265"/>
      <c r="DO149" s="265"/>
      <c r="DP149" s="265"/>
      <c r="DQ149" s="265"/>
      <c r="DR149" s="265"/>
      <c r="DS149" s="265"/>
      <c r="DT149" s="265"/>
      <c r="DU149" s="265"/>
      <c r="DV149" s="265"/>
      <c r="DW149" s="265"/>
    </row>
    <row r="150" spans="1:127" s="102" customFormat="1" ht="35.25" customHeight="1" x14ac:dyDescent="0.2">
      <c r="A150" s="117"/>
      <c r="B150" s="100"/>
      <c r="C150" s="101"/>
      <c r="D150" s="100"/>
      <c r="E150" s="100"/>
      <c r="F150" s="100"/>
      <c r="G150" s="103"/>
      <c r="H150" s="150">
        <f t="shared" si="4"/>
        <v>0</v>
      </c>
      <c r="I150" s="150"/>
      <c r="J150" s="151"/>
      <c r="K150" s="152"/>
      <c r="L150" s="153"/>
      <c r="M150" s="154"/>
      <c r="N150" s="153"/>
      <c r="O150" s="153"/>
      <c r="P150" s="153"/>
      <c r="Q150" s="153"/>
      <c r="R150" s="265"/>
      <c r="S150" s="265"/>
      <c r="T150" s="265"/>
      <c r="U150" s="265"/>
      <c r="V150" s="265"/>
      <c r="W150" s="265"/>
      <c r="X150" s="265"/>
      <c r="Y150" s="265"/>
      <c r="Z150" s="265"/>
      <c r="AA150" s="265"/>
      <c r="AB150" s="265"/>
      <c r="AC150" s="265"/>
      <c r="AD150" s="265"/>
      <c r="AE150" s="265"/>
      <c r="AF150" s="265"/>
      <c r="AG150" s="265"/>
      <c r="AH150" s="265"/>
      <c r="AI150" s="265"/>
      <c r="AJ150" s="265"/>
      <c r="AK150" s="265"/>
      <c r="AL150" s="265"/>
      <c r="AM150" s="265"/>
      <c r="AN150" s="265"/>
      <c r="AO150" s="265"/>
      <c r="AP150" s="265"/>
      <c r="AQ150" s="265"/>
      <c r="AR150" s="265"/>
      <c r="AS150" s="265"/>
      <c r="AT150" s="265"/>
      <c r="AU150" s="265"/>
      <c r="AV150" s="265"/>
      <c r="AW150" s="265"/>
      <c r="AX150" s="265"/>
      <c r="AY150" s="265"/>
      <c r="AZ150" s="265"/>
      <c r="BA150" s="265"/>
      <c r="BB150" s="265"/>
      <c r="BC150" s="265"/>
      <c r="BD150" s="265"/>
      <c r="BE150" s="265"/>
      <c r="BF150" s="265"/>
      <c r="BG150" s="265"/>
      <c r="BH150" s="265"/>
      <c r="BI150" s="265"/>
      <c r="BJ150" s="265"/>
      <c r="BK150" s="265"/>
      <c r="BL150" s="265"/>
      <c r="BM150" s="265"/>
      <c r="BN150" s="265"/>
      <c r="BO150" s="265"/>
      <c r="BP150" s="265"/>
      <c r="BQ150" s="265"/>
      <c r="BR150" s="265"/>
      <c r="BS150" s="265"/>
      <c r="BT150" s="265"/>
      <c r="BU150" s="265"/>
      <c r="BV150" s="265"/>
      <c r="BW150" s="265"/>
      <c r="BX150" s="265"/>
      <c r="BY150" s="265"/>
      <c r="BZ150" s="265"/>
      <c r="CA150" s="265"/>
      <c r="CB150" s="265"/>
      <c r="CC150" s="265"/>
      <c r="CD150" s="265"/>
      <c r="CE150" s="265"/>
      <c r="CF150" s="265"/>
      <c r="CG150" s="265"/>
      <c r="CH150" s="265"/>
      <c r="CI150" s="265"/>
      <c r="CJ150" s="265"/>
      <c r="CK150" s="265"/>
      <c r="CL150" s="265"/>
      <c r="CM150" s="265"/>
      <c r="CN150" s="265"/>
      <c r="CO150" s="265"/>
      <c r="CP150" s="265"/>
      <c r="CQ150" s="265"/>
      <c r="CR150" s="265"/>
      <c r="CS150" s="265"/>
      <c r="CT150" s="265"/>
      <c r="CU150" s="265"/>
      <c r="CV150" s="265"/>
      <c r="CW150" s="265"/>
      <c r="CX150" s="265"/>
      <c r="CY150" s="265"/>
      <c r="CZ150" s="265"/>
      <c r="DA150" s="265"/>
      <c r="DB150" s="265"/>
      <c r="DC150" s="265"/>
      <c r="DD150" s="265"/>
      <c r="DE150" s="265"/>
      <c r="DF150" s="265"/>
      <c r="DG150" s="265"/>
      <c r="DH150" s="265"/>
      <c r="DI150" s="265"/>
      <c r="DJ150" s="265"/>
      <c r="DK150" s="265"/>
      <c r="DL150" s="265"/>
      <c r="DM150" s="265"/>
      <c r="DN150" s="265"/>
      <c r="DO150" s="265"/>
      <c r="DP150" s="265"/>
      <c r="DQ150" s="265"/>
      <c r="DR150" s="265"/>
      <c r="DS150" s="265"/>
      <c r="DT150" s="265"/>
      <c r="DU150" s="265"/>
      <c r="DV150" s="265"/>
      <c r="DW150" s="265"/>
    </row>
    <row r="151" spans="1:127" s="102" customFormat="1" ht="35.25" customHeight="1" x14ac:dyDescent="0.2">
      <c r="A151" s="117"/>
      <c r="B151" s="100"/>
      <c r="C151" s="101"/>
      <c r="D151" s="100"/>
      <c r="E151" s="100"/>
      <c r="F151" s="100"/>
      <c r="G151" s="103"/>
      <c r="H151" s="150">
        <f t="shared" si="4"/>
        <v>0</v>
      </c>
      <c r="I151" s="150"/>
      <c r="J151" s="151"/>
      <c r="K151" s="152"/>
      <c r="L151" s="153"/>
      <c r="M151" s="154"/>
      <c r="N151" s="153"/>
      <c r="O151" s="153"/>
      <c r="P151" s="153"/>
      <c r="Q151" s="153"/>
      <c r="R151" s="265"/>
      <c r="S151" s="265"/>
      <c r="T151" s="265"/>
      <c r="U151" s="265"/>
      <c r="V151" s="265"/>
      <c r="W151" s="265"/>
      <c r="X151" s="265"/>
      <c r="Y151" s="265"/>
      <c r="Z151" s="265"/>
      <c r="AA151" s="265"/>
      <c r="AB151" s="265"/>
      <c r="AC151" s="265"/>
      <c r="AD151" s="265"/>
      <c r="AE151" s="265"/>
      <c r="AF151" s="265"/>
      <c r="AG151" s="265"/>
      <c r="AH151" s="265"/>
      <c r="AI151" s="265"/>
      <c r="AJ151" s="265"/>
      <c r="AK151" s="265"/>
      <c r="AL151" s="265"/>
      <c r="AM151" s="265"/>
      <c r="AN151" s="265"/>
      <c r="AO151" s="265"/>
      <c r="AP151" s="265"/>
      <c r="AQ151" s="265"/>
      <c r="AR151" s="265"/>
      <c r="AS151" s="265"/>
      <c r="AT151" s="265"/>
      <c r="AU151" s="265"/>
      <c r="AV151" s="265"/>
      <c r="AW151" s="265"/>
      <c r="AX151" s="265"/>
      <c r="AY151" s="265"/>
      <c r="AZ151" s="265"/>
      <c r="BA151" s="265"/>
      <c r="BB151" s="265"/>
      <c r="BC151" s="265"/>
      <c r="BD151" s="265"/>
      <c r="BE151" s="265"/>
      <c r="BF151" s="265"/>
      <c r="BG151" s="265"/>
      <c r="BH151" s="265"/>
      <c r="BI151" s="265"/>
      <c r="BJ151" s="265"/>
      <c r="BK151" s="265"/>
      <c r="BL151" s="265"/>
      <c r="BM151" s="265"/>
      <c r="BN151" s="265"/>
      <c r="BO151" s="265"/>
      <c r="BP151" s="265"/>
      <c r="BQ151" s="265"/>
      <c r="BR151" s="265"/>
      <c r="BS151" s="265"/>
      <c r="BT151" s="265"/>
      <c r="BU151" s="265"/>
      <c r="BV151" s="265"/>
      <c r="BW151" s="265"/>
      <c r="BX151" s="265"/>
      <c r="BY151" s="265"/>
      <c r="BZ151" s="265"/>
      <c r="CA151" s="265"/>
      <c r="CB151" s="265"/>
      <c r="CC151" s="265"/>
      <c r="CD151" s="265"/>
      <c r="CE151" s="265"/>
      <c r="CF151" s="265"/>
      <c r="CG151" s="265"/>
      <c r="CH151" s="265"/>
      <c r="CI151" s="265"/>
      <c r="CJ151" s="265"/>
      <c r="CK151" s="265"/>
      <c r="CL151" s="265"/>
      <c r="CM151" s="265"/>
      <c r="CN151" s="265"/>
      <c r="CO151" s="265"/>
      <c r="CP151" s="265"/>
      <c r="CQ151" s="265"/>
      <c r="CR151" s="265"/>
      <c r="CS151" s="265"/>
      <c r="CT151" s="265"/>
      <c r="CU151" s="265"/>
      <c r="CV151" s="265"/>
      <c r="CW151" s="265"/>
      <c r="CX151" s="265"/>
      <c r="CY151" s="265"/>
      <c r="CZ151" s="265"/>
      <c r="DA151" s="265"/>
      <c r="DB151" s="265"/>
      <c r="DC151" s="265"/>
      <c r="DD151" s="265"/>
      <c r="DE151" s="265"/>
      <c r="DF151" s="265"/>
      <c r="DG151" s="265"/>
      <c r="DH151" s="265"/>
      <c r="DI151" s="265"/>
      <c r="DJ151" s="265"/>
      <c r="DK151" s="265"/>
      <c r="DL151" s="265"/>
      <c r="DM151" s="265"/>
      <c r="DN151" s="265"/>
      <c r="DO151" s="265"/>
      <c r="DP151" s="265"/>
      <c r="DQ151" s="265"/>
      <c r="DR151" s="265"/>
      <c r="DS151" s="265"/>
      <c r="DT151" s="265"/>
      <c r="DU151" s="265"/>
      <c r="DV151" s="265"/>
      <c r="DW151" s="265"/>
    </row>
    <row r="152" spans="1:127" s="102" customFormat="1" ht="35.25" customHeight="1" x14ac:dyDescent="0.2">
      <c r="A152" s="117"/>
      <c r="B152" s="100"/>
      <c r="C152" s="101"/>
      <c r="D152" s="100"/>
      <c r="E152" s="100"/>
      <c r="F152" s="100"/>
      <c r="G152" s="103"/>
      <c r="H152" s="150">
        <f t="shared" si="4"/>
        <v>0</v>
      </c>
      <c r="I152" s="150"/>
      <c r="J152" s="151"/>
      <c r="K152" s="152"/>
      <c r="L152" s="153"/>
      <c r="M152" s="154"/>
      <c r="N152" s="153"/>
      <c r="O152" s="153"/>
      <c r="P152" s="153"/>
      <c r="Q152" s="153"/>
      <c r="R152" s="265"/>
      <c r="S152" s="265"/>
      <c r="T152" s="265"/>
      <c r="U152" s="265"/>
      <c r="V152" s="265"/>
      <c r="W152" s="265"/>
      <c r="X152" s="265"/>
      <c r="Y152" s="265"/>
      <c r="Z152" s="265"/>
      <c r="AA152" s="265"/>
      <c r="AB152" s="265"/>
      <c r="AC152" s="265"/>
      <c r="AD152" s="265"/>
      <c r="AE152" s="265"/>
      <c r="AF152" s="265"/>
      <c r="AG152" s="265"/>
      <c r="AH152" s="265"/>
      <c r="AI152" s="265"/>
      <c r="AJ152" s="265"/>
      <c r="AK152" s="265"/>
      <c r="AL152" s="265"/>
      <c r="AM152" s="265"/>
      <c r="AN152" s="265"/>
      <c r="AO152" s="265"/>
      <c r="AP152" s="265"/>
      <c r="AQ152" s="265"/>
      <c r="AR152" s="265"/>
      <c r="AS152" s="265"/>
      <c r="AT152" s="265"/>
      <c r="AU152" s="265"/>
      <c r="AV152" s="265"/>
      <c r="AW152" s="265"/>
      <c r="AX152" s="265"/>
      <c r="AY152" s="265"/>
      <c r="AZ152" s="265"/>
      <c r="BA152" s="265"/>
      <c r="BB152" s="265"/>
      <c r="BC152" s="265"/>
      <c r="BD152" s="265"/>
      <c r="BE152" s="265"/>
      <c r="BF152" s="265"/>
      <c r="BG152" s="265"/>
      <c r="BH152" s="265"/>
      <c r="BI152" s="265"/>
      <c r="BJ152" s="265"/>
      <c r="BK152" s="265"/>
      <c r="BL152" s="265"/>
      <c r="BM152" s="265"/>
      <c r="BN152" s="265"/>
      <c r="BO152" s="265"/>
      <c r="BP152" s="265"/>
      <c r="BQ152" s="265"/>
      <c r="BR152" s="265"/>
      <c r="BS152" s="265"/>
      <c r="BT152" s="265"/>
      <c r="BU152" s="265"/>
      <c r="BV152" s="265"/>
      <c r="BW152" s="265"/>
      <c r="BX152" s="265"/>
      <c r="BY152" s="265"/>
      <c r="BZ152" s="265"/>
      <c r="CA152" s="265"/>
      <c r="CB152" s="265"/>
      <c r="CC152" s="265"/>
      <c r="CD152" s="265"/>
      <c r="CE152" s="265"/>
      <c r="CF152" s="265"/>
      <c r="CG152" s="265"/>
      <c r="CH152" s="265"/>
      <c r="CI152" s="265"/>
      <c r="CJ152" s="265"/>
      <c r="CK152" s="265"/>
      <c r="CL152" s="265"/>
      <c r="CM152" s="265"/>
      <c r="CN152" s="265"/>
      <c r="CO152" s="265"/>
      <c r="CP152" s="265"/>
      <c r="CQ152" s="265"/>
      <c r="CR152" s="265"/>
      <c r="CS152" s="265"/>
      <c r="CT152" s="265"/>
      <c r="CU152" s="265"/>
      <c r="CV152" s="265"/>
      <c r="CW152" s="265"/>
      <c r="CX152" s="265"/>
      <c r="CY152" s="265"/>
      <c r="CZ152" s="265"/>
      <c r="DA152" s="265"/>
      <c r="DB152" s="265"/>
      <c r="DC152" s="265"/>
      <c r="DD152" s="265"/>
      <c r="DE152" s="265"/>
      <c r="DF152" s="265"/>
      <c r="DG152" s="265"/>
      <c r="DH152" s="265"/>
      <c r="DI152" s="265"/>
      <c r="DJ152" s="265"/>
      <c r="DK152" s="265"/>
      <c r="DL152" s="265"/>
      <c r="DM152" s="265"/>
      <c r="DN152" s="265"/>
      <c r="DO152" s="265"/>
      <c r="DP152" s="265"/>
      <c r="DQ152" s="265"/>
      <c r="DR152" s="265"/>
      <c r="DS152" s="265"/>
      <c r="DT152" s="265"/>
      <c r="DU152" s="265"/>
      <c r="DV152" s="265"/>
      <c r="DW152" s="265"/>
    </row>
    <row r="153" spans="1:127" s="102" customFormat="1" ht="35.25" customHeight="1" x14ac:dyDescent="0.2">
      <c r="A153" s="117"/>
      <c r="B153" s="100"/>
      <c r="C153" s="101"/>
      <c r="D153" s="100"/>
      <c r="E153" s="100"/>
      <c r="F153" s="100"/>
      <c r="G153" s="103"/>
      <c r="H153" s="150">
        <f t="shared" si="4"/>
        <v>0</v>
      </c>
      <c r="I153" s="150"/>
      <c r="J153" s="151"/>
      <c r="K153" s="152"/>
      <c r="L153" s="153"/>
      <c r="M153" s="154"/>
      <c r="N153" s="153"/>
      <c r="O153" s="153"/>
      <c r="P153" s="153"/>
      <c r="Q153" s="153"/>
      <c r="R153" s="265"/>
      <c r="S153" s="265"/>
      <c r="T153" s="265"/>
      <c r="U153" s="265"/>
      <c r="V153" s="265"/>
      <c r="W153" s="265"/>
      <c r="X153" s="265"/>
      <c r="Y153" s="265"/>
      <c r="Z153" s="265"/>
      <c r="AA153" s="265"/>
      <c r="AB153" s="265"/>
      <c r="AC153" s="265"/>
      <c r="AD153" s="265"/>
      <c r="AE153" s="265"/>
      <c r="AF153" s="265"/>
      <c r="AG153" s="265"/>
      <c r="AH153" s="265"/>
      <c r="AI153" s="265"/>
      <c r="AJ153" s="265"/>
      <c r="AK153" s="265"/>
      <c r="AL153" s="265"/>
      <c r="AM153" s="265"/>
      <c r="AN153" s="265"/>
      <c r="AO153" s="265"/>
      <c r="AP153" s="265"/>
      <c r="AQ153" s="265"/>
      <c r="AR153" s="265"/>
      <c r="AS153" s="265"/>
      <c r="AT153" s="265"/>
      <c r="AU153" s="265"/>
      <c r="AV153" s="265"/>
      <c r="AW153" s="265"/>
      <c r="AX153" s="265"/>
      <c r="AY153" s="265"/>
      <c r="AZ153" s="265"/>
      <c r="BA153" s="265"/>
      <c r="BB153" s="265"/>
      <c r="BC153" s="265"/>
      <c r="BD153" s="265"/>
      <c r="BE153" s="265"/>
      <c r="BF153" s="265"/>
      <c r="BG153" s="265"/>
      <c r="BH153" s="265"/>
      <c r="BI153" s="265"/>
      <c r="BJ153" s="265"/>
      <c r="BK153" s="265"/>
      <c r="BL153" s="265"/>
      <c r="BM153" s="265"/>
      <c r="BN153" s="265"/>
      <c r="BO153" s="265"/>
      <c r="BP153" s="265"/>
      <c r="BQ153" s="265"/>
      <c r="BR153" s="265"/>
      <c r="BS153" s="265"/>
      <c r="BT153" s="265"/>
      <c r="BU153" s="265"/>
      <c r="BV153" s="265"/>
      <c r="BW153" s="265"/>
      <c r="BX153" s="265"/>
      <c r="BY153" s="265"/>
      <c r="BZ153" s="265"/>
      <c r="CA153" s="265"/>
      <c r="CB153" s="265"/>
      <c r="CC153" s="265"/>
      <c r="CD153" s="265"/>
      <c r="CE153" s="265"/>
      <c r="CF153" s="265"/>
      <c r="CG153" s="265"/>
      <c r="CH153" s="265"/>
      <c r="CI153" s="265"/>
      <c r="CJ153" s="265"/>
      <c r="CK153" s="265"/>
      <c r="CL153" s="265"/>
      <c r="CM153" s="265"/>
      <c r="CN153" s="265"/>
      <c r="CO153" s="265"/>
      <c r="CP153" s="265"/>
      <c r="CQ153" s="265"/>
      <c r="CR153" s="265"/>
      <c r="CS153" s="265"/>
      <c r="CT153" s="265"/>
      <c r="CU153" s="265"/>
      <c r="CV153" s="265"/>
      <c r="CW153" s="265"/>
      <c r="CX153" s="265"/>
      <c r="CY153" s="265"/>
      <c r="CZ153" s="265"/>
      <c r="DA153" s="265"/>
      <c r="DB153" s="265"/>
      <c r="DC153" s="265"/>
      <c r="DD153" s="265"/>
      <c r="DE153" s="265"/>
      <c r="DF153" s="265"/>
      <c r="DG153" s="265"/>
      <c r="DH153" s="265"/>
      <c r="DI153" s="265"/>
      <c r="DJ153" s="265"/>
      <c r="DK153" s="265"/>
      <c r="DL153" s="265"/>
      <c r="DM153" s="265"/>
      <c r="DN153" s="265"/>
      <c r="DO153" s="265"/>
      <c r="DP153" s="265"/>
      <c r="DQ153" s="265"/>
      <c r="DR153" s="265"/>
      <c r="DS153" s="265"/>
      <c r="DT153" s="265"/>
      <c r="DU153" s="265"/>
      <c r="DV153" s="265"/>
      <c r="DW153" s="265"/>
    </row>
    <row r="154" spans="1:127" s="102" customFormat="1" ht="35.25" customHeight="1" x14ac:dyDescent="0.2">
      <c r="A154" s="117"/>
      <c r="B154" s="100"/>
      <c r="C154" s="101"/>
      <c r="D154" s="100"/>
      <c r="E154" s="100"/>
      <c r="F154" s="100"/>
      <c r="G154" s="103"/>
      <c r="H154" s="150">
        <f t="shared" si="4"/>
        <v>0</v>
      </c>
      <c r="I154" s="150"/>
      <c r="J154" s="151"/>
      <c r="K154" s="152"/>
      <c r="L154" s="153"/>
      <c r="M154" s="154"/>
      <c r="N154" s="153"/>
      <c r="O154" s="153"/>
      <c r="P154" s="153"/>
      <c r="Q154" s="153"/>
      <c r="R154" s="265"/>
      <c r="S154" s="265"/>
      <c r="T154" s="265"/>
      <c r="U154" s="265"/>
      <c r="V154" s="265"/>
      <c r="W154" s="265"/>
      <c r="X154" s="265"/>
      <c r="Y154" s="265"/>
      <c r="Z154" s="265"/>
      <c r="AA154" s="265"/>
      <c r="AB154" s="265"/>
      <c r="AC154" s="265"/>
      <c r="AD154" s="265"/>
      <c r="AE154" s="265"/>
      <c r="AF154" s="265"/>
      <c r="AG154" s="265"/>
      <c r="AH154" s="265"/>
      <c r="AI154" s="265"/>
      <c r="AJ154" s="265"/>
      <c r="AK154" s="265"/>
      <c r="AL154" s="265"/>
      <c r="AM154" s="265"/>
      <c r="AN154" s="265"/>
      <c r="AO154" s="265"/>
      <c r="AP154" s="265"/>
      <c r="AQ154" s="265"/>
      <c r="AR154" s="265"/>
      <c r="AS154" s="265"/>
      <c r="AT154" s="265"/>
      <c r="AU154" s="265"/>
      <c r="AV154" s="265"/>
      <c r="AW154" s="265"/>
      <c r="AX154" s="265"/>
      <c r="AY154" s="265"/>
      <c r="AZ154" s="265"/>
      <c r="BA154" s="265"/>
      <c r="BB154" s="265"/>
      <c r="BC154" s="265"/>
      <c r="BD154" s="265"/>
      <c r="BE154" s="265"/>
      <c r="BF154" s="265"/>
      <c r="BG154" s="265"/>
      <c r="BH154" s="265"/>
      <c r="BI154" s="265"/>
      <c r="BJ154" s="265"/>
      <c r="BK154" s="265"/>
      <c r="BL154" s="265"/>
      <c r="BM154" s="265"/>
      <c r="BN154" s="265"/>
      <c r="BO154" s="265"/>
      <c r="BP154" s="265"/>
      <c r="BQ154" s="265"/>
      <c r="BR154" s="265"/>
      <c r="BS154" s="265"/>
      <c r="BT154" s="265"/>
      <c r="BU154" s="265"/>
      <c r="BV154" s="265"/>
      <c r="BW154" s="265"/>
      <c r="BX154" s="265"/>
      <c r="BY154" s="265"/>
      <c r="BZ154" s="265"/>
      <c r="CA154" s="265"/>
      <c r="CB154" s="265"/>
      <c r="CC154" s="265"/>
      <c r="CD154" s="265"/>
      <c r="CE154" s="265"/>
      <c r="CF154" s="265"/>
      <c r="CG154" s="265"/>
      <c r="CH154" s="265"/>
      <c r="CI154" s="265"/>
      <c r="CJ154" s="265"/>
      <c r="CK154" s="265"/>
      <c r="CL154" s="265"/>
      <c r="CM154" s="265"/>
      <c r="CN154" s="265"/>
      <c r="CO154" s="265"/>
      <c r="CP154" s="265"/>
      <c r="CQ154" s="265"/>
      <c r="CR154" s="265"/>
      <c r="CS154" s="265"/>
      <c r="CT154" s="265"/>
      <c r="CU154" s="265"/>
      <c r="CV154" s="265"/>
      <c r="CW154" s="265"/>
      <c r="CX154" s="265"/>
      <c r="CY154" s="265"/>
      <c r="CZ154" s="265"/>
      <c r="DA154" s="265"/>
      <c r="DB154" s="265"/>
      <c r="DC154" s="265"/>
      <c r="DD154" s="265"/>
      <c r="DE154" s="265"/>
      <c r="DF154" s="265"/>
      <c r="DG154" s="265"/>
      <c r="DH154" s="265"/>
      <c r="DI154" s="265"/>
      <c r="DJ154" s="265"/>
      <c r="DK154" s="265"/>
      <c r="DL154" s="265"/>
      <c r="DM154" s="265"/>
      <c r="DN154" s="265"/>
      <c r="DO154" s="265"/>
      <c r="DP154" s="265"/>
      <c r="DQ154" s="265"/>
      <c r="DR154" s="265"/>
      <c r="DS154" s="265"/>
      <c r="DT154" s="265"/>
      <c r="DU154" s="265"/>
      <c r="DV154" s="265"/>
      <c r="DW154" s="265"/>
    </row>
    <row r="155" spans="1:127" s="102" customFormat="1" ht="35.25" customHeight="1" x14ac:dyDescent="0.2">
      <c r="A155" s="117"/>
      <c r="B155" s="100"/>
      <c r="C155" s="101"/>
      <c r="D155" s="100"/>
      <c r="E155" s="100"/>
      <c r="F155" s="100"/>
      <c r="G155" s="103"/>
      <c r="H155" s="150">
        <f t="shared" si="4"/>
        <v>0</v>
      </c>
      <c r="I155" s="150"/>
      <c r="J155" s="151"/>
      <c r="K155" s="152"/>
      <c r="L155" s="153"/>
      <c r="M155" s="154"/>
      <c r="N155" s="153"/>
      <c r="O155" s="153"/>
      <c r="P155" s="153"/>
      <c r="Q155" s="153"/>
      <c r="R155" s="265"/>
      <c r="S155" s="265"/>
      <c r="T155" s="265"/>
      <c r="U155" s="265"/>
      <c r="V155" s="265"/>
      <c r="W155" s="265"/>
      <c r="X155" s="265"/>
      <c r="Y155" s="265"/>
      <c r="Z155" s="265"/>
      <c r="AA155" s="265"/>
      <c r="AB155" s="265"/>
      <c r="AC155" s="265"/>
      <c r="AD155" s="265"/>
      <c r="AE155" s="265"/>
      <c r="AF155" s="265"/>
      <c r="AG155" s="265"/>
      <c r="AH155" s="265"/>
      <c r="AI155" s="265"/>
      <c r="AJ155" s="265"/>
      <c r="AK155" s="265"/>
      <c r="AL155" s="265"/>
      <c r="AM155" s="265"/>
      <c r="AN155" s="265"/>
      <c r="AO155" s="265"/>
      <c r="AP155" s="265"/>
      <c r="AQ155" s="265"/>
      <c r="AR155" s="265"/>
      <c r="AS155" s="265"/>
      <c r="AT155" s="265"/>
      <c r="AU155" s="265"/>
      <c r="AV155" s="265"/>
      <c r="AW155" s="265"/>
      <c r="AX155" s="265"/>
      <c r="AY155" s="265"/>
      <c r="AZ155" s="265"/>
      <c r="BA155" s="265"/>
      <c r="BB155" s="265"/>
      <c r="BC155" s="265"/>
      <c r="BD155" s="265"/>
      <c r="BE155" s="265"/>
      <c r="BF155" s="265"/>
      <c r="BG155" s="265"/>
      <c r="BH155" s="265"/>
      <c r="BI155" s="265"/>
      <c r="BJ155" s="265"/>
      <c r="BK155" s="265"/>
      <c r="BL155" s="265"/>
      <c r="BM155" s="265"/>
      <c r="BN155" s="265"/>
      <c r="BO155" s="265"/>
      <c r="BP155" s="265"/>
      <c r="BQ155" s="265"/>
      <c r="BR155" s="265"/>
      <c r="BS155" s="265"/>
      <c r="BT155" s="265"/>
      <c r="BU155" s="265"/>
      <c r="BV155" s="265"/>
      <c r="BW155" s="265"/>
      <c r="BX155" s="265"/>
      <c r="BY155" s="265"/>
      <c r="BZ155" s="265"/>
      <c r="CA155" s="265"/>
      <c r="CB155" s="265"/>
      <c r="CC155" s="265"/>
      <c r="CD155" s="265"/>
      <c r="CE155" s="265"/>
      <c r="CF155" s="265"/>
      <c r="CG155" s="265"/>
      <c r="CH155" s="265"/>
      <c r="CI155" s="265"/>
      <c r="CJ155" s="265"/>
      <c r="CK155" s="265"/>
      <c r="CL155" s="265"/>
      <c r="CM155" s="265"/>
      <c r="CN155" s="265"/>
      <c r="CO155" s="265"/>
      <c r="CP155" s="265"/>
      <c r="CQ155" s="265"/>
      <c r="CR155" s="265"/>
      <c r="CS155" s="265"/>
      <c r="CT155" s="265"/>
      <c r="CU155" s="265"/>
      <c r="CV155" s="265"/>
      <c r="CW155" s="265"/>
      <c r="CX155" s="265"/>
      <c r="CY155" s="265"/>
      <c r="CZ155" s="265"/>
      <c r="DA155" s="265"/>
      <c r="DB155" s="265"/>
      <c r="DC155" s="265"/>
      <c r="DD155" s="265"/>
      <c r="DE155" s="265"/>
      <c r="DF155" s="265"/>
      <c r="DG155" s="265"/>
      <c r="DH155" s="265"/>
      <c r="DI155" s="265"/>
      <c r="DJ155" s="265"/>
      <c r="DK155" s="265"/>
      <c r="DL155" s="265"/>
      <c r="DM155" s="265"/>
      <c r="DN155" s="265"/>
      <c r="DO155" s="265"/>
      <c r="DP155" s="265"/>
      <c r="DQ155" s="265"/>
      <c r="DR155" s="265"/>
      <c r="DS155" s="265"/>
      <c r="DT155" s="265"/>
      <c r="DU155" s="265"/>
      <c r="DV155" s="265"/>
      <c r="DW155" s="265"/>
    </row>
    <row r="156" spans="1:127" s="102" customFormat="1" ht="35.25" customHeight="1" x14ac:dyDescent="0.2">
      <c r="A156" s="117"/>
      <c r="B156" s="100"/>
      <c r="C156" s="101"/>
      <c r="D156" s="100"/>
      <c r="E156" s="100"/>
      <c r="F156" s="100"/>
      <c r="G156" s="103"/>
      <c r="H156" s="150">
        <f t="shared" si="4"/>
        <v>0</v>
      </c>
      <c r="I156" s="150"/>
      <c r="J156" s="151"/>
      <c r="K156" s="152"/>
      <c r="L156" s="153"/>
      <c r="M156" s="154"/>
      <c r="N156" s="153"/>
      <c r="O156" s="153"/>
      <c r="P156" s="153"/>
      <c r="Q156" s="153"/>
      <c r="R156" s="265"/>
      <c r="S156" s="265"/>
      <c r="T156" s="265"/>
      <c r="U156" s="265"/>
      <c r="V156" s="265"/>
      <c r="W156" s="265"/>
      <c r="X156" s="265"/>
      <c r="Y156" s="265"/>
      <c r="Z156" s="265"/>
      <c r="AA156" s="265"/>
      <c r="AB156" s="265"/>
      <c r="AC156" s="265"/>
      <c r="AD156" s="265"/>
      <c r="AE156" s="265"/>
      <c r="AF156" s="265"/>
      <c r="AG156" s="265"/>
      <c r="AH156" s="265"/>
      <c r="AI156" s="265"/>
      <c r="AJ156" s="265"/>
      <c r="AK156" s="265"/>
      <c r="AL156" s="265"/>
      <c r="AM156" s="265"/>
      <c r="AN156" s="265"/>
      <c r="AO156" s="265"/>
      <c r="AP156" s="265"/>
      <c r="AQ156" s="265"/>
      <c r="AR156" s="265"/>
      <c r="AS156" s="265"/>
      <c r="AT156" s="265"/>
      <c r="AU156" s="265"/>
      <c r="AV156" s="265"/>
      <c r="AW156" s="265"/>
      <c r="AX156" s="265"/>
      <c r="AY156" s="265"/>
      <c r="AZ156" s="265"/>
      <c r="BA156" s="265"/>
      <c r="BB156" s="265"/>
      <c r="BC156" s="265"/>
      <c r="BD156" s="265"/>
      <c r="BE156" s="265"/>
      <c r="BF156" s="265"/>
      <c r="BG156" s="265"/>
      <c r="BH156" s="265"/>
      <c r="BI156" s="265"/>
      <c r="BJ156" s="265"/>
      <c r="BK156" s="265"/>
      <c r="BL156" s="265"/>
      <c r="BM156" s="265"/>
      <c r="BN156" s="265"/>
      <c r="BO156" s="265"/>
      <c r="BP156" s="265"/>
      <c r="BQ156" s="265"/>
      <c r="BR156" s="265"/>
      <c r="BS156" s="265"/>
      <c r="BT156" s="265"/>
      <c r="BU156" s="265"/>
      <c r="BV156" s="265"/>
      <c r="BW156" s="265"/>
      <c r="BX156" s="265"/>
      <c r="BY156" s="265"/>
      <c r="BZ156" s="265"/>
      <c r="CA156" s="265"/>
      <c r="CB156" s="265"/>
      <c r="CC156" s="265"/>
      <c r="CD156" s="265"/>
      <c r="CE156" s="265"/>
      <c r="CF156" s="265"/>
      <c r="CG156" s="265"/>
      <c r="CH156" s="265"/>
      <c r="CI156" s="265"/>
      <c r="CJ156" s="265"/>
      <c r="CK156" s="265"/>
      <c r="CL156" s="265"/>
      <c r="CM156" s="265"/>
      <c r="CN156" s="265"/>
      <c r="CO156" s="265"/>
      <c r="CP156" s="265"/>
      <c r="CQ156" s="265"/>
      <c r="CR156" s="265"/>
      <c r="CS156" s="265"/>
      <c r="CT156" s="265"/>
      <c r="CU156" s="265"/>
      <c r="CV156" s="265"/>
      <c r="CW156" s="265"/>
      <c r="CX156" s="265"/>
      <c r="CY156" s="265"/>
      <c r="CZ156" s="265"/>
      <c r="DA156" s="265"/>
      <c r="DB156" s="265"/>
      <c r="DC156" s="265"/>
      <c r="DD156" s="265"/>
      <c r="DE156" s="265"/>
      <c r="DF156" s="265"/>
      <c r="DG156" s="265"/>
      <c r="DH156" s="265"/>
      <c r="DI156" s="265"/>
      <c r="DJ156" s="265"/>
      <c r="DK156" s="265"/>
      <c r="DL156" s="265"/>
      <c r="DM156" s="265"/>
      <c r="DN156" s="265"/>
      <c r="DO156" s="265"/>
      <c r="DP156" s="265"/>
      <c r="DQ156" s="265"/>
      <c r="DR156" s="265"/>
      <c r="DS156" s="265"/>
      <c r="DT156" s="265"/>
      <c r="DU156" s="265"/>
      <c r="DV156" s="265"/>
      <c r="DW156" s="265"/>
    </row>
    <row r="157" spans="1:127" s="102" customFormat="1" ht="35.25" customHeight="1" x14ac:dyDescent="0.2">
      <c r="A157" s="117"/>
      <c r="B157" s="100"/>
      <c r="C157" s="101"/>
      <c r="D157" s="100"/>
      <c r="E157" s="100"/>
      <c r="F157" s="100"/>
      <c r="G157" s="103"/>
      <c r="H157" s="150">
        <f t="shared" si="4"/>
        <v>0</v>
      </c>
      <c r="I157" s="150"/>
      <c r="J157" s="151"/>
      <c r="K157" s="152"/>
      <c r="L157" s="153"/>
      <c r="M157" s="154"/>
      <c r="N157" s="153"/>
      <c r="O157" s="153"/>
      <c r="P157" s="153"/>
      <c r="Q157" s="153"/>
      <c r="R157" s="265"/>
      <c r="S157" s="265"/>
      <c r="T157" s="265"/>
      <c r="U157" s="265"/>
      <c r="V157" s="265"/>
      <c r="W157" s="265"/>
      <c r="X157" s="265"/>
      <c r="Y157" s="265"/>
      <c r="Z157" s="265"/>
      <c r="AA157" s="265"/>
      <c r="AB157" s="265"/>
      <c r="AC157" s="265"/>
      <c r="AD157" s="265"/>
      <c r="AE157" s="265"/>
      <c r="AF157" s="265"/>
      <c r="AG157" s="265"/>
      <c r="AH157" s="265"/>
      <c r="AI157" s="265"/>
      <c r="AJ157" s="265"/>
      <c r="AK157" s="265"/>
      <c r="AL157" s="265"/>
      <c r="AM157" s="265"/>
      <c r="AN157" s="265"/>
      <c r="AO157" s="265"/>
      <c r="AP157" s="265"/>
      <c r="AQ157" s="265"/>
      <c r="AR157" s="265"/>
      <c r="AS157" s="265"/>
      <c r="AT157" s="265"/>
      <c r="AU157" s="265"/>
      <c r="AV157" s="265"/>
      <c r="AW157" s="265"/>
      <c r="AX157" s="265"/>
      <c r="AY157" s="265"/>
      <c r="AZ157" s="265"/>
      <c r="BA157" s="265"/>
      <c r="BB157" s="265"/>
      <c r="BC157" s="265"/>
      <c r="BD157" s="265"/>
      <c r="BE157" s="265"/>
      <c r="BF157" s="265"/>
      <c r="BG157" s="265"/>
      <c r="BH157" s="265"/>
      <c r="BI157" s="265"/>
      <c r="BJ157" s="265"/>
      <c r="BK157" s="265"/>
      <c r="BL157" s="265"/>
      <c r="BM157" s="265"/>
      <c r="BN157" s="265"/>
      <c r="BO157" s="265"/>
      <c r="BP157" s="265"/>
      <c r="BQ157" s="265"/>
      <c r="BR157" s="265"/>
      <c r="BS157" s="265"/>
      <c r="BT157" s="265"/>
      <c r="BU157" s="265"/>
      <c r="BV157" s="265"/>
      <c r="BW157" s="265"/>
      <c r="BX157" s="265"/>
      <c r="BY157" s="265"/>
      <c r="BZ157" s="265"/>
      <c r="CA157" s="265"/>
      <c r="CB157" s="265"/>
      <c r="CC157" s="265"/>
      <c r="CD157" s="265"/>
      <c r="CE157" s="265"/>
      <c r="CF157" s="265"/>
      <c r="CG157" s="265"/>
      <c r="CH157" s="265"/>
      <c r="CI157" s="265"/>
      <c r="CJ157" s="265"/>
      <c r="CK157" s="265"/>
      <c r="CL157" s="265"/>
      <c r="CM157" s="265"/>
      <c r="CN157" s="265"/>
      <c r="CO157" s="265"/>
      <c r="CP157" s="265"/>
      <c r="CQ157" s="265"/>
      <c r="CR157" s="265"/>
      <c r="CS157" s="265"/>
      <c r="CT157" s="265"/>
      <c r="CU157" s="265"/>
      <c r="CV157" s="265"/>
      <c r="CW157" s="265"/>
      <c r="CX157" s="265"/>
      <c r="CY157" s="265"/>
      <c r="CZ157" s="265"/>
      <c r="DA157" s="265"/>
      <c r="DB157" s="265"/>
      <c r="DC157" s="265"/>
      <c r="DD157" s="265"/>
      <c r="DE157" s="265"/>
      <c r="DF157" s="265"/>
      <c r="DG157" s="265"/>
      <c r="DH157" s="265"/>
      <c r="DI157" s="265"/>
      <c r="DJ157" s="265"/>
      <c r="DK157" s="265"/>
      <c r="DL157" s="265"/>
      <c r="DM157" s="265"/>
      <c r="DN157" s="265"/>
      <c r="DO157" s="265"/>
      <c r="DP157" s="265"/>
      <c r="DQ157" s="265"/>
      <c r="DR157" s="265"/>
      <c r="DS157" s="265"/>
      <c r="DT157" s="265"/>
      <c r="DU157" s="265"/>
      <c r="DV157" s="265"/>
      <c r="DW157" s="265"/>
    </row>
    <row r="158" spans="1:127" s="102" customFormat="1" ht="35.25" customHeight="1" x14ac:dyDescent="0.2">
      <c r="A158" s="117"/>
      <c r="B158" s="100"/>
      <c r="C158" s="101"/>
      <c r="D158" s="100"/>
      <c r="E158" s="100"/>
      <c r="F158" s="100"/>
      <c r="G158" s="103"/>
      <c r="H158" s="150">
        <f t="shared" si="4"/>
        <v>0</v>
      </c>
      <c r="I158" s="150"/>
      <c r="J158" s="151"/>
      <c r="K158" s="152"/>
      <c r="L158" s="153"/>
      <c r="M158" s="154"/>
      <c r="N158" s="153"/>
      <c r="O158" s="153"/>
      <c r="P158" s="153"/>
      <c r="Q158" s="153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  <c r="AI158" s="265"/>
      <c r="AJ158" s="265"/>
      <c r="AK158" s="265"/>
      <c r="AL158" s="265"/>
      <c r="AM158" s="265"/>
      <c r="AN158" s="265"/>
      <c r="AO158" s="265"/>
      <c r="AP158" s="265"/>
      <c r="AQ158" s="265"/>
      <c r="AR158" s="265"/>
      <c r="AS158" s="265"/>
      <c r="AT158" s="265"/>
      <c r="AU158" s="265"/>
      <c r="AV158" s="265"/>
      <c r="AW158" s="265"/>
      <c r="AX158" s="265"/>
      <c r="AY158" s="265"/>
      <c r="AZ158" s="265"/>
      <c r="BA158" s="265"/>
      <c r="BB158" s="265"/>
      <c r="BC158" s="265"/>
      <c r="BD158" s="265"/>
      <c r="BE158" s="265"/>
      <c r="BF158" s="265"/>
      <c r="BG158" s="265"/>
      <c r="BH158" s="265"/>
      <c r="BI158" s="265"/>
      <c r="BJ158" s="265"/>
      <c r="BK158" s="265"/>
      <c r="BL158" s="265"/>
      <c r="BM158" s="265"/>
      <c r="BN158" s="265"/>
      <c r="BO158" s="265"/>
      <c r="BP158" s="265"/>
      <c r="BQ158" s="265"/>
      <c r="BR158" s="265"/>
      <c r="BS158" s="265"/>
      <c r="BT158" s="265"/>
      <c r="BU158" s="265"/>
      <c r="BV158" s="265"/>
      <c r="BW158" s="265"/>
      <c r="BX158" s="265"/>
      <c r="BY158" s="265"/>
      <c r="BZ158" s="265"/>
      <c r="CA158" s="265"/>
      <c r="CB158" s="265"/>
      <c r="CC158" s="265"/>
      <c r="CD158" s="265"/>
      <c r="CE158" s="265"/>
      <c r="CF158" s="265"/>
      <c r="CG158" s="265"/>
      <c r="CH158" s="265"/>
      <c r="CI158" s="265"/>
      <c r="CJ158" s="265"/>
      <c r="CK158" s="265"/>
      <c r="CL158" s="265"/>
      <c r="CM158" s="265"/>
      <c r="CN158" s="265"/>
      <c r="CO158" s="265"/>
      <c r="CP158" s="265"/>
      <c r="CQ158" s="265"/>
      <c r="CR158" s="265"/>
      <c r="CS158" s="265"/>
      <c r="CT158" s="265"/>
      <c r="CU158" s="265"/>
      <c r="CV158" s="265"/>
      <c r="CW158" s="265"/>
      <c r="CX158" s="265"/>
      <c r="CY158" s="265"/>
      <c r="CZ158" s="265"/>
      <c r="DA158" s="265"/>
      <c r="DB158" s="265"/>
      <c r="DC158" s="265"/>
      <c r="DD158" s="265"/>
      <c r="DE158" s="265"/>
      <c r="DF158" s="265"/>
      <c r="DG158" s="265"/>
      <c r="DH158" s="265"/>
      <c r="DI158" s="265"/>
      <c r="DJ158" s="265"/>
      <c r="DK158" s="265"/>
      <c r="DL158" s="265"/>
      <c r="DM158" s="265"/>
      <c r="DN158" s="265"/>
      <c r="DO158" s="265"/>
      <c r="DP158" s="265"/>
      <c r="DQ158" s="265"/>
      <c r="DR158" s="265"/>
      <c r="DS158" s="265"/>
      <c r="DT158" s="265"/>
      <c r="DU158" s="265"/>
      <c r="DV158" s="265"/>
      <c r="DW158" s="265"/>
    </row>
    <row r="159" spans="1:127" s="102" customFormat="1" ht="35.25" customHeight="1" x14ac:dyDescent="0.2">
      <c r="A159" s="117"/>
      <c r="B159" s="100"/>
      <c r="C159" s="101"/>
      <c r="D159" s="100"/>
      <c r="E159" s="100"/>
      <c r="F159" s="100"/>
      <c r="G159" s="103"/>
      <c r="H159" s="150">
        <f t="shared" si="4"/>
        <v>0</v>
      </c>
      <c r="I159" s="150"/>
      <c r="J159" s="151"/>
      <c r="K159" s="152"/>
      <c r="L159" s="153"/>
      <c r="M159" s="154"/>
      <c r="N159" s="153"/>
      <c r="O159" s="153"/>
      <c r="P159" s="153"/>
      <c r="Q159" s="153"/>
      <c r="R159" s="265"/>
      <c r="S159" s="265"/>
      <c r="T159" s="265"/>
      <c r="U159" s="265"/>
      <c r="V159" s="265"/>
      <c r="W159" s="265"/>
      <c r="X159" s="265"/>
      <c r="Y159" s="265"/>
      <c r="Z159" s="265"/>
      <c r="AA159" s="265"/>
      <c r="AB159" s="265"/>
      <c r="AC159" s="265"/>
      <c r="AD159" s="265"/>
      <c r="AE159" s="265"/>
      <c r="AF159" s="265"/>
      <c r="AG159" s="265"/>
      <c r="AH159" s="265"/>
      <c r="AI159" s="265"/>
      <c r="AJ159" s="265"/>
      <c r="AK159" s="265"/>
      <c r="AL159" s="265"/>
      <c r="AM159" s="265"/>
      <c r="AN159" s="265"/>
      <c r="AO159" s="265"/>
      <c r="AP159" s="265"/>
      <c r="AQ159" s="265"/>
      <c r="AR159" s="265"/>
      <c r="AS159" s="265"/>
      <c r="AT159" s="265"/>
      <c r="AU159" s="265"/>
      <c r="AV159" s="265"/>
      <c r="AW159" s="265"/>
      <c r="AX159" s="265"/>
      <c r="AY159" s="265"/>
      <c r="AZ159" s="265"/>
      <c r="BA159" s="265"/>
      <c r="BB159" s="265"/>
      <c r="BC159" s="265"/>
      <c r="BD159" s="265"/>
      <c r="BE159" s="265"/>
      <c r="BF159" s="265"/>
      <c r="BG159" s="265"/>
      <c r="BH159" s="265"/>
      <c r="BI159" s="265"/>
      <c r="BJ159" s="265"/>
      <c r="BK159" s="265"/>
      <c r="BL159" s="265"/>
      <c r="BM159" s="265"/>
      <c r="BN159" s="265"/>
      <c r="BO159" s="265"/>
      <c r="BP159" s="265"/>
      <c r="BQ159" s="265"/>
      <c r="BR159" s="265"/>
      <c r="BS159" s="265"/>
      <c r="BT159" s="265"/>
      <c r="BU159" s="265"/>
      <c r="BV159" s="265"/>
      <c r="BW159" s="265"/>
      <c r="BX159" s="265"/>
      <c r="BY159" s="265"/>
      <c r="BZ159" s="265"/>
      <c r="CA159" s="265"/>
      <c r="CB159" s="265"/>
      <c r="CC159" s="265"/>
      <c r="CD159" s="265"/>
      <c r="CE159" s="265"/>
      <c r="CF159" s="265"/>
      <c r="CG159" s="265"/>
      <c r="CH159" s="265"/>
      <c r="CI159" s="265"/>
      <c r="CJ159" s="265"/>
      <c r="CK159" s="265"/>
      <c r="CL159" s="265"/>
      <c r="CM159" s="265"/>
      <c r="CN159" s="265"/>
      <c r="CO159" s="265"/>
      <c r="CP159" s="265"/>
      <c r="CQ159" s="265"/>
      <c r="CR159" s="265"/>
      <c r="CS159" s="265"/>
      <c r="CT159" s="265"/>
      <c r="CU159" s="265"/>
      <c r="CV159" s="265"/>
      <c r="CW159" s="265"/>
      <c r="CX159" s="265"/>
      <c r="CY159" s="265"/>
      <c r="CZ159" s="265"/>
      <c r="DA159" s="265"/>
      <c r="DB159" s="265"/>
      <c r="DC159" s="265"/>
      <c r="DD159" s="265"/>
      <c r="DE159" s="265"/>
      <c r="DF159" s="265"/>
      <c r="DG159" s="265"/>
      <c r="DH159" s="265"/>
      <c r="DI159" s="265"/>
      <c r="DJ159" s="265"/>
      <c r="DK159" s="265"/>
      <c r="DL159" s="265"/>
      <c r="DM159" s="265"/>
      <c r="DN159" s="265"/>
      <c r="DO159" s="265"/>
      <c r="DP159" s="265"/>
      <c r="DQ159" s="265"/>
      <c r="DR159" s="265"/>
      <c r="DS159" s="265"/>
      <c r="DT159" s="265"/>
      <c r="DU159" s="265"/>
      <c r="DV159" s="265"/>
      <c r="DW159" s="265"/>
    </row>
    <row r="160" spans="1:127" s="102" customFormat="1" ht="35.25" customHeight="1" x14ac:dyDescent="0.2">
      <c r="A160" s="117"/>
      <c r="B160" s="100"/>
      <c r="C160" s="101"/>
      <c r="D160" s="100"/>
      <c r="E160" s="100"/>
      <c r="F160" s="100"/>
      <c r="G160" s="103"/>
      <c r="H160" s="150">
        <f t="shared" si="4"/>
        <v>0</v>
      </c>
      <c r="I160" s="150"/>
      <c r="J160" s="151"/>
      <c r="K160" s="152"/>
      <c r="L160" s="153"/>
      <c r="M160" s="154"/>
      <c r="N160" s="153"/>
      <c r="O160" s="153"/>
      <c r="P160" s="153"/>
      <c r="Q160" s="153"/>
      <c r="R160" s="265"/>
      <c r="S160" s="265"/>
      <c r="T160" s="265"/>
      <c r="U160" s="265"/>
      <c r="V160" s="265"/>
      <c r="W160" s="265"/>
      <c r="X160" s="265"/>
      <c r="Y160" s="265"/>
      <c r="Z160" s="265"/>
      <c r="AA160" s="265"/>
      <c r="AB160" s="265"/>
      <c r="AC160" s="265"/>
      <c r="AD160" s="265"/>
      <c r="AE160" s="265"/>
      <c r="AF160" s="265"/>
      <c r="AG160" s="265"/>
      <c r="AH160" s="265"/>
      <c r="AI160" s="265"/>
      <c r="AJ160" s="265"/>
      <c r="AK160" s="265"/>
      <c r="AL160" s="265"/>
      <c r="AM160" s="265"/>
      <c r="AN160" s="265"/>
      <c r="AO160" s="265"/>
      <c r="AP160" s="265"/>
      <c r="AQ160" s="265"/>
      <c r="AR160" s="265"/>
      <c r="AS160" s="265"/>
      <c r="AT160" s="265"/>
      <c r="AU160" s="265"/>
      <c r="AV160" s="265"/>
      <c r="AW160" s="265"/>
      <c r="AX160" s="265"/>
      <c r="AY160" s="265"/>
      <c r="AZ160" s="265"/>
      <c r="BA160" s="265"/>
      <c r="BB160" s="265"/>
      <c r="BC160" s="265"/>
      <c r="BD160" s="265"/>
      <c r="BE160" s="265"/>
      <c r="BF160" s="265"/>
      <c r="BG160" s="265"/>
      <c r="BH160" s="265"/>
      <c r="BI160" s="265"/>
      <c r="BJ160" s="265"/>
      <c r="BK160" s="265"/>
      <c r="BL160" s="265"/>
      <c r="BM160" s="265"/>
      <c r="BN160" s="265"/>
      <c r="BO160" s="265"/>
      <c r="BP160" s="265"/>
      <c r="BQ160" s="265"/>
      <c r="BR160" s="265"/>
      <c r="BS160" s="265"/>
      <c r="BT160" s="265"/>
      <c r="BU160" s="265"/>
      <c r="BV160" s="265"/>
      <c r="BW160" s="265"/>
      <c r="BX160" s="265"/>
      <c r="BY160" s="265"/>
      <c r="BZ160" s="265"/>
      <c r="CA160" s="265"/>
      <c r="CB160" s="265"/>
      <c r="CC160" s="265"/>
      <c r="CD160" s="265"/>
      <c r="CE160" s="265"/>
      <c r="CF160" s="265"/>
      <c r="CG160" s="265"/>
      <c r="CH160" s="265"/>
      <c r="CI160" s="265"/>
      <c r="CJ160" s="265"/>
      <c r="CK160" s="265"/>
      <c r="CL160" s="265"/>
      <c r="CM160" s="265"/>
      <c r="CN160" s="265"/>
      <c r="CO160" s="265"/>
      <c r="CP160" s="265"/>
      <c r="CQ160" s="265"/>
      <c r="CR160" s="265"/>
      <c r="CS160" s="265"/>
      <c r="CT160" s="265"/>
      <c r="CU160" s="265"/>
      <c r="CV160" s="265"/>
      <c r="CW160" s="265"/>
      <c r="CX160" s="265"/>
      <c r="CY160" s="265"/>
      <c r="CZ160" s="265"/>
      <c r="DA160" s="265"/>
      <c r="DB160" s="265"/>
      <c r="DC160" s="265"/>
      <c r="DD160" s="265"/>
      <c r="DE160" s="265"/>
      <c r="DF160" s="265"/>
      <c r="DG160" s="265"/>
      <c r="DH160" s="265"/>
      <c r="DI160" s="265"/>
      <c r="DJ160" s="265"/>
      <c r="DK160" s="265"/>
      <c r="DL160" s="265"/>
      <c r="DM160" s="265"/>
      <c r="DN160" s="265"/>
      <c r="DO160" s="265"/>
      <c r="DP160" s="265"/>
      <c r="DQ160" s="265"/>
      <c r="DR160" s="265"/>
      <c r="DS160" s="265"/>
      <c r="DT160" s="265"/>
      <c r="DU160" s="265"/>
      <c r="DV160" s="265"/>
      <c r="DW160" s="265"/>
    </row>
    <row r="161" spans="1:127" s="102" customFormat="1" ht="35.25" customHeight="1" x14ac:dyDescent="0.2">
      <c r="A161" s="117"/>
      <c r="B161" s="100"/>
      <c r="C161" s="101"/>
      <c r="D161" s="100"/>
      <c r="E161" s="100"/>
      <c r="F161" s="100"/>
      <c r="G161" s="103"/>
      <c r="H161" s="150">
        <f t="shared" si="4"/>
        <v>0</v>
      </c>
      <c r="I161" s="150"/>
      <c r="J161" s="151"/>
      <c r="K161" s="152"/>
      <c r="L161" s="153"/>
      <c r="M161" s="154"/>
      <c r="N161" s="153"/>
      <c r="O161" s="153"/>
      <c r="P161" s="153"/>
      <c r="Q161" s="153"/>
      <c r="R161" s="265"/>
      <c r="S161" s="265"/>
      <c r="T161" s="265"/>
      <c r="U161" s="265"/>
      <c r="V161" s="265"/>
      <c r="W161" s="265"/>
      <c r="X161" s="265"/>
      <c r="Y161" s="265"/>
      <c r="Z161" s="265"/>
      <c r="AA161" s="265"/>
      <c r="AB161" s="265"/>
      <c r="AC161" s="265"/>
      <c r="AD161" s="265"/>
      <c r="AE161" s="265"/>
      <c r="AF161" s="265"/>
      <c r="AG161" s="265"/>
      <c r="AH161" s="265"/>
      <c r="AI161" s="265"/>
      <c r="AJ161" s="265"/>
      <c r="AK161" s="265"/>
      <c r="AL161" s="265"/>
      <c r="AM161" s="265"/>
      <c r="AN161" s="265"/>
      <c r="AO161" s="265"/>
      <c r="AP161" s="265"/>
      <c r="AQ161" s="265"/>
      <c r="AR161" s="265"/>
      <c r="AS161" s="265"/>
      <c r="AT161" s="265"/>
      <c r="AU161" s="265"/>
      <c r="AV161" s="265"/>
      <c r="AW161" s="265"/>
      <c r="AX161" s="265"/>
      <c r="AY161" s="265"/>
      <c r="AZ161" s="265"/>
      <c r="BA161" s="265"/>
      <c r="BB161" s="265"/>
      <c r="BC161" s="265"/>
      <c r="BD161" s="265"/>
      <c r="BE161" s="265"/>
      <c r="BF161" s="265"/>
      <c r="BG161" s="265"/>
      <c r="BH161" s="265"/>
      <c r="BI161" s="265"/>
      <c r="BJ161" s="265"/>
      <c r="BK161" s="265"/>
      <c r="BL161" s="265"/>
      <c r="BM161" s="265"/>
      <c r="BN161" s="265"/>
      <c r="BO161" s="265"/>
      <c r="BP161" s="265"/>
      <c r="BQ161" s="265"/>
      <c r="BR161" s="265"/>
      <c r="BS161" s="265"/>
      <c r="BT161" s="265"/>
      <c r="BU161" s="265"/>
      <c r="BV161" s="265"/>
      <c r="BW161" s="265"/>
      <c r="BX161" s="265"/>
      <c r="BY161" s="265"/>
      <c r="BZ161" s="265"/>
      <c r="CA161" s="265"/>
      <c r="CB161" s="265"/>
      <c r="CC161" s="265"/>
      <c r="CD161" s="265"/>
      <c r="CE161" s="265"/>
      <c r="CF161" s="265"/>
      <c r="CG161" s="265"/>
      <c r="CH161" s="265"/>
      <c r="CI161" s="265"/>
      <c r="CJ161" s="265"/>
      <c r="CK161" s="265"/>
      <c r="CL161" s="265"/>
      <c r="CM161" s="265"/>
      <c r="CN161" s="265"/>
      <c r="CO161" s="265"/>
      <c r="CP161" s="265"/>
      <c r="CQ161" s="265"/>
      <c r="CR161" s="265"/>
      <c r="CS161" s="265"/>
      <c r="CT161" s="265"/>
      <c r="CU161" s="265"/>
      <c r="CV161" s="265"/>
      <c r="CW161" s="265"/>
      <c r="CX161" s="265"/>
      <c r="CY161" s="265"/>
      <c r="CZ161" s="265"/>
      <c r="DA161" s="265"/>
      <c r="DB161" s="265"/>
      <c r="DC161" s="265"/>
      <c r="DD161" s="265"/>
      <c r="DE161" s="265"/>
      <c r="DF161" s="265"/>
      <c r="DG161" s="265"/>
      <c r="DH161" s="265"/>
      <c r="DI161" s="265"/>
      <c r="DJ161" s="265"/>
      <c r="DK161" s="265"/>
      <c r="DL161" s="265"/>
      <c r="DM161" s="265"/>
      <c r="DN161" s="265"/>
      <c r="DO161" s="265"/>
      <c r="DP161" s="265"/>
      <c r="DQ161" s="265"/>
      <c r="DR161" s="265"/>
      <c r="DS161" s="265"/>
      <c r="DT161" s="265"/>
      <c r="DU161" s="265"/>
      <c r="DV161" s="265"/>
      <c r="DW161" s="265"/>
    </row>
    <row r="162" spans="1:127" s="102" customFormat="1" ht="35.25" customHeight="1" x14ac:dyDescent="0.2">
      <c r="A162" s="117"/>
      <c r="B162" s="100"/>
      <c r="C162" s="101"/>
      <c r="D162" s="100"/>
      <c r="E162" s="100"/>
      <c r="F162" s="100"/>
      <c r="G162" s="103"/>
      <c r="H162" s="150">
        <f t="shared" si="4"/>
        <v>0</v>
      </c>
      <c r="I162" s="150"/>
      <c r="J162" s="151"/>
      <c r="K162" s="152"/>
      <c r="L162" s="153"/>
      <c r="M162" s="154"/>
      <c r="N162" s="153"/>
      <c r="O162" s="153"/>
      <c r="P162" s="153"/>
      <c r="Q162" s="153"/>
      <c r="R162" s="265"/>
      <c r="S162" s="265"/>
      <c r="T162" s="265"/>
      <c r="U162" s="265"/>
      <c r="V162" s="265"/>
      <c r="W162" s="265"/>
      <c r="X162" s="265"/>
      <c r="Y162" s="265"/>
      <c r="Z162" s="265"/>
      <c r="AA162" s="265"/>
      <c r="AB162" s="265"/>
      <c r="AC162" s="265"/>
      <c r="AD162" s="265"/>
      <c r="AE162" s="265"/>
      <c r="AF162" s="265"/>
      <c r="AG162" s="265"/>
      <c r="AH162" s="265"/>
      <c r="AI162" s="265"/>
      <c r="AJ162" s="265"/>
      <c r="AK162" s="265"/>
      <c r="AL162" s="265"/>
      <c r="AM162" s="265"/>
      <c r="AN162" s="265"/>
      <c r="AO162" s="265"/>
      <c r="AP162" s="265"/>
      <c r="AQ162" s="265"/>
      <c r="AR162" s="265"/>
      <c r="AS162" s="265"/>
      <c r="AT162" s="265"/>
      <c r="AU162" s="265"/>
      <c r="AV162" s="265"/>
      <c r="AW162" s="265"/>
      <c r="AX162" s="265"/>
      <c r="AY162" s="265"/>
      <c r="AZ162" s="265"/>
      <c r="BA162" s="265"/>
      <c r="BB162" s="265"/>
      <c r="BC162" s="265"/>
      <c r="BD162" s="265"/>
      <c r="BE162" s="265"/>
      <c r="BF162" s="265"/>
      <c r="BG162" s="265"/>
      <c r="BH162" s="265"/>
      <c r="BI162" s="265"/>
      <c r="BJ162" s="265"/>
      <c r="BK162" s="265"/>
      <c r="BL162" s="265"/>
      <c r="BM162" s="265"/>
      <c r="BN162" s="265"/>
      <c r="BO162" s="265"/>
      <c r="BP162" s="265"/>
      <c r="BQ162" s="265"/>
      <c r="BR162" s="265"/>
      <c r="BS162" s="265"/>
      <c r="BT162" s="265"/>
      <c r="BU162" s="265"/>
      <c r="BV162" s="265"/>
      <c r="BW162" s="265"/>
      <c r="BX162" s="265"/>
      <c r="BY162" s="265"/>
      <c r="BZ162" s="265"/>
      <c r="CA162" s="265"/>
      <c r="CB162" s="265"/>
      <c r="CC162" s="265"/>
      <c r="CD162" s="265"/>
      <c r="CE162" s="265"/>
      <c r="CF162" s="265"/>
      <c r="CG162" s="265"/>
      <c r="CH162" s="265"/>
      <c r="CI162" s="265"/>
      <c r="CJ162" s="265"/>
      <c r="CK162" s="265"/>
      <c r="CL162" s="265"/>
      <c r="CM162" s="265"/>
      <c r="CN162" s="265"/>
      <c r="CO162" s="265"/>
      <c r="CP162" s="265"/>
      <c r="CQ162" s="265"/>
      <c r="CR162" s="265"/>
      <c r="CS162" s="265"/>
      <c r="CT162" s="265"/>
      <c r="CU162" s="265"/>
      <c r="CV162" s="265"/>
      <c r="CW162" s="265"/>
      <c r="CX162" s="265"/>
      <c r="CY162" s="265"/>
      <c r="CZ162" s="265"/>
      <c r="DA162" s="265"/>
      <c r="DB162" s="265"/>
      <c r="DC162" s="265"/>
      <c r="DD162" s="265"/>
      <c r="DE162" s="265"/>
      <c r="DF162" s="265"/>
      <c r="DG162" s="265"/>
      <c r="DH162" s="265"/>
      <c r="DI162" s="265"/>
      <c r="DJ162" s="265"/>
      <c r="DK162" s="265"/>
      <c r="DL162" s="265"/>
      <c r="DM162" s="265"/>
      <c r="DN162" s="265"/>
      <c r="DO162" s="265"/>
      <c r="DP162" s="265"/>
      <c r="DQ162" s="265"/>
      <c r="DR162" s="265"/>
      <c r="DS162" s="265"/>
      <c r="DT162" s="265"/>
      <c r="DU162" s="265"/>
      <c r="DV162" s="265"/>
      <c r="DW162" s="265"/>
    </row>
    <row r="163" spans="1:127" s="102" customFormat="1" ht="35.25" customHeight="1" x14ac:dyDescent="0.2">
      <c r="A163" s="117"/>
      <c r="B163" s="100"/>
      <c r="C163" s="101"/>
      <c r="D163" s="100"/>
      <c r="E163" s="100"/>
      <c r="F163" s="100"/>
      <c r="G163" s="103"/>
      <c r="H163" s="150">
        <f t="shared" si="4"/>
        <v>0</v>
      </c>
      <c r="I163" s="150"/>
      <c r="J163" s="151"/>
      <c r="K163" s="152"/>
      <c r="L163" s="153"/>
      <c r="M163" s="154"/>
      <c r="N163" s="153"/>
      <c r="O163" s="153"/>
      <c r="P163" s="153"/>
      <c r="Q163" s="153"/>
      <c r="R163" s="265"/>
      <c r="S163" s="265"/>
      <c r="T163" s="265"/>
      <c r="U163" s="265"/>
      <c r="V163" s="265"/>
      <c r="W163" s="265"/>
      <c r="X163" s="265"/>
      <c r="Y163" s="265"/>
      <c r="Z163" s="265"/>
      <c r="AA163" s="265"/>
      <c r="AB163" s="265"/>
      <c r="AC163" s="265"/>
      <c r="AD163" s="265"/>
      <c r="AE163" s="265"/>
      <c r="AF163" s="265"/>
      <c r="AG163" s="265"/>
      <c r="AH163" s="265"/>
      <c r="AI163" s="265"/>
      <c r="AJ163" s="265"/>
      <c r="AK163" s="265"/>
      <c r="AL163" s="265"/>
      <c r="AM163" s="265"/>
      <c r="AN163" s="265"/>
      <c r="AO163" s="265"/>
      <c r="AP163" s="265"/>
      <c r="AQ163" s="265"/>
      <c r="AR163" s="265"/>
      <c r="AS163" s="265"/>
      <c r="AT163" s="265"/>
      <c r="AU163" s="265"/>
      <c r="AV163" s="265"/>
      <c r="AW163" s="265"/>
      <c r="AX163" s="265"/>
      <c r="AY163" s="265"/>
      <c r="AZ163" s="265"/>
      <c r="BA163" s="265"/>
      <c r="BB163" s="265"/>
      <c r="BC163" s="265"/>
      <c r="BD163" s="265"/>
      <c r="BE163" s="265"/>
      <c r="BF163" s="265"/>
      <c r="BG163" s="265"/>
      <c r="BH163" s="265"/>
      <c r="BI163" s="265"/>
      <c r="BJ163" s="265"/>
      <c r="BK163" s="265"/>
      <c r="BL163" s="265"/>
      <c r="BM163" s="265"/>
      <c r="BN163" s="265"/>
      <c r="BO163" s="265"/>
      <c r="BP163" s="265"/>
      <c r="BQ163" s="265"/>
      <c r="BR163" s="265"/>
      <c r="BS163" s="265"/>
      <c r="BT163" s="265"/>
      <c r="BU163" s="265"/>
      <c r="BV163" s="265"/>
      <c r="BW163" s="265"/>
      <c r="BX163" s="265"/>
      <c r="BY163" s="265"/>
      <c r="BZ163" s="265"/>
      <c r="CA163" s="265"/>
      <c r="CB163" s="265"/>
      <c r="CC163" s="265"/>
      <c r="CD163" s="265"/>
      <c r="CE163" s="265"/>
      <c r="CF163" s="265"/>
      <c r="CG163" s="265"/>
      <c r="CH163" s="265"/>
      <c r="CI163" s="265"/>
      <c r="CJ163" s="265"/>
      <c r="CK163" s="265"/>
      <c r="CL163" s="265"/>
      <c r="CM163" s="265"/>
      <c r="CN163" s="265"/>
      <c r="CO163" s="265"/>
      <c r="CP163" s="265"/>
      <c r="CQ163" s="265"/>
      <c r="CR163" s="265"/>
      <c r="CS163" s="265"/>
      <c r="CT163" s="265"/>
      <c r="CU163" s="265"/>
      <c r="CV163" s="265"/>
      <c r="CW163" s="265"/>
      <c r="CX163" s="265"/>
      <c r="CY163" s="265"/>
      <c r="CZ163" s="265"/>
      <c r="DA163" s="265"/>
      <c r="DB163" s="265"/>
      <c r="DC163" s="265"/>
      <c r="DD163" s="265"/>
      <c r="DE163" s="265"/>
      <c r="DF163" s="265"/>
      <c r="DG163" s="265"/>
      <c r="DH163" s="265"/>
      <c r="DI163" s="265"/>
      <c r="DJ163" s="265"/>
      <c r="DK163" s="265"/>
      <c r="DL163" s="265"/>
      <c r="DM163" s="265"/>
      <c r="DN163" s="265"/>
      <c r="DO163" s="265"/>
      <c r="DP163" s="265"/>
      <c r="DQ163" s="265"/>
      <c r="DR163" s="265"/>
      <c r="DS163" s="265"/>
      <c r="DT163" s="265"/>
      <c r="DU163" s="265"/>
      <c r="DV163" s="265"/>
      <c r="DW163" s="265"/>
    </row>
    <row r="164" spans="1:127" s="102" customFormat="1" ht="35.25" customHeight="1" x14ac:dyDescent="0.2">
      <c r="A164" s="117"/>
      <c r="B164" s="100"/>
      <c r="C164" s="101"/>
      <c r="D164" s="100"/>
      <c r="E164" s="100"/>
      <c r="F164" s="100"/>
      <c r="G164" s="103"/>
      <c r="H164" s="150">
        <f t="shared" si="4"/>
        <v>0</v>
      </c>
      <c r="I164" s="150"/>
      <c r="J164" s="151"/>
      <c r="K164" s="152"/>
      <c r="L164" s="153"/>
      <c r="M164" s="154"/>
      <c r="N164" s="153"/>
      <c r="O164" s="153"/>
      <c r="P164" s="153"/>
      <c r="Q164" s="153"/>
      <c r="R164" s="265"/>
      <c r="S164" s="265"/>
      <c r="T164" s="265"/>
      <c r="U164" s="265"/>
      <c r="V164" s="265"/>
      <c r="W164" s="265"/>
      <c r="X164" s="265"/>
      <c r="Y164" s="265"/>
      <c r="Z164" s="265"/>
      <c r="AA164" s="265"/>
      <c r="AB164" s="265"/>
      <c r="AC164" s="265"/>
      <c r="AD164" s="265"/>
      <c r="AE164" s="265"/>
      <c r="AF164" s="265"/>
      <c r="AG164" s="265"/>
      <c r="AH164" s="265"/>
      <c r="AI164" s="265"/>
      <c r="AJ164" s="265"/>
      <c r="AK164" s="265"/>
      <c r="AL164" s="265"/>
      <c r="AM164" s="265"/>
      <c r="AN164" s="265"/>
      <c r="AO164" s="265"/>
      <c r="AP164" s="265"/>
      <c r="AQ164" s="265"/>
      <c r="AR164" s="265"/>
      <c r="AS164" s="265"/>
      <c r="AT164" s="265"/>
      <c r="AU164" s="265"/>
      <c r="AV164" s="265"/>
      <c r="AW164" s="265"/>
      <c r="AX164" s="265"/>
      <c r="AY164" s="265"/>
      <c r="AZ164" s="265"/>
      <c r="BA164" s="265"/>
      <c r="BB164" s="265"/>
      <c r="BC164" s="265"/>
      <c r="BD164" s="265"/>
      <c r="BE164" s="265"/>
      <c r="BF164" s="265"/>
      <c r="BG164" s="265"/>
      <c r="BH164" s="265"/>
      <c r="BI164" s="265"/>
      <c r="BJ164" s="265"/>
      <c r="BK164" s="265"/>
      <c r="BL164" s="265"/>
      <c r="BM164" s="265"/>
      <c r="BN164" s="265"/>
      <c r="BO164" s="265"/>
      <c r="BP164" s="265"/>
      <c r="BQ164" s="265"/>
      <c r="BR164" s="265"/>
      <c r="BS164" s="265"/>
      <c r="BT164" s="265"/>
      <c r="BU164" s="265"/>
      <c r="BV164" s="265"/>
      <c r="BW164" s="265"/>
      <c r="BX164" s="265"/>
      <c r="BY164" s="265"/>
      <c r="BZ164" s="265"/>
      <c r="CA164" s="265"/>
      <c r="CB164" s="265"/>
      <c r="CC164" s="265"/>
      <c r="CD164" s="265"/>
      <c r="CE164" s="265"/>
      <c r="CF164" s="265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  <c r="CQ164" s="265"/>
      <c r="CR164" s="265"/>
      <c r="CS164" s="265"/>
      <c r="CT164" s="265"/>
      <c r="CU164" s="265"/>
      <c r="CV164" s="265"/>
      <c r="CW164" s="265"/>
      <c r="CX164" s="265"/>
      <c r="CY164" s="265"/>
      <c r="CZ164" s="265"/>
      <c r="DA164" s="265"/>
      <c r="DB164" s="265"/>
      <c r="DC164" s="265"/>
      <c r="DD164" s="265"/>
      <c r="DE164" s="265"/>
      <c r="DF164" s="265"/>
      <c r="DG164" s="265"/>
      <c r="DH164" s="265"/>
      <c r="DI164" s="265"/>
      <c r="DJ164" s="265"/>
      <c r="DK164" s="265"/>
      <c r="DL164" s="265"/>
      <c r="DM164" s="265"/>
      <c r="DN164" s="265"/>
      <c r="DO164" s="265"/>
      <c r="DP164" s="265"/>
      <c r="DQ164" s="265"/>
      <c r="DR164" s="265"/>
      <c r="DS164" s="265"/>
      <c r="DT164" s="265"/>
      <c r="DU164" s="265"/>
      <c r="DV164" s="265"/>
      <c r="DW164" s="265"/>
    </row>
    <row r="165" spans="1:127" s="102" customFormat="1" ht="35.25" customHeight="1" x14ac:dyDescent="0.2">
      <c r="A165" s="117"/>
      <c r="B165" s="100"/>
      <c r="C165" s="101"/>
      <c r="D165" s="100"/>
      <c r="E165" s="100"/>
      <c r="F165" s="100"/>
      <c r="G165" s="103"/>
      <c r="H165" s="150">
        <f t="shared" si="4"/>
        <v>0</v>
      </c>
      <c r="I165" s="150"/>
      <c r="J165" s="151"/>
      <c r="K165" s="152"/>
      <c r="L165" s="153"/>
      <c r="M165" s="154"/>
      <c r="N165" s="153"/>
      <c r="O165" s="153"/>
      <c r="P165" s="153"/>
      <c r="Q165" s="153"/>
      <c r="R165" s="265"/>
      <c r="S165" s="265"/>
      <c r="T165" s="265"/>
      <c r="U165" s="265"/>
      <c r="V165" s="265"/>
      <c r="W165" s="265"/>
      <c r="X165" s="265"/>
      <c r="Y165" s="265"/>
      <c r="Z165" s="265"/>
      <c r="AA165" s="265"/>
      <c r="AB165" s="265"/>
      <c r="AC165" s="265"/>
      <c r="AD165" s="265"/>
      <c r="AE165" s="265"/>
      <c r="AF165" s="265"/>
      <c r="AG165" s="265"/>
      <c r="AH165" s="265"/>
      <c r="AI165" s="265"/>
      <c r="AJ165" s="265"/>
      <c r="AK165" s="265"/>
      <c r="AL165" s="265"/>
      <c r="AM165" s="265"/>
      <c r="AN165" s="265"/>
      <c r="AO165" s="265"/>
      <c r="AP165" s="265"/>
      <c r="AQ165" s="265"/>
      <c r="AR165" s="265"/>
      <c r="AS165" s="265"/>
      <c r="AT165" s="265"/>
      <c r="AU165" s="265"/>
      <c r="AV165" s="265"/>
      <c r="AW165" s="265"/>
      <c r="AX165" s="265"/>
      <c r="AY165" s="265"/>
      <c r="AZ165" s="265"/>
      <c r="BA165" s="265"/>
      <c r="BB165" s="265"/>
      <c r="BC165" s="265"/>
      <c r="BD165" s="265"/>
      <c r="BE165" s="265"/>
      <c r="BF165" s="265"/>
      <c r="BG165" s="265"/>
      <c r="BH165" s="265"/>
      <c r="BI165" s="265"/>
      <c r="BJ165" s="265"/>
      <c r="BK165" s="265"/>
      <c r="BL165" s="265"/>
      <c r="BM165" s="265"/>
      <c r="BN165" s="265"/>
      <c r="BO165" s="265"/>
      <c r="BP165" s="265"/>
      <c r="BQ165" s="265"/>
      <c r="BR165" s="265"/>
      <c r="BS165" s="265"/>
      <c r="BT165" s="265"/>
      <c r="BU165" s="265"/>
      <c r="BV165" s="265"/>
      <c r="BW165" s="265"/>
      <c r="BX165" s="265"/>
      <c r="BY165" s="265"/>
      <c r="BZ165" s="265"/>
      <c r="CA165" s="265"/>
      <c r="CB165" s="265"/>
      <c r="CC165" s="265"/>
      <c r="CD165" s="265"/>
      <c r="CE165" s="265"/>
      <c r="CF165" s="265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  <c r="CQ165" s="265"/>
      <c r="CR165" s="265"/>
      <c r="CS165" s="265"/>
      <c r="CT165" s="265"/>
      <c r="CU165" s="265"/>
      <c r="CV165" s="265"/>
      <c r="CW165" s="265"/>
      <c r="CX165" s="265"/>
      <c r="CY165" s="265"/>
      <c r="CZ165" s="265"/>
      <c r="DA165" s="265"/>
      <c r="DB165" s="265"/>
      <c r="DC165" s="265"/>
      <c r="DD165" s="265"/>
      <c r="DE165" s="265"/>
      <c r="DF165" s="265"/>
      <c r="DG165" s="265"/>
      <c r="DH165" s="265"/>
      <c r="DI165" s="265"/>
      <c r="DJ165" s="265"/>
      <c r="DK165" s="265"/>
      <c r="DL165" s="265"/>
      <c r="DM165" s="265"/>
      <c r="DN165" s="265"/>
      <c r="DO165" s="265"/>
      <c r="DP165" s="265"/>
      <c r="DQ165" s="265"/>
      <c r="DR165" s="265"/>
      <c r="DS165" s="265"/>
      <c r="DT165" s="265"/>
      <c r="DU165" s="265"/>
      <c r="DV165" s="265"/>
      <c r="DW165" s="265"/>
    </row>
    <row r="166" spans="1:127" s="102" customFormat="1" ht="35.25" customHeight="1" x14ac:dyDescent="0.2">
      <c r="A166" s="117"/>
      <c r="B166" s="100"/>
      <c r="C166" s="101"/>
      <c r="D166" s="100"/>
      <c r="E166" s="100"/>
      <c r="F166" s="100"/>
      <c r="G166" s="103"/>
      <c r="H166" s="150">
        <f t="shared" si="4"/>
        <v>0</v>
      </c>
      <c r="I166" s="150"/>
      <c r="J166" s="151"/>
      <c r="K166" s="152"/>
      <c r="L166" s="153"/>
      <c r="M166" s="154"/>
      <c r="N166" s="153"/>
      <c r="O166" s="153"/>
      <c r="P166" s="153"/>
      <c r="Q166" s="153"/>
      <c r="R166" s="265"/>
      <c r="S166" s="265"/>
      <c r="T166" s="265"/>
      <c r="U166" s="265"/>
      <c r="V166" s="265"/>
      <c r="W166" s="265"/>
      <c r="X166" s="265"/>
      <c r="Y166" s="265"/>
      <c r="Z166" s="265"/>
      <c r="AA166" s="265"/>
      <c r="AB166" s="265"/>
      <c r="AC166" s="265"/>
      <c r="AD166" s="265"/>
      <c r="AE166" s="265"/>
      <c r="AF166" s="265"/>
      <c r="AG166" s="265"/>
      <c r="AH166" s="265"/>
      <c r="AI166" s="265"/>
      <c r="AJ166" s="265"/>
      <c r="AK166" s="265"/>
      <c r="AL166" s="265"/>
      <c r="AM166" s="265"/>
      <c r="AN166" s="265"/>
      <c r="AO166" s="265"/>
      <c r="AP166" s="265"/>
      <c r="AQ166" s="265"/>
      <c r="AR166" s="265"/>
      <c r="AS166" s="265"/>
      <c r="AT166" s="265"/>
      <c r="AU166" s="265"/>
      <c r="AV166" s="265"/>
      <c r="AW166" s="265"/>
      <c r="AX166" s="265"/>
      <c r="AY166" s="265"/>
      <c r="AZ166" s="265"/>
      <c r="BA166" s="265"/>
      <c r="BB166" s="265"/>
      <c r="BC166" s="265"/>
      <c r="BD166" s="265"/>
      <c r="BE166" s="265"/>
      <c r="BF166" s="265"/>
      <c r="BG166" s="265"/>
      <c r="BH166" s="265"/>
      <c r="BI166" s="265"/>
      <c r="BJ166" s="265"/>
      <c r="BK166" s="265"/>
      <c r="BL166" s="265"/>
      <c r="BM166" s="265"/>
      <c r="BN166" s="265"/>
      <c r="BO166" s="265"/>
      <c r="BP166" s="265"/>
      <c r="BQ166" s="265"/>
      <c r="BR166" s="265"/>
      <c r="BS166" s="265"/>
      <c r="BT166" s="265"/>
      <c r="BU166" s="265"/>
      <c r="BV166" s="265"/>
      <c r="BW166" s="265"/>
      <c r="BX166" s="265"/>
      <c r="BY166" s="265"/>
      <c r="BZ166" s="265"/>
      <c r="CA166" s="265"/>
      <c r="CB166" s="265"/>
      <c r="CC166" s="265"/>
      <c r="CD166" s="265"/>
      <c r="CE166" s="265"/>
      <c r="CF166" s="265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  <c r="CQ166" s="265"/>
      <c r="CR166" s="265"/>
      <c r="CS166" s="265"/>
      <c r="CT166" s="265"/>
      <c r="CU166" s="265"/>
      <c r="CV166" s="265"/>
      <c r="CW166" s="265"/>
      <c r="CX166" s="265"/>
      <c r="CY166" s="265"/>
      <c r="CZ166" s="265"/>
      <c r="DA166" s="265"/>
      <c r="DB166" s="265"/>
      <c r="DC166" s="265"/>
      <c r="DD166" s="265"/>
      <c r="DE166" s="265"/>
      <c r="DF166" s="265"/>
      <c r="DG166" s="265"/>
      <c r="DH166" s="265"/>
      <c r="DI166" s="265"/>
      <c r="DJ166" s="265"/>
      <c r="DK166" s="265"/>
      <c r="DL166" s="265"/>
      <c r="DM166" s="265"/>
      <c r="DN166" s="265"/>
      <c r="DO166" s="265"/>
      <c r="DP166" s="265"/>
      <c r="DQ166" s="265"/>
      <c r="DR166" s="265"/>
      <c r="DS166" s="265"/>
      <c r="DT166" s="265"/>
      <c r="DU166" s="265"/>
      <c r="DV166" s="265"/>
      <c r="DW166" s="265"/>
    </row>
    <row r="167" spans="1:127" s="102" customFormat="1" ht="35.25" customHeight="1" x14ac:dyDescent="0.2">
      <c r="A167" s="117"/>
      <c r="B167" s="100"/>
      <c r="C167" s="101"/>
      <c r="D167" s="100"/>
      <c r="E167" s="100"/>
      <c r="F167" s="100"/>
      <c r="G167" s="103"/>
      <c r="H167" s="150">
        <f t="shared" si="4"/>
        <v>0</v>
      </c>
      <c r="I167" s="150"/>
      <c r="J167" s="151"/>
      <c r="K167" s="152"/>
      <c r="L167" s="153"/>
      <c r="M167" s="154"/>
      <c r="N167" s="153"/>
      <c r="O167" s="153"/>
      <c r="P167" s="153"/>
      <c r="Q167" s="153"/>
      <c r="R167" s="265"/>
      <c r="S167" s="265"/>
      <c r="T167" s="265"/>
      <c r="U167" s="265"/>
      <c r="V167" s="265"/>
      <c r="W167" s="265"/>
      <c r="X167" s="265"/>
      <c r="Y167" s="265"/>
      <c r="Z167" s="265"/>
      <c r="AA167" s="265"/>
      <c r="AB167" s="265"/>
      <c r="AC167" s="265"/>
      <c r="AD167" s="265"/>
      <c r="AE167" s="265"/>
      <c r="AF167" s="265"/>
      <c r="AG167" s="265"/>
      <c r="AH167" s="265"/>
      <c r="AI167" s="265"/>
      <c r="AJ167" s="265"/>
      <c r="AK167" s="265"/>
      <c r="AL167" s="265"/>
      <c r="AM167" s="265"/>
      <c r="AN167" s="265"/>
      <c r="AO167" s="265"/>
      <c r="AP167" s="265"/>
      <c r="AQ167" s="265"/>
      <c r="AR167" s="265"/>
      <c r="AS167" s="265"/>
      <c r="AT167" s="265"/>
      <c r="AU167" s="265"/>
      <c r="AV167" s="265"/>
      <c r="AW167" s="265"/>
      <c r="AX167" s="265"/>
      <c r="AY167" s="265"/>
      <c r="AZ167" s="265"/>
      <c r="BA167" s="265"/>
      <c r="BB167" s="265"/>
      <c r="BC167" s="265"/>
      <c r="BD167" s="265"/>
      <c r="BE167" s="265"/>
      <c r="BF167" s="265"/>
      <c r="BG167" s="265"/>
      <c r="BH167" s="265"/>
      <c r="BI167" s="265"/>
      <c r="BJ167" s="265"/>
      <c r="BK167" s="265"/>
      <c r="BL167" s="265"/>
      <c r="BM167" s="265"/>
      <c r="BN167" s="265"/>
      <c r="BO167" s="265"/>
      <c r="BP167" s="265"/>
      <c r="BQ167" s="265"/>
      <c r="BR167" s="265"/>
      <c r="BS167" s="265"/>
      <c r="BT167" s="265"/>
      <c r="BU167" s="265"/>
      <c r="BV167" s="265"/>
      <c r="BW167" s="265"/>
      <c r="BX167" s="265"/>
      <c r="BY167" s="265"/>
      <c r="BZ167" s="265"/>
      <c r="CA167" s="265"/>
      <c r="CB167" s="265"/>
      <c r="CC167" s="265"/>
      <c r="CD167" s="265"/>
      <c r="CE167" s="265"/>
      <c r="CF167" s="265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  <c r="CQ167" s="265"/>
      <c r="CR167" s="265"/>
      <c r="CS167" s="265"/>
      <c r="CT167" s="265"/>
      <c r="CU167" s="265"/>
      <c r="CV167" s="265"/>
      <c r="CW167" s="265"/>
      <c r="CX167" s="265"/>
      <c r="CY167" s="265"/>
      <c r="CZ167" s="265"/>
      <c r="DA167" s="265"/>
      <c r="DB167" s="265"/>
      <c r="DC167" s="265"/>
      <c r="DD167" s="265"/>
      <c r="DE167" s="265"/>
      <c r="DF167" s="265"/>
      <c r="DG167" s="265"/>
      <c r="DH167" s="265"/>
      <c r="DI167" s="265"/>
      <c r="DJ167" s="265"/>
      <c r="DK167" s="265"/>
      <c r="DL167" s="265"/>
      <c r="DM167" s="265"/>
      <c r="DN167" s="265"/>
      <c r="DO167" s="265"/>
      <c r="DP167" s="265"/>
      <c r="DQ167" s="265"/>
      <c r="DR167" s="265"/>
      <c r="DS167" s="265"/>
      <c r="DT167" s="265"/>
      <c r="DU167" s="265"/>
      <c r="DV167" s="265"/>
      <c r="DW167" s="265"/>
    </row>
    <row r="168" spans="1:127" s="102" customFormat="1" ht="35.25" customHeight="1" x14ac:dyDescent="0.2">
      <c r="A168" s="117"/>
      <c r="B168" s="100"/>
      <c r="C168" s="101"/>
      <c r="D168" s="100"/>
      <c r="E168" s="100"/>
      <c r="F168" s="100"/>
      <c r="G168" s="103"/>
      <c r="H168" s="150">
        <f t="shared" si="4"/>
        <v>0</v>
      </c>
      <c r="I168" s="150"/>
      <c r="J168" s="151"/>
      <c r="K168" s="152"/>
      <c r="L168" s="153"/>
      <c r="M168" s="154"/>
      <c r="N168" s="153"/>
      <c r="O168" s="153"/>
      <c r="P168" s="153"/>
      <c r="Q168" s="153"/>
      <c r="R168" s="265"/>
      <c r="S168" s="265"/>
      <c r="T168" s="265"/>
      <c r="U168" s="265"/>
      <c r="V168" s="265"/>
      <c r="W168" s="265"/>
      <c r="X168" s="265"/>
      <c r="Y168" s="265"/>
      <c r="Z168" s="265"/>
      <c r="AA168" s="265"/>
      <c r="AB168" s="265"/>
      <c r="AC168" s="265"/>
      <c r="AD168" s="265"/>
      <c r="AE168" s="265"/>
      <c r="AF168" s="265"/>
      <c r="AG168" s="265"/>
      <c r="AH168" s="265"/>
      <c r="AI168" s="265"/>
      <c r="AJ168" s="265"/>
      <c r="AK168" s="265"/>
      <c r="AL168" s="265"/>
      <c r="AM168" s="265"/>
      <c r="AN168" s="265"/>
      <c r="AO168" s="265"/>
      <c r="AP168" s="265"/>
      <c r="AQ168" s="265"/>
      <c r="AR168" s="265"/>
      <c r="AS168" s="265"/>
      <c r="AT168" s="265"/>
      <c r="AU168" s="265"/>
      <c r="AV168" s="265"/>
      <c r="AW168" s="265"/>
      <c r="AX168" s="265"/>
      <c r="AY168" s="265"/>
      <c r="AZ168" s="265"/>
      <c r="BA168" s="265"/>
      <c r="BB168" s="265"/>
      <c r="BC168" s="265"/>
      <c r="BD168" s="265"/>
      <c r="BE168" s="265"/>
      <c r="BF168" s="265"/>
      <c r="BG168" s="265"/>
      <c r="BH168" s="265"/>
      <c r="BI168" s="265"/>
      <c r="BJ168" s="265"/>
      <c r="BK168" s="265"/>
      <c r="BL168" s="265"/>
      <c r="BM168" s="265"/>
      <c r="BN168" s="265"/>
      <c r="BO168" s="265"/>
      <c r="BP168" s="265"/>
      <c r="BQ168" s="265"/>
      <c r="BR168" s="265"/>
      <c r="BS168" s="265"/>
      <c r="BT168" s="265"/>
      <c r="BU168" s="265"/>
      <c r="BV168" s="265"/>
      <c r="BW168" s="265"/>
      <c r="BX168" s="265"/>
      <c r="BY168" s="265"/>
      <c r="BZ168" s="265"/>
      <c r="CA168" s="265"/>
      <c r="CB168" s="265"/>
      <c r="CC168" s="265"/>
      <c r="CD168" s="265"/>
      <c r="CE168" s="265"/>
      <c r="CF168" s="265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  <c r="CQ168" s="265"/>
      <c r="CR168" s="265"/>
      <c r="CS168" s="265"/>
      <c r="CT168" s="265"/>
      <c r="CU168" s="265"/>
      <c r="CV168" s="265"/>
      <c r="CW168" s="265"/>
      <c r="CX168" s="265"/>
      <c r="CY168" s="265"/>
      <c r="CZ168" s="265"/>
      <c r="DA168" s="265"/>
      <c r="DB168" s="265"/>
      <c r="DC168" s="265"/>
      <c r="DD168" s="265"/>
      <c r="DE168" s="265"/>
      <c r="DF168" s="265"/>
      <c r="DG168" s="265"/>
      <c r="DH168" s="265"/>
      <c r="DI168" s="265"/>
      <c r="DJ168" s="265"/>
      <c r="DK168" s="265"/>
      <c r="DL168" s="265"/>
      <c r="DM168" s="265"/>
      <c r="DN168" s="265"/>
      <c r="DO168" s="265"/>
      <c r="DP168" s="265"/>
      <c r="DQ168" s="265"/>
      <c r="DR168" s="265"/>
      <c r="DS168" s="265"/>
      <c r="DT168" s="265"/>
      <c r="DU168" s="265"/>
      <c r="DV168" s="265"/>
      <c r="DW168" s="265"/>
    </row>
    <row r="169" spans="1:127" s="102" customFormat="1" ht="35.25" customHeight="1" x14ac:dyDescent="0.2">
      <c r="A169" s="117"/>
      <c r="B169" s="100"/>
      <c r="C169" s="101"/>
      <c r="D169" s="100"/>
      <c r="E169" s="100"/>
      <c r="F169" s="100"/>
      <c r="G169" s="103"/>
      <c r="H169" s="150">
        <f t="shared" si="4"/>
        <v>0</v>
      </c>
      <c r="I169" s="150"/>
      <c r="J169" s="151"/>
      <c r="K169" s="152"/>
      <c r="L169" s="153"/>
      <c r="M169" s="154"/>
      <c r="N169" s="153"/>
      <c r="O169" s="153"/>
      <c r="P169" s="153"/>
      <c r="Q169" s="153"/>
      <c r="R169" s="265"/>
      <c r="S169" s="265"/>
      <c r="T169" s="265"/>
      <c r="U169" s="265"/>
      <c r="V169" s="265"/>
      <c r="W169" s="265"/>
      <c r="X169" s="265"/>
      <c r="Y169" s="265"/>
      <c r="Z169" s="265"/>
      <c r="AA169" s="265"/>
      <c r="AB169" s="265"/>
      <c r="AC169" s="265"/>
      <c r="AD169" s="265"/>
      <c r="AE169" s="265"/>
      <c r="AF169" s="265"/>
      <c r="AG169" s="265"/>
      <c r="AH169" s="265"/>
      <c r="AI169" s="265"/>
      <c r="AJ169" s="265"/>
      <c r="AK169" s="265"/>
      <c r="AL169" s="265"/>
      <c r="AM169" s="265"/>
      <c r="AN169" s="265"/>
      <c r="AO169" s="265"/>
      <c r="AP169" s="265"/>
      <c r="AQ169" s="265"/>
      <c r="AR169" s="265"/>
      <c r="AS169" s="265"/>
      <c r="AT169" s="265"/>
      <c r="AU169" s="265"/>
      <c r="AV169" s="265"/>
      <c r="AW169" s="265"/>
      <c r="AX169" s="265"/>
      <c r="AY169" s="265"/>
      <c r="AZ169" s="265"/>
      <c r="BA169" s="265"/>
      <c r="BB169" s="265"/>
      <c r="BC169" s="265"/>
      <c r="BD169" s="265"/>
      <c r="BE169" s="265"/>
      <c r="BF169" s="265"/>
      <c r="BG169" s="265"/>
      <c r="BH169" s="265"/>
      <c r="BI169" s="265"/>
      <c r="BJ169" s="265"/>
      <c r="BK169" s="265"/>
      <c r="BL169" s="265"/>
      <c r="BM169" s="265"/>
      <c r="BN169" s="265"/>
      <c r="BO169" s="265"/>
      <c r="BP169" s="265"/>
      <c r="BQ169" s="265"/>
      <c r="BR169" s="265"/>
      <c r="BS169" s="265"/>
      <c r="BT169" s="265"/>
      <c r="BU169" s="265"/>
      <c r="BV169" s="265"/>
      <c r="BW169" s="265"/>
      <c r="BX169" s="265"/>
      <c r="BY169" s="265"/>
      <c r="BZ169" s="265"/>
      <c r="CA169" s="265"/>
      <c r="CB169" s="265"/>
      <c r="CC169" s="265"/>
      <c r="CD169" s="265"/>
      <c r="CE169" s="265"/>
      <c r="CF169" s="265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  <c r="CQ169" s="265"/>
      <c r="CR169" s="265"/>
      <c r="CS169" s="265"/>
      <c r="CT169" s="265"/>
      <c r="CU169" s="265"/>
      <c r="CV169" s="265"/>
      <c r="CW169" s="265"/>
      <c r="CX169" s="265"/>
      <c r="CY169" s="265"/>
      <c r="CZ169" s="265"/>
      <c r="DA169" s="265"/>
      <c r="DB169" s="265"/>
      <c r="DC169" s="265"/>
      <c r="DD169" s="265"/>
      <c r="DE169" s="265"/>
      <c r="DF169" s="265"/>
      <c r="DG169" s="265"/>
      <c r="DH169" s="265"/>
      <c r="DI169" s="265"/>
      <c r="DJ169" s="265"/>
      <c r="DK169" s="265"/>
      <c r="DL169" s="265"/>
      <c r="DM169" s="265"/>
      <c r="DN169" s="265"/>
      <c r="DO169" s="265"/>
      <c r="DP169" s="265"/>
      <c r="DQ169" s="265"/>
      <c r="DR169" s="265"/>
      <c r="DS169" s="265"/>
      <c r="DT169" s="265"/>
      <c r="DU169" s="265"/>
      <c r="DV169" s="265"/>
      <c r="DW169" s="265"/>
    </row>
    <row r="170" spans="1:127" s="102" customFormat="1" ht="35.25" customHeight="1" x14ac:dyDescent="0.2">
      <c r="A170" s="117"/>
      <c r="B170" s="100"/>
      <c r="C170" s="101"/>
      <c r="D170" s="100"/>
      <c r="E170" s="100"/>
      <c r="F170" s="100"/>
      <c r="G170" s="103"/>
      <c r="H170" s="150">
        <f t="shared" si="4"/>
        <v>0</v>
      </c>
      <c r="I170" s="150"/>
      <c r="J170" s="151"/>
      <c r="K170" s="152"/>
      <c r="L170" s="153"/>
      <c r="M170" s="154"/>
      <c r="N170" s="153"/>
      <c r="O170" s="153"/>
      <c r="P170" s="153"/>
      <c r="Q170" s="153"/>
      <c r="R170" s="265"/>
      <c r="S170" s="265"/>
      <c r="T170" s="265"/>
      <c r="U170" s="265"/>
      <c r="V170" s="265"/>
      <c r="W170" s="265"/>
      <c r="X170" s="265"/>
      <c r="Y170" s="265"/>
      <c r="Z170" s="265"/>
      <c r="AA170" s="265"/>
      <c r="AB170" s="265"/>
      <c r="AC170" s="265"/>
      <c r="AD170" s="265"/>
      <c r="AE170" s="265"/>
      <c r="AF170" s="265"/>
      <c r="AG170" s="265"/>
      <c r="AH170" s="265"/>
      <c r="AI170" s="265"/>
      <c r="AJ170" s="265"/>
      <c r="AK170" s="265"/>
      <c r="AL170" s="265"/>
      <c r="AM170" s="265"/>
      <c r="AN170" s="265"/>
      <c r="AO170" s="265"/>
      <c r="AP170" s="265"/>
      <c r="AQ170" s="265"/>
      <c r="AR170" s="265"/>
      <c r="AS170" s="265"/>
      <c r="AT170" s="265"/>
      <c r="AU170" s="265"/>
      <c r="AV170" s="265"/>
      <c r="AW170" s="265"/>
      <c r="AX170" s="265"/>
      <c r="AY170" s="265"/>
      <c r="AZ170" s="265"/>
      <c r="BA170" s="265"/>
      <c r="BB170" s="265"/>
      <c r="BC170" s="265"/>
      <c r="BD170" s="265"/>
      <c r="BE170" s="265"/>
      <c r="BF170" s="265"/>
      <c r="BG170" s="265"/>
      <c r="BH170" s="265"/>
      <c r="BI170" s="265"/>
      <c r="BJ170" s="265"/>
      <c r="BK170" s="265"/>
      <c r="BL170" s="265"/>
      <c r="BM170" s="265"/>
      <c r="BN170" s="265"/>
      <c r="BO170" s="265"/>
      <c r="BP170" s="265"/>
      <c r="BQ170" s="265"/>
      <c r="BR170" s="265"/>
      <c r="BS170" s="265"/>
      <c r="BT170" s="265"/>
      <c r="BU170" s="265"/>
      <c r="BV170" s="265"/>
      <c r="BW170" s="265"/>
      <c r="BX170" s="265"/>
      <c r="BY170" s="265"/>
      <c r="BZ170" s="265"/>
      <c r="CA170" s="265"/>
      <c r="CB170" s="265"/>
      <c r="CC170" s="265"/>
      <c r="CD170" s="265"/>
      <c r="CE170" s="265"/>
      <c r="CF170" s="265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  <c r="CQ170" s="265"/>
      <c r="CR170" s="265"/>
      <c r="CS170" s="265"/>
      <c r="CT170" s="265"/>
      <c r="CU170" s="265"/>
      <c r="CV170" s="265"/>
      <c r="CW170" s="265"/>
      <c r="CX170" s="265"/>
      <c r="CY170" s="265"/>
      <c r="CZ170" s="265"/>
      <c r="DA170" s="265"/>
      <c r="DB170" s="265"/>
      <c r="DC170" s="265"/>
      <c r="DD170" s="265"/>
      <c r="DE170" s="265"/>
      <c r="DF170" s="265"/>
      <c r="DG170" s="265"/>
      <c r="DH170" s="265"/>
      <c r="DI170" s="265"/>
      <c r="DJ170" s="265"/>
      <c r="DK170" s="265"/>
      <c r="DL170" s="265"/>
      <c r="DM170" s="265"/>
      <c r="DN170" s="265"/>
      <c r="DO170" s="265"/>
      <c r="DP170" s="265"/>
      <c r="DQ170" s="265"/>
      <c r="DR170" s="265"/>
      <c r="DS170" s="265"/>
      <c r="DT170" s="265"/>
      <c r="DU170" s="265"/>
      <c r="DV170" s="265"/>
      <c r="DW170" s="265"/>
    </row>
    <row r="171" spans="1:127" s="102" customFormat="1" ht="35.25" customHeight="1" x14ac:dyDescent="0.2">
      <c r="A171" s="117"/>
      <c r="B171" s="100"/>
      <c r="C171" s="101"/>
      <c r="D171" s="100"/>
      <c r="E171" s="100"/>
      <c r="F171" s="100"/>
      <c r="G171" s="103"/>
      <c r="H171" s="150">
        <f t="shared" si="4"/>
        <v>0</v>
      </c>
      <c r="I171" s="150"/>
      <c r="J171" s="151"/>
      <c r="K171" s="152"/>
      <c r="L171" s="153"/>
      <c r="M171" s="154"/>
      <c r="N171" s="153"/>
      <c r="O171" s="153"/>
      <c r="P171" s="153"/>
      <c r="Q171" s="153"/>
      <c r="R171" s="265"/>
      <c r="S171" s="265"/>
      <c r="T171" s="265"/>
      <c r="U171" s="265"/>
      <c r="V171" s="265"/>
      <c r="W171" s="265"/>
      <c r="X171" s="265"/>
      <c r="Y171" s="265"/>
      <c r="Z171" s="265"/>
      <c r="AA171" s="265"/>
      <c r="AB171" s="265"/>
      <c r="AC171" s="265"/>
      <c r="AD171" s="265"/>
      <c r="AE171" s="265"/>
      <c r="AF171" s="265"/>
      <c r="AG171" s="265"/>
      <c r="AH171" s="265"/>
      <c r="AI171" s="265"/>
      <c r="AJ171" s="265"/>
      <c r="AK171" s="265"/>
      <c r="AL171" s="265"/>
      <c r="AM171" s="265"/>
      <c r="AN171" s="265"/>
      <c r="AO171" s="265"/>
      <c r="AP171" s="265"/>
      <c r="AQ171" s="265"/>
      <c r="AR171" s="265"/>
      <c r="AS171" s="265"/>
      <c r="AT171" s="265"/>
      <c r="AU171" s="265"/>
      <c r="AV171" s="265"/>
      <c r="AW171" s="265"/>
      <c r="AX171" s="265"/>
      <c r="AY171" s="265"/>
      <c r="AZ171" s="265"/>
      <c r="BA171" s="265"/>
      <c r="BB171" s="265"/>
      <c r="BC171" s="265"/>
      <c r="BD171" s="265"/>
      <c r="BE171" s="265"/>
      <c r="BF171" s="265"/>
      <c r="BG171" s="265"/>
      <c r="BH171" s="265"/>
      <c r="BI171" s="265"/>
      <c r="BJ171" s="265"/>
      <c r="BK171" s="265"/>
      <c r="BL171" s="265"/>
      <c r="BM171" s="265"/>
      <c r="BN171" s="265"/>
      <c r="BO171" s="265"/>
      <c r="BP171" s="265"/>
      <c r="BQ171" s="265"/>
      <c r="BR171" s="265"/>
      <c r="BS171" s="265"/>
      <c r="BT171" s="265"/>
      <c r="BU171" s="265"/>
      <c r="BV171" s="265"/>
      <c r="BW171" s="265"/>
      <c r="BX171" s="265"/>
      <c r="BY171" s="265"/>
      <c r="BZ171" s="265"/>
      <c r="CA171" s="265"/>
      <c r="CB171" s="265"/>
      <c r="CC171" s="265"/>
      <c r="CD171" s="265"/>
      <c r="CE171" s="265"/>
      <c r="CF171" s="265"/>
      <c r="CG171" s="265"/>
      <c r="CH171" s="265"/>
      <c r="CI171" s="265"/>
      <c r="CJ171" s="265"/>
      <c r="CK171" s="265"/>
      <c r="CL171" s="265"/>
      <c r="CM171" s="265"/>
      <c r="CN171" s="265"/>
      <c r="CO171" s="265"/>
      <c r="CP171" s="265"/>
      <c r="CQ171" s="265"/>
      <c r="CR171" s="265"/>
      <c r="CS171" s="265"/>
      <c r="CT171" s="265"/>
      <c r="CU171" s="265"/>
      <c r="CV171" s="265"/>
      <c r="CW171" s="265"/>
      <c r="CX171" s="265"/>
      <c r="CY171" s="265"/>
      <c r="CZ171" s="265"/>
      <c r="DA171" s="265"/>
      <c r="DB171" s="265"/>
      <c r="DC171" s="265"/>
      <c r="DD171" s="265"/>
      <c r="DE171" s="265"/>
      <c r="DF171" s="265"/>
      <c r="DG171" s="265"/>
      <c r="DH171" s="265"/>
      <c r="DI171" s="265"/>
      <c r="DJ171" s="265"/>
      <c r="DK171" s="265"/>
      <c r="DL171" s="265"/>
      <c r="DM171" s="265"/>
      <c r="DN171" s="265"/>
      <c r="DO171" s="265"/>
      <c r="DP171" s="265"/>
      <c r="DQ171" s="265"/>
      <c r="DR171" s="265"/>
      <c r="DS171" s="265"/>
      <c r="DT171" s="265"/>
      <c r="DU171" s="265"/>
      <c r="DV171" s="265"/>
      <c r="DW171" s="265"/>
    </row>
    <row r="172" spans="1:127" s="102" customFormat="1" ht="35.25" customHeight="1" x14ac:dyDescent="0.2">
      <c r="A172" s="117"/>
      <c r="B172" s="100"/>
      <c r="C172" s="101"/>
      <c r="D172" s="100"/>
      <c r="E172" s="100"/>
      <c r="F172" s="100"/>
      <c r="G172" s="103"/>
      <c r="H172" s="150">
        <f t="shared" si="4"/>
        <v>0</v>
      </c>
      <c r="I172" s="150"/>
      <c r="J172" s="151"/>
      <c r="K172" s="152"/>
      <c r="L172" s="153"/>
      <c r="M172" s="154"/>
      <c r="N172" s="153"/>
      <c r="O172" s="153"/>
      <c r="P172" s="153"/>
      <c r="Q172" s="153"/>
      <c r="R172" s="265"/>
      <c r="S172" s="265"/>
      <c r="T172" s="265"/>
      <c r="U172" s="265"/>
      <c r="V172" s="265"/>
      <c r="W172" s="265"/>
      <c r="X172" s="265"/>
      <c r="Y172" s="265"/>
      <c r="Z172" s="265"/>
      <c r="AA172" s="265"/>
      <c r="AB172" s="265"/>
      <c r="AC172" s="265"/>
      <c r="AD172" s="265"/>
      <c r="AE172" s="265"/>
      <c r="AF172" s="265"/>
      <c r="AG172" s="265"/>
      <c r="AH172" s="265"/>
      <c r="AI172" s="265"/>
      <c r="AJ172" s="265"/>
      <c r="AK172" s="265"/>
      <c r="AL172" s="265"/>
      <c r="AM172" s="265"/>
      <c r="AN172" s="265"/>
      <c r="AO172" s="265"/>
      <c r="AP172" s="265"/>
      <c r="AQ172" s="265"/>
      <c r="AR172" s="265"/>
      <c r="AS172" s="265"/>
      <c r="AT172" s="265"/>
      <c r="AU172" s="265"/>
      <c r="AV172" s="265"/>
      <c r="AW172" s="265"/>
      <c r="AX172" s="265"/>
      <c r="AY172" s="265"/>
      <c r="AZ172" s="265"/>
      <c r="BA172" s="265"/>
      <c r="BB172" s="265"/>
      <c r="BC172" s="265"/>
      <c r="BD172" s="265"/>
      <c r="BE172" s="265"/>
      <c r="BF172" s="265"/>
      <c r="BG172" s="265"/>
      <c r="BH172" s="265"/>
      <c r="BI172" s="265"/>
      <c r="BJ172" s="265"/>
      <c r="BK172" s="265"/>
      <c r="BL172" s="265"/>
      <c r="BM172" s="265"/>
      <c r="BN172" s="265"/>
      <c r="BO172" s="265"/>
      <c r="BP172" s="265"/>
      <c r="BQ172" s="265"/>
      <c r="BR172" s="265"/>
      <c r="BS172" s="265"/>
      <c r="BT172" s="265"/>
      <c r="BU172" s="265"/>
      <c r="BV172" s="265"/>
      <c r="BW172" s="265"/>
      <c r="BX172" s="265"/>
      <c r="BY172" s="265"/>
      <c r="BZ172" s="265"/>
      <c r="CA172" s="265"/>
      <c r="CB172" s="265"/>
      <c r="CC172" s="265"/>
      <c r="CD172" s="265"/>
      <c r="CE172" s="265"/>
      <c r="CF172" s="265"/>
      <c r="CG172" s="265"/>
      <c r="CH172" s="265"/>
      <c r="CI172" s="265"/>
      <c r="CJ172" s="265"/>
      <c r="CK172" s="265"/>
      <c r="CL172" s="265"/>
      <c r="CM172" s="265"/>
      <c r="CN172" s="265"/>
      <c r="CO172" s="265"/>
      <c r="CP172" s="265"/>
      <c r="CQ172" s="265"/>
      <c r="CR172" s="265"/>
      <c r="CS172" s="265"/>
      <c r="CT172" s="265"/>
      <c r="CU172" s="265"/>
      <c r="CV172" s="265"/>
      <c r="CW172" s="265"/>
      <c r="CX172" s="265"/>
      <c r="CY172" s="265"/>
      <c r="CZ172" s="265"/>
      <c r="DA172" s="265"/>
      <c r="DB172" s="265"/>
      <c r="DC172" s="265"/>
      <c r="DD172" s="265"/>
      <c r="DE172" s="265"/>
      <c r="DF172" s="265"/>
      <c r="DG172" s="265"/>
      <c r="DH172" s="265"/>
      <c r="DI172" s="265"/>
      <c r="DJ172" s="265"/>
      <c r="DK172" s="265"/>
      <c r="DL172" s="265"/>
      <c r="DM172" s="265"/>
      <c r="DN172" s="265"/>
      <c r="DO172" s="265"/>
      <c r="DP172" s="265"/>
      <c r="DQ172" s="265"/>
      <c r="DR172" s="265"/>
      <c r="DS172" s="265"/>
      <c r="DT172" s="265"/>
      <c r="DU172" s="265"/>
      <c r="DV172" s="265"/>
      <c r="DW172" s="265"/>
    </row>
    <row r="173" spans="1:127" s="102" customFormat="1" ht="35.25" customHeight="1" x14ac:dyDescent="0.2">
      <c r="A173" s="117"/>
      <c r="B173" s="100"/>
      <c r="C173" s="101"/>
      <c r="D173" s="100"/>
      <c r="E173" s="100"/>
      <c r="F173" s="100"/>
      <c r="G173" s="103"/>
      <c r="H173" s="150">
        <f t="shared" si="4"/>
        <v>0</v>
      </c>
      <c r="I173" s="150"/>
      <c r="J173" s="151"/>
      <c r="K173" s="152"/>
      <c r="L173" s="153"/>
      <c r="M173" s="154"/>
      <c r="N173" s="153"/>
      <c r="O173" s="153"/>
      <c r="P173" s="153"/>
      <c r="Q173" s="153"/>
      <c r="R173" s="265"/>
      <c r="S173" s="265"/>
      <c r="T173" s="265"/>
      <c r="U173" s="265"/>
      <c r="V173" s="265"/>
      <c r="W173" s="265"/>
      <c r="X173" s="265"/>
      <c r="Y173" s="265"/>
      <c r="Z173" s="265"/>
      <c r="AA173" s="265"/>
      <c r="AB173" s="265"/>
      <c r="AC173" s="265"/>
      <c r="AD173" s="265"/>
      <c r="AE173" s="265"/>
      <c r="AF173" s="265"/>
      <c r="AG173" s="265"/>
      <c r="AH173" s="265"/>
      <c r="AI173" s="265"/>
      <c r="AJ173" s="265"/>
      <c r="AK173" s="265"/>
      <c r="AL173" s="265"/>
      <c r="AM173" s="265"/>
      <c r="AN173" s="265"/>
      <c r="AO173" s="265"/>
      <c r="AP173" s="265"/>
      <c r="AQ173" s="265"/>
      <c r="AR173" s="265"/>
      <c r="AS173" s="265"/>
      <c r="AT173" s="265"/>
      <c r="AU173" s="265"/>
      <c r="AV173" s="265"/>
      <c r="AW173" s="265"/>
      <c r="AX173" s="265"/>
      <c r="AY173" s="265"/>
      <c r="AZ173" s="265"/>
      <c r="BA173" s="265"/>
      <c r="BB173" s="265"/>
      <c r="BC173" s="265"/>
      <c r="BD173" s="265"/>
      <c r="BE173" s="265"/>
      <c r="BF173" s="265"/>
      <c r="BG173" s="265"/>
      <c r="BH173" s="265"/>
      <c r="BI173" s="265"/>
      <c r="BJ173" s="265"/>
      <c r="BK173" s="265"/>
      <c r="BL173" s="265"/>
      <c r="BM173" s="265"/>
      <c r="BN173" s="265"/>
      <c r="BO173" s="265"/>
      <c r="BP173" s="265"/>
      <c r="BQ173" s="265"/>
      <c r="BR173" s="265"/>
      <c r="BS173" s="265"/>
      <c r="BT173" s="265"/>
      <c r="BU173" s="265"/>
      <c r="BV173" s="265"/>
      <c r="BW173" s="265"/>
      <c r="BX173" s="265"/>
      <c r="BY173" s="265"/>
      <c r="BZ173" s="265"/>
      <c r="CA173" s="265"/>
      <c r="CB173" s="265"/>
      <c r="CC173" s="265"/>
      <c r="CD173" s="265"/>
      <c r="CE173" s="265"/>
      <c r="CF173" s="265"/>
      <c r="CG173" s="265"/>
      <c r="CH173" s="265"/>
      <c r="CI173" s="265"/>
      <c r="CJ173" s="265"/>
      <c r="CK173" s="265"/>
      <c r="CL173" s="265"/>
      <c r="CM173" s="265"/>
      <c r="CN173" s="265"/>
      <c r="CO173" s="265"/>
      <c r="CP173" s="265"/>
      <c r="CQ173" s="265"/>
      <c r="CR173" s="265"/>
      <c r="CS173" s="265"/>
      <c r="CT173" s="265"/>
      <c r="CU173" s="265"/>
      <c r="CV173" s="265"/>
      <c r="CW173" s="265"/>
      <c r="CX173" s="265"/>
      <c r="CY173" s="265"/>
      <c r="CZ173" s="265"/>
      <c r="DA173" s="265"/>
      <c r="DB173" s="265"/>
      <c r="DC173" s="265"/>
      <c r="DD173" s="265"/>
      <c r="DE173" s="265"/>
      <c r="DF173" s="265"/>
      <c r="DG173" s="265"/>
      <c r="DH173" s="265"/>
      <c r="DI173" s="265"/>
      <c r="DJ173" s="265"/>
      <c r="DK173" s="265"/>
      <c r="DL173" s="265"/>
      <c r="DM173" s="265"/>
      <c r="DN173" s="265"/>
      <c r="DO173" s="265"/>
      <c r="DP173" s="265"/>
      <c r="DQ173" s="265"/>
      <c r="DR173" s="265"/>
      <c r="DS173" s="265"/>
      <c r="DT173" s="265"/>
      <c r="DU173" s="265"/>
      <c r="DV173" s="265"/>
      <c r="DW173" s="265"/>
    </row>
    <row r="174" spans="1:127" s="102" customFormat="1" ht="35.25" customHeight="1" x14ac:dyDescent="0.2">
      <c r="A174" s="117"/>
      <c r="B174" s="100"/>
      <c r="C174" s="101"/>
      <c r="D174" s="100"/>
      <c r="E174" s="100"/>
      <c r="F174" s="100"/>
      <c r="G174" s="103"/>
      <c r="H174" s="150">
        <f t="shared" si="4"/>
        <v>0</v>
      </c>
      <c r="I174" s="150"/>
      <c r="J174" s="151"/>
      <c r="K174" s="152"/>
      <c r="L174" s="153"/>
      <c r="M174" s="154"/>
      <c r="N174" s="153"/>
      <c r="O174" s="153"/>
      <c r="P174" s="153"/>
      <c r="Q174" s="153"/>
      <c r="R174" s="265"/>
      <c r="S174" s="265"/>
      <c r="T174" s="265"/>
      <c r="U174" s="265"/>
      <c r="V174" s="265"/>
      <c r="W174" s="265"/>
      <c r="X174" s="265"/>
      <c r="Y174" s="265"/>
      <c r="Z174" s="265"/>
      <c r="AA174" s="265"/>
      <c r="AB174" s="265"/>
      <c r="AC174" s="265"/>
      <c r="AD174" s="265"/>
      <c r="AE174" s="265"/>
      <c r="AF174" s="265"/>
      <c r="AG174" s="265"/>
      <c r="AH174" s="265"/>
      <c r="AI174" s="265"/>
      <c r="AJ174" s="265"/>
      <c r="AK174" s="265"/>
      <c r="AL174" s="265"/>
      <c r="AM174" s="265"/>
      <c r="AN174" s="265"/>
      <c r="AO174" s="265"/>
      <c r="AP174" s="265"/>
      <c r="AQ174" s="265"/>
      <c r="AR174" s="265"/>
      <c r="AS174" s="265"/>
      <c r="AT174" s="265"/>
      <c r="AU174" s="265"/>
      <c r="AV174" s="265"/>
      <c r="AW174" s="265"/>
      <c r="AX174" s="265"/>
      <c r="AY174" s="265"/>
      <c r="AZ174" s="265"/>
      <c r="BA174" s="265"/>
      <c r="BB174" s="265"/>
      <c r="BC174" s="265"/>
      <c r="BD174" s="265"/>
      <c r="BE174" s="265"/>
      <c r="BF174" s="265"/>
      <c r="BG174" s="265"/>
      <c r="BH174" s="265"/>
      <c r="BI174" s="265"/>
      <c r="BJ174" s="265"/>
      <c r="BK174" s="265"/>
      <c r="BL174" s="265"/>
      <c r="BM174" s="265"/>
      <c r="BN174" s="265"/>
      <c r="BO174" s="265"/>
      <c r="BP174" s="265"/>
      <c r="BQ174" s="265"/>
      <c r="BR174" s="265"/>
      <c r="BS174" s="265"/>
      <c r="BT174" s="265"/>
      <c r="BU174" s="265"/>
      <c r="BV174" s="265"/>
      <c r="BW174" s="265"/>
      <c r="BX174" s="265"/>
      <c r="BY174" s="265"/>
      <c r="BZ174" s="265"/>
      <c r="CA174" s="265"/>
      <c r="CB174" s="265"/>
      <c r="CC174" s="265"/>
      <c r="CD174" s="265"/>
      <c r="CE174" s="265"/>
      <c r="CF174" s="265"/>
      <c r="CG174" s="265"/>
      <c r="CH174" s="265"/>
      <c r="CI174" s="265"/>
      <c r="CJ174" s="265"/>
      <c r="CK174" s="265"/>
      <c r="CL174" s="265"/>
      <c r="CM174" s="265"/>
      <c r="CN174" s="265"/>
      <c r="CO174" s="265"/>
      <c r="CP174" s="265"/>
      <c r="CQ174" s="265"/>
      <c r="CR174" s="265"/>
      <c r="CS174" s="265"/>
      <c r="CT174" s="265"/>
      <c r="CU174" s="265"/>
      <c r="CV174" s="265"/>
      <c r="CW174" s="265"/>
      <c r="CX174" s="265"/>
      <c r="CY174" s="265"/>
      <c r="CZ174" s="265"/>
      <c r="DA174" s="265"/>
      <c r="DB174" s="265"/>
      <c r="DC174" s="265"/>
      <c r="DD174" s="265"/>
      <c r="DE174" s="265"/>
      <c r="DF174" s="265"/>
      <c r="DG174" s="265"/>
      <c r="DH174" s="265"/>
      <c r="DI174" s="265"/>
      <c r="DJ174" s="265"/>
      <c r="DK174" s="265"/>
      <c r="DL174" s="265"/>
      <c r="DM174" s="265"/>
      <c r="DN174" s="265"/>
      <c r="DO174" s="265"/>
      <c r="DP174" s="265"/>
      <c r="DQ174" s="265"/>
      <c r="DR174" s="265"/>
      <c r="DS174" s="265"/>
      <c r="DT174" s="265"/>
      <c r="DU174" s="265"/>
      <c r="DV174" s="265"/>
      <c r="DW174" s="265"/>
    </row>
    <row r="175" spans="1:127" s="102" customFormat="1" ht="35.25" customHeight="1" x14ac:dyDescent="0.2">
      <c r="A175" s="117"/>
      <c r="B175" s="100"/>
      <c r="C175" s="101"/>
      <c r="D175" s="100"/>
      <c r="E175" s="100"/>
      <c r="F175" s="100"/>
      <c r="G175" s="103"/>
      <c r="H175" s="150">
        <f t="shared" si="4"/>
        <v>0</v>
      </c>
      <c r="I175" s="150"/>
      <c r="J175" s="151"/>
      <c r="K175" s="152"/>
      <c r="L175" s="153"/>
      <c r="M175" s="154"/>
      <c r="N175" s="153"/>
      <c r="O175" s="153"/>
      <c r="P175" s="153"/>
      <c r="Q175" s="153"/>
      <c r="R175" s="265"/>
      <c r="S175" s="265"/>
      <c r="T175" s="265"/>
      <c r="U175" s="265"/>
      <c r="V175" s="265"/>
      <c r="W175" s="265"/>
      <c r="X175" s="265"/>
      <c r="Y175" s="265"/>
      <c r="Z175" s="265"/>
      <c r="AA175" s="265"/>
      <c r="AB175" s="265"/>
      <c r="AC175" s="265"/>
      <c r="AD175" s="265"/>
      <c r="AE175" s="265"/>
      <c r="AF175" s="265"/>
      <c r="AG175" s="265"/>
      <c r="AH175" s="265"/>
      <c r="AI175" s="265"/>
      <c r="AJ175" s="265"/>
      <c r="AK175" s="265"/>
      <c r="AL175" s="265"/>
      <c r="AM175" s="265"/>
      <c r="AN175" s="265"/>
      <c r="AO175" s="265"/>
      <c r="AP175" s="265"/>
      <c r="AQ175" s="265"/>
      <c r="AR175" s="265"/>
      <c r="AS175" s="265"/>
      <c r="AT175" s="265"/>
      <c r="AU175" s="265"/>
      <c r="AV175" s="265"/>
      <c r="AW175" s="265"/>
      <c r="AX175" s="265"/>
      <c r="AY175" s="265"/>
      <c r="AZ175" s="265"/>
      <c r="BA175" s="265"/>
      <c r="BB175" s="265"/>
      <c r="BC175" s="265"/>
      <c r="BD175" s="265"/>
      <c r="BE175" s="265"/>
      <c r="BF175" s="265"/>
      <c r="BG175" s="265"/>
      <c r="BH175" s="265"/>
      <c r="BI175" s="265"/>
      <c r="BJ175" s="265"/>
      <c r="BK175" s="265"/>
      <c r="BL175" s="265"/>
      <c r="BM175" s="265"/>
      <c r="BN175" s="265"/>
      <c r="BO175" s="265"/>
      <c r="BP175" s="265"/>
      <c r="BQ175" s="265"/>
      <c r="BR175" s="265"/>
      <c r="BS175" s="265"/>
      <c r="BT175" s="265"/>
      <c r="BU175" s="265"/>
      <c r="BV175" s="265"/>
      <c r="BW175" s="265"/>
      <c r="BX175" s="265"/>
      <c r="BY175" s="265"/>
      <c r="BZ175" s="265"/>
      <c r="CA175" s="265"/>
      <c r="CB175" s="265"/>
      <c r="CC175" s="265"/>
      <c r="CD175" s="265"/>
      <c r="CE175" s="265"/>
      <c r="CF175" s="265"/>
      <c r="CG175" s="265"/>
      <c r="CH175" s="265"/>
      <c r="CI175" s="265"/>
      <c r="CJ175" s="265"/>
      <c r="CK175" s="265"/>
      <c r="CL175" s="265"/>
      <c r="CM175" s="265"/>
      <c r="CN175" s="265"/>
      <c r="CO175" s="265"/>
      <c r="CP175" s="265"/>
      <c r="CQ175" s="265"/>
      <c r="CR175" s="265"/>
      <c r="CS175" s="265"/>
      <c r="CT175" s="265"/>
      <c r="CU175" s="265"/>
      <c r="CV175" s="265"/>
      <c r="CW175" s="265"/>
      <c r="CX175" s="265"/>
      <c r="CY175" s="265"/>
      <c r="CZ175" s="265"/>
      <c r="DA175" s="265"/>
      <c r="DB175" s="265"/>
      <c r="DC175" s="265"/>
      <c r="DD175" s="265"/>
      <c r="DE175" s="265"/>
      <c r="DF175" s="265"/>
      <c r="DG175" s="265"/>
      <c r="DH175" s="265"/>
      <c r="DI175" s="265"/>
      <c r="DJ175" s="265"/>
      <c r="DK175" s="265"/>
      <c r="DL175" s="265"/>
      <c r="DM175" s="265"/>
      <c r="DN175" s="265"/>
      <c r="DO175" s="265"/>
      <c r="DP175" s="265"/>
      <c r="DQ175" s="265"/>
      <c r="DR175" s="265"/>
      <c r="DS175" s="265"/>
      <c r="DT175" s="265"/>
      <c r="DU175" s="265"/>
      <c r="DV175" s="265"/>
      <c r="DW175" s="265"/>
    </row>
    <row r="176" spans="1:127" s="102" customFormat="1" ht="35.25" customHeight="1" x14ac:dyDescent="0.2">
      <c r="A176" s="117"/>
      <c r="B176" s="100"/>
      <c r="C176" s="101"/>
      <c r="D176" s="100"/>
      <c r="E176" s="100"/>
      <c r="F176" s="100"/>
      <c r="G176" s="103"/>
      <c r="H176" s="150">
        <f t="shared" si="4"/>
        <v>0</v>
      </c>
      <c r="I176" s="150"/>
      <c r="J176" s="151"/>
      <c r="K176" s="152"/>
      <c r="L176" s="153"/>
      <c r="M176" s="154"/>
      <c r="N176" s="153"/>
      <c r="O176" s="153"/>
      <c r="P176" s="153"/>
      <c r="Q176" s="153"/>
      <c r="R176" s="265"/>
      <c r="S176" s="265"/>
      <c r="T176" s="265"/>
      <c r="U176" s="265"/>
      <c r="V176" s="265"/>
      <c r="W176" s="265"/>
      <c r="X176" s="265"/>
      <c r="Y176" s="265"/>
      <c r="Z176" s="265"/>
      <c r="AA176" s="265"/>
      <c r="AB176" s="265"/>
      <c r="AC176" s="265"/>
      <c r="AD176" s="265"/>
      <c r="AE176" s="265"/>
      <c r="AF176" s="265"/>
      <c r="AG176" s="265"/>
      <c r="AH176" s="265"/>
      <c r="AI176" s="265"/>
      <c r="AJ176" s="265"/>
      <c r="AK176" s="265"/>
      <c r="AL176" s="265"/>
      <c r="AM176" s="265"/>
      <c r="AN176" s="265"/>
      <c r="AO176" s="265"/>
      <c r="AP176" s="265"/>
      <c r="AQ176" s="265"/>
      <c r="AR176" s="265"/>
      <c r="AS176" s="265"/>
      <c r="AT176" s="265"/>
      <c r="AU176" s="265"/>
      <c r="AV176" s="265"/>
      <c r="AW176" s="265"/>
      <c r="AX176" s="265"/>
      <c r="AY176" s="265"/>
      <c r="AZ176" s="265"/>
      <c r="BA176" s="265"/>
      <c r="BB176" s="265"/>
      <c r="BC176" s="265"/>
      <c r="BD176" s="265"/>
      <c r="BE176" s="265"/>
      <c r="BF176" s="265"/>
      <c r="BG176" s="265"/>
      <c r="BH176" s="265"/>
      <c r="BI176" s="265"/>
      <c r="BJ176" s="265"/>
      <c r="BK176" s="265"/>
      <c r="BL176" s="265"/>
      <c r="BM176" s="265"/>
      <c r="BN176" s="265"/>
      <c r="BO176" s="265"/>
      <c r="BP176" s="265"/>
      <c r="BQ176" s="265"/>
      <c r="BR176" s="265"/>
      <c r="BS176" s="265"/>
      <c r="BT176" s="265"/>
      <c r="BU176" s="265"/>
      <c r="BV176" s="265"/>
      <c r="BW176" s="265"/>
      <c r="BX176" s="265"/>
      <c r="BY176" s="265"/>
      <c r="BZ176" s="265"/>
      <c r="CA176" s="265"/>
      <c r="CB176" s="265"/>
      <c r="CC176" s="265"/>
      <c r="CD176" s="265"/>
      <c r="CE176" s="265"/>
      <c r="CF176" s="265"/>
      <c r="CG176" s="265"/>
      <c r="CH176" s="265"/>
      <c r="CI176" s="265"/>
      <c r="CJ176" s="265"/>
      <c r="CK176" s="265"/>
      <c r="CL176" s="265"/>
      <c r="CM176" s="265"/>
      <c r="CN176" s="265"/>
      <c r="CO176" s="265"/>
      <c r="CP176" s="265"/>
      <c r="CQ176" s="265"/>
      <c r="CR176" s="265"/>
      <c r="CS176" s="265"/>
      <c r="CT176" s="265"/>
      <c r="CU176" s="265"/>
      <c r="CV176" s="265"/>
      <c r="CW176" s="265"/>
      <c r="CX176" s="265"/>
      <c r="CY176" s="265"/>
      <c r="CZ176" s="265"/>
      <c r="DA176" s="265"/>
      <c r="DB176" s="265"/>
      <c r="DC176" s="265"/>
      <c r="DD176" s="265"/>
      <c r="DE176" s="265"/>
      <c r="DF176" s="265"/>
      <c r="DG176" s="265"/>
      <c r="DH176" s="265"/>
      <c r="DI176" s="265"/>
      <c r="DJ176" s="265"/>
      <c r="DK176" s="265"/>
      <c r="DL176" s="265"/>
      <c r="DM176" s="265"/>
      <c r="DN176" s="265"/>
      <c r="DO176" s="265"/>
      <c r="DP176" s="265"/>
      <c r="DQ176" s="265"/>
      <c r="DR176" s="265"/>
      <c r="DS176" s="265"/>
      <c r="DT176" s="265"/>
      <c r="DU176" s="265"/>
      <c r="DV176" s="265"/>
      <c r="DW176" s="265"/>
    </row>
    <row r="177" spans="1:127" s="102" customFormat="1" ht="35.25" customHeight="1" x14ac:dyDescent="0.2">
      <c r="A177" s="117"/>
      <c r="B177" s="100"/>
      <c r="C177" s="101"/>
      <c r="D177" s="100"/>
      <c r="E177" s="100"/>
      <c r="F177" s="100"/>
      <c r="G177" s="103"/>
      <c r="H177" s="150">
        <f t="shared" si="4"/>
        <v>0</v>
      </c>
      <c r="I177" s="150"/>
      <c r="J177" s="151"/>
      <c r="K177" s="152"/>
      <c r="L177" s="153"/>
      <c r="M177" s="154"/>
      <c r="N177" s="153"/>
      <c r="O177" s="153"/>
      <c r="P177" s="153"/>
      <c r="Q177" s="153"/>
      <c r="R177" s="265"/>
      <c r="S177" s="265"/>
      <c r="T177" s="265"/>
      <c r="U177" s="265"/>
      <c r="V177" s="265"/>
      <c r="W177" s="265"/>
      <c r="X177" s="265"/>
      <c r="Y177" s="265"/>
      <c r="Z177" s="265"/>
      <c r="AA177" s="265"/>
      <c r="AB177" s="265"/>
      <c r="AC177" s="265"/>
      <c r="AD177" s="265"/>
      <c r="AE177" s="265"/>
      <c r="AF177" s="265"/>
      <c r="AG177" s="265"/>
      <c r="AH177" s="265"/>
      <c r="AI177" s="265"/>
      <c r="AJ177" s="265"/>
      <c r="AK177" s="265"/>
      <c r="AL177" s="265"/>
      <c r="AM177" s="265"/>
      <c r="AN177" s="265"/>
      <c r="AO177" s="265"/>
      <c r="AP177" s="265"/>
      <c r="AQ177" s="265"/>
      <c r="AR177" s="265"/>
      <c r="AS177" s="265"/>
      <c r="AT177" s="265"/>
      <c r="AU177" s="265"/>
      <c r="AV177" s="265"/>
      <c r="AW177" s="265"/>
      <c r="AX177" s="265"/>
      <c r="AY177" s="265"/>
      <c r="AZ177" s="265"/>
      <c r="BA177" s="265"/>
      <c r="BB177" s="265"/>
      <c r="BC177" s="265"/>
      <c r="BD177" s="265"/>
      <c r="BE177" s="265"/>
      <c r="BF177" s="265"/>
      <c r="BG177" s="265"/>
      <c r="BH177" s="265"/>
      <c r="BI177" s="265"/>
      <c r="BJ177" s="265"/>
      <c r="BK177" s="265"/>
      <c r="BL177" s="265"/>
      <c r="BM177" s="265"/>
      <c r="BN177" s="265"/>
      <c r="BO177" s="265"/>
      <c r="BP177" s="265"/>
      <c r="BQ177" s="265"/>
      <c r="BR177" s="265"/>
      <c r="BS177" s="265"/>
      <c r="BT177" s="265"/>
      <c r="BU177" s="265"/>
      <c r="BV177" s="265"/>
      <c r="BW177" s="265"/>
      <c r="BX177" s="265"/>
      <c r="BY177" s="265"/>
      <c r="BZ177" s="265"/>
      <c r="CA177" s="265"/>
      <c r="CB177" s="265"/>
      <c r="CC177" s="265"/>
      <c r="CD177" s="265"/>
      <c r="CE177" s="265"/>
      <c r="CF177" s="265"/>
      <c r="CG177" s="265"/>
      <c r="CH177" s="265"/>
      <c r="CI177" s="265"/>
      <c r="CJ177" s="265"/>
      <c r="CK177" s="265"/>
      <c r="CL177" s="265"/>
      <c r="CM177" s="265"/>
      <c r="CN177" s="265"/>
      <c r="CO177" s="265"/>
      <c r="CP177" s="265"/>
      <c r="CQ177" s="265"/>
      <c r="CR177" s="265"/>
      <c r="CS177" s="265"/>
      <c r="CT177" s="265"/>
      <c r="CU177" s="265"/>
      <c r="CV177" s="265"/>
      <c r="CW177" s="265"/>
      <c r="CX177" s="265"/>
      <c r="CY177" s="265"/>
      <c r="CZ177" s="265"/>
      <c r="DA177" s="265"/>
      <c r="DB177" s="265"/>
      <c r="DC177" s="265"/>
      <c r="DD177" s="265"/>
      <c r="DE177" s="265"/>
      <c r="DF177" s="265"/>
      <c r="DG177" s="265"/>
      <c r="DH177" s="265"/>
      <c r="DI177" s="265"/>
      <c r="DJ177" s="265"/>
      <c r="DK177" s="265"/>
      <c r="DL177" s="265"/>
      <c r="DM177" s="265"/>
      <c r="DN177" s="265"/>
      <c r="DO177" s="265"/>
      <c r="DP177" s="265"/>
      <c r="DQ177" s="265"/>
      <c r="DR177" s="265"/>
      <c r="DS177" s="265"/>
      <c r="DT177" s="265"/>
      <c r="DU177" s="265"/>
      <c r="DV177" s="265"/>
      <c r="DW177" s="265"/>
    </row>
    <row r="178" spans="1:127" s="102" customFormat="1" ht="35.25" customHeight="1" x14ac:dyDescent="0.2">
      <c r="A178" s="117"/>
      <c r="B178" s="100"/>
      <c r="C178" s="101"/>
      <c r="D178" s="100"/>
      <c r="E178" s="100"/>
      <c r="F178" s="100"/>
      <c r="G178" s="103"/>
      <c r="H178" s="150">
        <f t="shared" si="4"/>
        <v>0</v>
      </c>
      <c r="I178" s="150"/>
      <c r="J178" s="151"/>
      <c r="K178" s="152"/>
      <c r="L178" s="153"/>
      <c r="M178" s="154"/>
      <c r="N178" s="153"/>
      <c r="O178" s="153"/>
      <c r="P178" s="153"/>
      <c r="Q178" s="153"/>
      <c r="R178" s="265"/>
      <c r="S178" s="265"/>
      <c r="T178" s="265"/>
      <c r="U178" s="265"/>
      <c r="V178" s="265"/>
      <c r="W178" s="265"/>
      <c r="X178" s="265"/>
      <c r="Y178" s="265"/>
      <c r="Z178" s="265"/>
      <c r="AA178" s="265"/>
      <c r="AB178" s="265"/>
      <c r="AC178" s="265"/>
      <c r="AD178" s="265"/>
      <c r="AE178" s="265"/>
      <c r="AF178" s="265"/>
      <c r="AG178" s="265"/>
      <c r="AH178" s="265"/>
      <c r="AI178" s="265"/>
      <c r="AJ178" s="265"/>
      <c r="AK178" s="265"/>
      <c r="AL178" s="265"/>
      <c r="AM178" s="265"/>
      <c r="AN178" s="265"/>
      <c r="AO178" s="265"/>
      <c r="AP178" s="265"/>
      <c r="AQ178" s="265"/>
      <c r="AR178" s="265"/>
      <c r="AS178" s="265"/>
      <c r="AT178" s="265"/>
      <c r="AU178" s="265"/>
      <c r="AV178" s="265"/>
      <c r="AW178" s="265"/>
      <c r="AX178" s="265"/>
      <c r="AY178" s="265"/>
      <c r="AZ178" s="265"/>
      <c r="BA178" s="265"/>
      <c r="BB178" s="265"/>
      <c r="BC178" s="265"/>
      <c r="BD178" s="265"/>
      <c r="BE178" s="265"/>
      <c r="BF178" s="265"/>
      <c r="BG178" s="265"/>
      <c r="BH178" s="265"/>
      <c r="BI178" s="265"/>
      <c r="BJ178" s="265"/>
      <c r="BK178" s="265"/>
      <c r="BL178" s="265"/>
      <c r="BM178" s="265"/>
      <c r="BN178" s="265"/>
      <c r="BO178" s="265"/>
      <c r="BP178" s="265"/>
      <c r="BQ178" s="265"/>
      <c r="BR178" s="265"/>
      <c r="BS178" s="265"/>
      <c r="BT178" s="265"/>
      <c r="BU178" s="265"/>
      <c r="BV178" s="265"/>
      <c r="BW178" s="265"/>
      <c r="BX178" s="265"/>
      <c r="BY178" s="265"/>
      <c r="BZ178" s="265"/>
      <c r="CA178" s="265"/>
      <c r="CB178" s="265"/>
      <c r="CC178" s="265"/>
      <c r="CD178" s="265"/>
      <c r="CE178" s="265"/>
      <c r="CF178" s="265"/>
      <c r="CG178" s="265"/>
      <c r="CH178" s="265"/>
      <c r="CI178" s="265"/>
      <c r="CJ178" s="265"/>
      <c r="CK178" s="265"/>
      <c r="CL178" s="265"/>
      <c r="CM178" s="265"/>
      <c r="CN178" s="265"/>
      <c r="CO178" s="265"/>
      <c r="CP178" s="265"/>
      <c r="CQ178" s="265"/>
      <c r="CR178" s="265"/>
      <c r="CS178" s="265"/>
      <c r="CT178" s="265"/>
      <c r="CU178" s="265"/>
      <c r="CV178" s="265"/>
      <c r="CW178" s="265"/>
      <c r="CX178" s="265"/>
      <c r="CY178" s="265"/>
      <c r="CZ178" s="265"/>
      <c r="DA178" s="265"/>
      <c r="DB178" s="265"/>
      <c r="DC178" s="265"/>
      <c r="DD178" s="265"/>
      <c r="DE178" s="265"/>
      <c r="DF178" s="265"/>
      <c r="DG178" s="265"/>
      <c r="DH178" s="265"/>
      <c r="DI178" s="265"/>
      <c r="DJ178" s="265"/>
      <c r="DK178" s="265"/>
      <c r="DL178" s="265"/>
      <c r="DM178" s="265"/>
      <c r="DN178" s="265"/>
      <c r="DO178" s="265"/>
      <c r="DP178" s="265"/>
      <c r="DQ178" s="265"/>
      <c r="DR178" s="265"/>
      <c r="DS178" s="265"/>
      <c r="DT178" s="265"/>
      <c r="DU178" s="265"/>
      <c r="DV178" s="265"/>
      <c r="DW178" s="265"/>
    </row>
    <row r="179" spans="1:127" s="102" customFormat="1" ht="35.25" customHeight="1" x14ac:dyDescent="0.2">
      <c r="A179" s="117"/>
      <c r="B179" s="100"/>
      <c r="C179" s="101"/>
      <c r="D179" s="100"/>
      <c r="E179" s="100"/>
      <c r="F179" s="100"/>
      <c r="G179" s="103"/>
      <c r="H179" s="150">
        <f t="shared" si="4"/>
        <v>0</v>
      </c>
      <c r="I179" s="150"/>
      <c r="J179" s="151"/>
      <c r="K179" s="152"/>
      <c r="L179" s="153"/>
      <c r="M179" s="154"/>
      <c r="N179" s="153"/>
      <c r="O179" s="153"/>
      <c r="P179" s="153"/>
      <c r="Q179" s="153"/>
      <c r="R179" s="265"/>
      <c r="S179" s="265"/>
      <c r="T179" s="265"/>
      <c r="U179" s="265"/>
      <c r="V179" s="265"/>
      <c r="W179" s="265"/>
      <c r="X179" s="265"/>
      <c r="Y179" s="265"/>
      <c r="Z179" s="265"/>
      <c r="AA179" s="265"/>
      <c r="AB179" s="265"/>
      <c r="AC179" s="265"/>
      <c r="AD179" s="265"/>
      <c r="AE179" s="265"/>
      <c r="AF179" s="265"/>
      <c r="AG179" s="265"/>
      <c r="AH179" s="265"/>
      <c r="AI179" s="265"/>
      <c r="AJ179" s="265"/>
      <c r="AK179" s="265"/>
      <c r="AL179" s="265"/>
      <c r="AM179" s="265"/>
      <c r="AN179" s="265"/>
      <c r="AO179" s="265"/>
      <c r="AP179" s="265"/>
      <c r="AQ179" s="265"/>
      <c r="AR179" s="265"/>
      <c r="AS179" s="265"/>
      <c r="AT179" s="265"/>
      <c r="AU179" s="265"/>
      <c r="AV179" s="265"/>
      <c r="AW179" s="265"/>
      <c r="AX179" s="265"/>
      <c r="AY179" s="265"/>
      <c r="AZ179" s="265"/>
      <c r="BA179" s="265"/>
      <c r="BB179" s="265"/>
      <c r="BC179" s="265"/>
      <c r="BD179" s="265"/>
      <c r="BE179" s="265"/>
      <c r="BF179" s="265"/>
      <c r="BG179" s="265"/>
      <c r="BH179" s="265"/>
      <c r="BI179" s="265"/>
      <c r="BJ179" s="265"/>
      <c r="BK179" s="265"/>
      <c r="BL179" s="265"/>
      <c r="BM179" s="265"/>
      <c r="BN179" s="265"/>
      <c r="BO179" s="265"/>
      <c r="BP179" s="265"/>
      <c r="BQ179" s="265"/>
      <c r="BR179" s="265"/>
      <c r="BS179" s="265"/>
      <c r="BT179" s="265"/>
      <c r="BU179" s="265"/>
      <c r="BV179" s="265"/>
      <c r="BW179" s="265"/>
      <c r="BX179" s="265"/>
      <c r="BY179" s="265"/>
      <c r="BZ179" s="265"/>
      <c r="CA179" s="265"/>
      <c r="CB179" s="265"/>
      <c r="CC179" s="265"/>
      <c r="CD179" s="265"/>
      <c r="CE179" s="265"/>
      <c r="CF179" s="265"/>
      <c r="CG179" s="265"/>
      <c r="CH179" s="265"/>
      <c r="CI179" s="265"/>
      <c r="CJ179" s="265"/>
      <c r="CK179" s="265"/>
      <c r="CL179" s="265"/>
      <c r="CM179" s="265"/>
      <c r="CN179" s="265"/>
      <c r="CO179" s="265"/>
      <c r="CP179" s="265"/>
      <c r="CQ179" s="265"/>
      <c r="CR179" s="265"/>
      <c r="CS179" s="265"/>
      <c r="CT179" s="265"/>
      <c r="CU179" s="265"/>
      <c r="CV179" s="265"/>
      <c r="CW179" s="265"/>
      <c r="CX179" s="265"/>
      <c r="CY179" s="265"/>
      <c r="CZ179" s="265"/>
      <c r="DA179" s="265"/>
      <c r="DB179" s="265"/>
      <c r="DC179" s="265"/>
      <c r="DD179" s="265"/>
      <c r="DE179" s="265"/>
      <c r="DF179" s="265"/>
      <c r="DG179" s="265"/>
      <c r="DH179" s="265"/>
      <c r="DI179" s="265"/>
      <c r="DJ179" s="265"/>
      <c r="DK179" s="265"/>
      <c r="DL179" s="265"/>
      <c r="DM179" s="265"/>
      <c r="DN179" s="265"/>
      <c r="DO179" s="265"/>
      <c r="DP179" s="265"/>
      <c r="DQ179" s="265"/>
      <c r="DR179" s="265"/>
      <c r="DS179" s="265"/>
      <c r="DT179" s="265"/>
      <c r="DU179" s="265"/>
      <c r="DV179" s="265"/>
      <c r="DW179" s="265"/>
    </row>
    <row r="180" spans="1:127" s="102" customFormat="1" ht="35.25" customHeight="1" x14ac:dyDescent="0.2">
      <c r="A180" s="117"/>
      <c r="B180" s="100"/>
      <c r="C180" s="101"/>
      <c r="D180" s="100"/>
      <c r="E180" s="100"/>
      <c r="F180" s="100"/>
      <c r="G180" s="103"/>
      <c r="H180" s="150">
        <f t="shared" si="4"/>
        <v>0</v>
      </c>
      <c r="I180" s="150"/>
      <c r="J180" s="151"/>
      <c r="K180" s="152"/>
      <c r="L180" s="153"/>
      <c r="M180" s="154"/>
      <c r="N180" s="153"/>
      <c r="O180" s="153"/>
      <c r="P180" s="153"/>
      <c r="Q180" s="153"/>
      <c r="R180" s="265"/>
      <c r="S180" s="265"/>
      <c r="T180" s="265"/>
      <c r="U180" s="265"/>
      <c r="V180" s="265"/>
      <c r="W180" s="265"/>
      <c r="X180" s="265"/>
      <c r="Y180" s="265"/>
      <c r="Z180" s="265"/>
      <c r="AA180" s="265"/>
      <c r="AB180" s="265"/>
      <c r="AC180" s="265"/>
      <c r="AD180" s="265"/>
      <c r="AE180" s="265"/>
      <c r="AF180" s="265"/>
      <c r="AG180" s="265"/>
      <c r="AH180" s="265"/>
      <c r="AI180" s="265"/>
      <c r="AJ180" s="265"/>
      <c r="AK180" s="265"/>
      <c r="AL180" s="265"/>
      <c r="AM180" s="265"/>
      <c r="AN180" s="265"/>
      <c r="AO180" s="265"/>
      <c r="AP180" s="265"/>
      <c r="AQ180" s="265"/>
      <c r="AR180" s="265"/>
      <c r="AS180" s="265"/>
      <c r="AT180" s="265"/>
      <c r="AU180" s="265"/>
      <c r="AV180" s="265"/>
      <c r="AW180" s="265"/>
      <c r="AX180" s="265"/>
      <c r="AY180" s="265"/>
      <c r="AZ180" s="265"/>
      <c r="BA180" s="265"/>
      <c r="BB180" s="265"/>
      <c r="BC180" s="265"/>
      <c r="BD180" s="265"/>
      <c r="BE180" s="265"/>
      <c r="BF180" s="265"/>
      <c r="BG180" s="265"/>
      <c r="BH180" s="265"/>
      <c r="BI180" s="265"/>
      <c r="BJ180" s="265"/>
      <c r="BK180" s="265"/>
      <c r="BL180" s="265"/>
      <c r="BM180" s="265"/>
      <c r="BN180" s="265"/>
      <c r="BO180" s="265"/>
      <c r="BP180" s="265"/>
      <c r="BQ180" s="265"/>
      <c r="BR180" s="265"/>
      <c r="BS180" s="265"/>
      <c r="BT180" s="265"/>
      <c r="BU180" s="265"/>
      <c r="BV180" s="265"/>
      <c r="BW180" s="265"/>
      <c r="BX180" s="265"/>
      <c r="BY180" s="265"/>
      <c r="BZ180" s="265"/>
      <c r="CA180" s="265"/>
      <c r="CB180" s="265"/>
      <c r="CC180" s="265"/>
      <c r="CD180" s="265"/>
      <c r="CE180" s="265"/>
      <c r="CF180" s="265"/>
      <c r="CG180" s="265"/>
      <c r="CH180" s="265"/>
      <c r="CI180" s="265"/>
      <c r="CJ180" s="265"/>
      <c r="CK180" s="265"/>
      <c r="CL180" s="265"/>
      <c r="CM180" s="265"/>
      <c r="CN180" s="265"/>
      <c r="CO180" s="265"/>
      <c r="CP180" s="265"/>
      <c r="CQ180" s="265"/>
      <c r="CR180" s="265"/>
      <c r="CS180" s="265"/>
      <c r="CT180" s="265"/>
      <c r="CU180" s="265"/>
      <c r="CV180" s="265"/>
      <c r="CW180" s="265"/>
      <c r="CX180" s="265"/>
      <c r="CY180" s="265"/>
      <c r="CZ180" s="265"/>
      <c r="DA180" s="265"/>
      <c r="DB180" s="265"/>
      <c r="DC180" s="265"/>
      <c r="DD180" s="265"/>
      <c r="DE180" s="265"/>
      <c r="DF180" s="265"/>
      <c r="DG180" s="265"/>
      <c r="DH180" s="265"/>
      <c r="DI180" s="265"/>
      <c r="DJ180" s="265"/>
      <c r="DK180" s="265"/>
      <c r="DL180" s="265"/>
      <c r="DM180" s="265"/>
      <c r="DN180" s="265"/>
      <c r="DO180" s="265"/>
      <c r="DP180" s="265"/>
      <c r="DQ180" s="265"/>
      <c r="DR180" s="265"/>
      <c r="DS180" s="265"/>
      <c r="DT180" s="265"/>
      <c r="DU180" s="265"/>
      <c r="DV180" s="265"/>
      <c r="DW180" s="265"/>
    </row>
    <row r="181" spans="1:127" s="102" customFormat="1" ht="35.25" customHeight="1" x14ac:dyDescent="0.2">
      <c r="A181" s="117"/>
      <c r="B181" s="100"/>
      <c r="C181" s="101"/>
      <c r="D181" s="100"/>
      <c r="E181" s="100"/>
      <c r="F181" s="100"/>
      <c r="G181" s="103"/>
      <c r="H181" s="150">
        <f t="shared" si="4"/>
        <v>0</v>
      </c>
      <c r="I181" s="150"/>
      <c r="J181" s="151"/>
      <c r="K181" s="152"/>
      <c r="L181" s="153"/>
      <c r="M181" s="154"/>
      <c r="N181" s="153"/>
      <c r="O181" s="153"/>
      <c r="P181" s="153"/>
      <c r="Q181" s="153"/>
      <c r="R181" s="265"/>
      <c r="S181" s="265"/>
      <c r="T181" s="265"/>
      <c r="U181" s="265"/>
      <c r="V181" s="265"/>
      <c r="W181" s="265"/>
      <c r="X181" s="265"/>
      <c r="Y181" s="265"/>
      <c r="Z181" s="265"/>
      <c r="AA181" s="265"/>
      <c r="AB181" s="265"/>
      <c r="AC181" s="265"/>
      <c r="AD181" s="265"/>
      <c r="AE181" s="265"/>
      <c r="AF181" s="265"/>
      <c r="AG181" s="265"/>
      <c r="AH181" s="265"/>
      <c r="AI181" s="265"/>
      <c r="AJ181" s="265"/>
      <c r="AK181" s="265"/>
      <c r="AL181" s="265"/>
      <c r="AM181" s="265"/>
      <c r="AN181" s="265"/>
      <c r="AO181" s="265"/>
      <c r="AP181" s="265"/>
      <c r="AQ181" s="265"/>
      <c r="AR181" s="265"/>
      <c r="AS181" s="265"/>
      <c r="AT181" s="265"/>
      <c r="AU181" s="265"/>
      <c r="AV181" s="265"/>
      <c r="AW181" s="265"/>
      <c r="AX181" s="265"/>
      <c r="AY181" s="265"/>
      <c r="AZ181" s="265"/>
      <c r="BA181" s="265"/>
      <c r="BB181" s="265"/>
      <c r="BC181" s="265"/>
      <c r="BD181" s="265"/>
      <c r="BE181" s="265"/>
      <c r="BF181" s="265"/>
      <c r="BG181" s="265"/>
      <c r="BH181" s="265"/>
      <c r="BI181" s="265"/>
      <c r="BJ181" s="265"/>
      <c r="BK181" s="265"/>
      <c r="BL181" s="265"/>
      <c r="BM181" s="265"/>
      <c r="BN181" s="265"/>
      <c r="BO181" s="265"/>
      <c r="BP181" s="265"/>
      <c r="BQ181" s="265"/>
      <c r="BR181" s="265"/>
      <c r="BS181" s="265"/>
      <c r="BT181" s="265"/>
      <c r="BU181" s="265"/>
      <c r="BV181" s="265"/>
      <c r="BW181" s="265"/>
      <c r="BX181" s="265"/>
      <c r="BY181" s="265"/>
      <c r="BZ181" s="265"/>
      <c r="CA181" s="265"/>
      <c r="CB181" s="265"/>
      <c r="CC181" s="265"/>
      <c r="CD181" s="265"/>
      <c r="CE181" s="265"/>
      <c r="CF181" s="265"/>
      <c r="CG181" s="265"/>
      <c r="CH181" s="265"/>
      <c r="CI181" s="265"/>
      <c r="CJ181" s="265"/>
      <c r="CK181" s="265"/>
      <c r="CL181" s="265"/>
      <c r="CM181" s="265"/>
      <c r="CN181" s="265"/>
      <c r="CO181" s="265"/>
      <c r="CP181" s="265"/>
      <c r="CQ181" s="265"/>
      <c r="CR181" s="265"/>
      <c r="CS181" s="265"/>
      <c r="CT181" s="265"/>
      <c r="CU181" s="265"/>
      <c r="CV181" s="265"/>
      <c r="CW181" s="265"/>
      <c r="CX181" s="265"/>
      <c r="CY181" s="265"/>
      <c r="CZ181" s="265"/>
      <c r="DA181" s="265"/>
      <c r="DB181" s="265"/>
      <c r="DC181" s="265"/>
      <c r="DD181" s="265"/>
      <c r="DE181" s="265"/>
      <c r="DF181" s="265"/>
      <c r="DG181" s="265"/>
      <c r="DH181" s="265"/>
      <c r="DI181" s="265"/>
      <c r="DJ181" s="265"/>
      <c r="DK181" s="265"/>
      <c r="DL181" s="265"/>
      <c r="DM181" s="265"/>
      <c r="DN181" s="265"/>
      <c r="DO181" s="265"/>
      <c r="DP181" s="265"/>
      <c r="DQ181" s="265"/>
      <c r="DR181" s="265"/>
      <c r="DS181" s="265"/>
      <c r="DT181" s="265"/>
      <c r="DU181" s="265"/>
      <c r="DV181" s="265"/>
      <c r="DW181" s="265"/>
    </row>
    <row r="182" spans="1:127" s="102" customFormat="1" ht="35.25" customHeight="1" x14ac:dyDescent="0.2">
      <c r="A182" s="117"/>
      <c r="B182" s="100"/>
      <c r="C182" s="101"/>
      <c r="D182" s="100"/>
      <c r="E182" s="100"/>
      <c r="F182" s="100"/>
      <c r="G182" s="103"/>
      <c r="H182" s="150">
        <f t="shared" si="4"/>
        <v>0</v>
      </c>
      <c r="I182" s="150"/>
      <c r="J182" s="151"/>
      <c r="K182" s="152"/>
      <c r="L182" s="153"/>
      <c r="M182" s="154"/>
      <c r="N182" s="153"/>
      <c r="O182" s="153"/>
      <c r="P182" s="153"/>
      <c r="Q182" s="153"/>
      <c r="R182" s="265"/>
      <c r="S182" s="265"/>
      <c r="T182" s="265"/>
      <c r="U182" s="265"/>
      <c r="V182" s="265"/>
      <c r="W182" s="265"/>
      <c r="X182" s="265"/>
      <c r="Y182" s="265"/>
      <c r="Z182" s="265"/>
      <c r="AA182" s="265"/>
      <c r="AB182" s="265"/>
      <c r="AC182" s="265"/>
      <c r="AD182" s="265"/>
      <c r="AE182" s="265"/>
      <c r="AF182" s="265"/>
      <c r="AG182" s="265"/>
      <c r="AH182" s="265"/>
      <c r="AI182" s="265"/>
      <c r="AJ182" s="265"/>
      <c r="AK182" s="265"/>
      <c r="AL182" s="265"/>
      <c r="AM182" s="265"/>
      <c r="AN182" s="265"/>
      <c r="AO182" s="265"/>
      <c r="AP182" s="265"/>
      <c r="AQ182" s="265"/>
      <c r="AR182" s="265"/>
      <c r="AS182" s="265"/>
      <c r="AT182" s="265"/>
      <c r="AU182" s="265"/>
      <c r="AV182" s="265"/>
      <c r="AW182" s="265"/>
      <c r="AX182" s="265"/>
      <c r="AY182" s="265"/>
      <c r="AZ182" s="265"/>
      <c r="BA182" s="265"/>
      <c r="BB182" s="265"/>
      <c r="BC182" s="265"/>
      <c r="BD182" s="265"/>
      <c r="BE182" s="265"/>
      <c r="BF182" s="265"/>
      <c r="BG182" s="265"/>
      <c r="BH182" s="265"/>
      <c r="BI182" s="265"/>
      <c r="BJ182" s="265"/>
      <c r="BK182" s="265"/>
      <c r="BL182" s="265"/>
      <c r="BM182" s="265"/>
      <c r="BN182" s="265"/>
      <c r="BO182" s="265"/>
      <c r="BP182" s="265"/>
      <c r="BQ182" s="265"/>
      <c r="BR182" s="265"/>
      <c r="BS182" s="265"/>
      <c r="BT182" s="265"/>
      <c r="BU182" s="265"/>
      <c r="BV182" s="265"/>
      <c r="BW182" s="265"/>
      <c r="BX182" s="265"/>
      <c r="BY182" s="265"/>
      <c r="BZ182" s="265"/>
      <c r="CA182" s="265"/>
      <c r="CB182" s="265"/>
      <c r="CC182" s="265"/>
      <c r="CD182" s="265"/>
      <c r="CE182" s="265"/>
      <c r="CF182" s="265"/>
      <c r="CG182" s="265"/>
      <c r="CH182" s="265"/>
      <c r="CI182" s="265"/>
      <c r="CJ182" s="265"/>
      <c r="CK182" s="265"/>
      <c r="CL182" s="265"/>
      <c r="CM182" s="265"/>
      <c r="CN182" s="265"/>
      <c r="CO182" s="265"/>
      <c r="CP182" s="265"/>
      <c r="CQ182" s="265"/>
      <c r="CR182" s="265"/>
      <c r="CS182" s="265"/>
      <c r="CT182" s="265"/>
      <c r="CU182" s="265"/>
      <c r="CV182" s="265"/>
      <c r="CW182" s="265"/>
      <c r="CX182" s="265"/>
      <c r="CY182" s="265"/>
      <c r="CZ182" s="265"/>
      <c r="DA182" s="265"/>
      <c r="DB182" s="265"/>
      <c r="DC182" s="265"/>
      <c r="DD182" s="265"/>
      <c r="DE182" s="265"/>
      <c r="DF182" s="265"/>
      <c r="DG182" s="265"/>
      <c r="DH182" s="265"/>
      <c r="DI182" s="265"/>
      <c r="DJ182" s="265"/>
      <c r="DK182" s="265"/>
      <c r="DL182" s="265"/>
      <c r="DM182" s="265"/>
      <c r="DN182" s="265"/>
      <c r="DO182" s="265"/>
      <c r="DP182" s="265"/>
      <c r="DQ182" s="265"/>
      <c r="DR182" s="265"/>
      <c r="DS182" s="265"/>
      <c r="DT182" s="265"/>
      <c r="DU182" s="265"/>
      <c r="DV182" s="265"/>
      <c r="DW182" s="265"/>
    </row>
    <row r="183" spans="1:127" s="102" customFormat="1" ht="35.25" customHeight="1" x14ac:dyDescent="0.2">
      <c r="A183" s="117"/>
      <c r="B183" s="100"/>
      <c r="C183" s="101"/>
      <c r="D183" s="100"/>
      <c r="E183" s="100"/>
      <c r="F183" s="100"/>
      <c r="G183" s="103"/>
      <c r="H183" s="150">
        <f t="shared" ref="H183:H246" si="5">E183-G183</f>
        <v>0</v>
      </c>
      <c r="I183" s="150"/>
      <c r="J183" s="151"/>
      <c r="K183" s="152"/>
      <c r="L183" s="153"/>
      <c r="M183" s="154"/>
      <c r="N183" s="153"/>
      <c r="O183" s="153"/>
      <c r="P183" s="153"/>
      <c r="Q183" s="153"/>
      <c r="R183" s="265"/>
      <c r="S183" s="265"/>
      <c r="T183" s="265"/>
      <c r="U183" s="265"/>
      <c r="V183" s="265"/>
      <c r="W183" s="265"/>
      <c r="X183" s="265"/>
      <c r="Y183" s="265"/>
      <c r="Z183" s="265"/>
      <c r="AA183" s="265"/>
      <c r="AB183" s="265"/>
      <c r="AC183" s="265"/>
      <c r="AD183" s="265"/>
      <c r="AE183" s="265"/>
      <c r="AF183" s="265"/>
      <c r="AG183" s="265"/>
      <c r="AH183" s="265"/>
      <c r="AI183" s="265"/>
      <c r="AJ183" s="265"/>
      <c r="AK183" s="265"/>
      <c r="AL183" s="265"/>
      <c r="AM183" s="265"/>
      <c r="AN183" s="265"/>
      <c r="AO183" s="265"/>
      <c r="AP183" s="265"/>
      <c r="AQ183" s="265"/>
      <c r="AR183" s="265"/>
      <c r="AS183" s="265"/>
      <c r="AT183" s="265"/>
      <c r="AU183" s="265"/>
      <c r="AV183" s="265"/>
      <c r="AW183" s="265"/>
      <c r="AX183" s="265"/>
      <c r="AY183" s="265"/>
      <c r="AZ183" s="265"/>
      <c r="BA183" s="265"/>
      <c r="BB183" s="265"/>
      <c r="BC183" s="265"/>
      <c r="BD183" s="265"/>
      <c r="BE183" s="265"/>
      <c r="BF183" s="265"/>
      <c r="BG183" s="265"/>
      <c r="BH183" s="265"/>
      <c r="BI183" s="265"/>
      <c r="BJ183" s="265"/>
      <c r="BK183" s="265"/>
      <c r="BL183" s="265"/>
      <c r="BM183" s="265"/>
      <c r="BN183" s="265"/>
      <c r="BO183" s="265"/>
      <c r="BP183" s="265"/>
      <c r="BQ183" s="265"/>
      <c r="BR183" s="265"/>
      <c r="BS183" s="265"/>
      <c r="BT183" s="265"/>
      <c r="BU183" s="265"/>
      <c r="BV183" s="265"/>
      <c r="BW183" s="265"/>
      <c r="BX183" s="265"/>
      <c r="BY183" s="265"/>
      <c r="BZ183" s="265"/>
      <c r="CA183" s="265"/>
      <c r="CB183" s="265"/>
      <c r="CC183" s="265"/>
      <c r="CD183" s="265"/>
      <c r="CE183" s="265"/>
      <c r="CF183" s="265"/>
      <c r="CG183" s="265"/>
      <c r="CH183" s="265"/>
      <c r="CI183" s="265"/>
      <c r="CJ183" s="265"/>
      <c r="CK183" s="265"/>
      <c r="CL183" s="265"/>
      <c r="CM183" s="265"/>
      <c r="CN183" s="265"/>
      <c r="CO183" s="265"/>
      <c r="CP183" s="265"/>
      <c r="CQ183" s="265"/>
      <c r="CR183" s="265"/>
      <c r="CS183" s="265"/>
      <c r="CT183" s="265"/>
      <c r="CU183" s="265"/>
      <c r="CV183" s="265"/>
      <c r="CW183" s="265"/>
      <c r="CX183" s="265"/>
      <c r="CY183" s="265"/>
      <c r="CZ183" s="265"/>
      <c r="DA183" s="265"/>
      <c r="DB183" s="265"/>
      <c r="DC183" s="265"/>
      <c r="DD183" s="265"/>
      <c r="DE183" s="265"/>
      <c r="DF183" s="265"/>
      <c r="DG183" s="265"/>
      <c r="DH183" s="265"/>
      <c r="DI183" s="265"/>
      <c r="DJ183" s="265"/>
      <c r="DK183" s="265"/>
      <c r="DL183" s="265"/>
      <c r="DM183" s="265"/>
      <c r="DN183" s="265"/>
      <c r="DO183" s="265"/>
      <c r="DP183" s="265"/>
      <c r="DQ183" s="265"/>
      <c r="DR183" s="265"/>
      <c r="DS183" s="265"/>
      <c r="DT183" s="265"/>
      <c r="DU183" s="265"/>
      <c r="DV183" s="265"/>
      <c r="DW183" s="265"/>
    </row>
    <row r="184" spans="1:127" s="102" customFormat="1" ht="35.25" customHeight="1" x14ac:dyDescent="0.2">
      <c r="A184" s="117"/>
      <c r="B184" s="100"/>
      <c r="C184" s="101"/>
      <c r="D184" s="100"/>
      <c r="E184" s="100"/>
      <c r="F184" s="100"/>
      <c r="G184" s="103"/>
      <c r="H184" s="150">
        <f t="shared" si="5"/>
        <v>0</v>
      </c>
      <c r="I184" s="150"/>
      <c r="J184" s="151"/>
      <c r="K184" s="152"/>
      <c r="L184" s="153"/>
      <c r="M184" s="154"/>
      <c r="N184" s="153"/>
      <c r="O184" s="153"/>
      <c r="P184" s="153"/>
      <c r="Q184" s="153"/>
      <c r="R184" s="265"/>
      <c r="S184" s="265"/>
      <c r="T184" s="265"/>
      <c r="U184" s="265"/>
      <c r="V184" s="265"/>
      <c r="W184" s="265"/>
      <c r="X184" s="265"/>
      <c r="Y184" s="265"/>
      <c r="Z184" s="265"/>
      <c r="AA184" s="265"/>
      <c r="AB184" s="265"/>
      <c r="AC184" s="265"/>
      <c r="AD184" s="265"/>
      <c r="AE184" s="265"/>
      <c r="AF184" s="265"/>
      <c r="AG184" s="265"/>
      <c r="AH184" s="265"/>
      <c r="AI184" s="265"/>
      <c r="AJ184" s="265"/>
      <c r="AK184" s="265"/>
      <c r="AL184" s="265"/>
      <c r="AM184" s="265"/>
      <c r="AN184" s="265"/>
      <c r="AO184" s="265"/>
      <c r="AP184" s="265"/>
      <c r="AQ184" s="265"/>
      <c r="AR184" s="265"/>
      <c r="AS184" s="265"/>
      <c r="AT184" s="265"/>
      <c r="AU184" s="265"/>
      <c r="AV184" s="265"/>
      <c r="AW184" s="265"/>
      <c r="AX184" s="265"/>
      <c r="AY184" s="265"/>
      <c r="AZ184" s="265"/>
      <c r="BA184" s="265"/>
      <c r="BB184" s="265"/>
      <c r="BC184" s="265"/>
      <c r="BD184" s="265"/>
      <c r="BE184" s="265"/>
      <c r="BF184" s="265"/>
      <c r="BG184" s="265"/>
      <c r="BH184" s="265"/>
      <c r="BI184" s="265"/>
      <c r="BJ184" s="265"/>
      <c r="BK184" s="265"/>
      <c r="BL184" s="265"/>
      <c r="BM184" s="265"/>
      <c r="BN184" s="265"/>
      <c r="BO184" s="265"/>
      <c r="BP184" s="265"/>
      <c r="BQ184" s="265"/>
      <c r="BR184" s="265"/>
      <c r="BS184" s="265"/>
      <c r="BT184" s="265"/>
      <c r="BU184" s="265"/>
      <c r="BV184" s="265"/>
      <c r="BW184" s="265"/>
      <c r="BX184" s="265"/>
      <c r="BY184" s="265"/>
      <c r="BZ184" s="265"/>
      <c r="CA184" s="265"/>
      <c r="CB184" s="265"/>
      <c r="CC184" s="265"/>
      <c r="CD184" s="265"/>
      <c r="CE184" s="265"/>
      <c r="CF184" s="265"/>
      <c r="CG184" s="265"/>
      <c r="CH184" s="265"/>
      <c r="CI184" s="265"/>
      <c r="CJ184" s="265"/>
      <c r="CK184" s="265"/>
      <c r="CL184" s="265"/>
      <c r="CM184" s="265"/>
      <c r="CN184" s="265"/>
      <c r="CO184" s="265"/>
      <c r="CP184" s="265"/>
      <c r="CQ184" s="265"/>
      <c r="CR184" s="265"/>
      <c r="CS184" s="265"/>
      <c r="CT184" s="265"/>
      <c r="CU184" s="265"/>
      <c r="CV184" s="265"/>
      <c r="CW184" s="265"/>
      <c r="CX184" s="265"/>
      <c r="CY184" s="265"/>
      <c r="CZ184" s="265"/>
      <c r="DA184" s="265"/>
      <c r="DB184" s="265"/>
      <c r="DC184" s="265"/>
      <c r="DD184" s="265"/>
      <c r="DE184" s="265"/>
      <c r="DF184" s="265"/>
      <c r="DG184" s="265"/>
      <c r="DH184" s="265"/>
      <c r="DI184" s="265"/>
      <c r="DJ184" s="265"/>
      <c r="DK184" s="265"/>
      <c r="DL184" s="265"/>
      <c r="DM184" s="265"/>
      <c r="DN184" s="265"/>
      <c r="DO184" s="265"/>
      <c r="DP184" s="265"/>
      <c r="DQ184" s="265"/>
      <c r="DR184" s="265"/>
      <c r="DS184" s="265"/>
      <c r="DT184" s="265"/>
      <c r="DU184" s="265"/>
      <c r="DV184" s="265"/>
      <c r="DW184" s="265"/>
    </row>
    <row r="185" spans="1:127" s="102" customFormat="1" ht="35.25" customHeight="1" x14ac:dyDescent="0.2">
      <c r="A185" s="117"/>
      <c r="B185" s="100"/>
      <c r="C185" s="101"/>
      <c r="D185" s="100"/>
      <c r="E185" s="100"/>
      <c r="F185" s="100"/>
      <c r="G185" s="103"/>
      <c r="H185" s="150">
        <f t="shared" si="5"/>
        <v>0</v>
      </c>
      <c r="I185" s="150"/>
      <c r="J185" s="151"/>
      <c r="K185" s="152"/>
      <c r="L185" s="153"/>
      <c r="M185" s="154"/>
      <c r="N185" s="153"/>
      <c r="O185" s="153"/>
      <c r="P185" s="153"/>
      <c r="Q185" s="153"/>
      <c r="R185" s="265"/>
      <c r="S185" s="265"/>
      <c r="T185" s="265"/>
      <c r="U185" s="265"/>
      <c r="V185" s="265"/>
      <c r="W185" s="265"/>
      <c r="X185" s="265"/>
      <c r="Y185" s="265"/>
      <c r="Z185" s="265"/>
      <c r="AA185" s="265"/>
      <c r="AB185" s="265"/>
      <c r="AC185" s="265"/>
      <c r="AD185" s="265"/>
      <c r="AE185" s="265"/>
      <c r="AF185" s="265"/>
      <c r="AG185" s="265"/>
      <c r="AH185" s="265"/>
      <c r="AI185" s="265"/>
      <c r="AJ185" s="265"/>
      <c r="AK185" s="265"/>
      <c r="AL185" s="265"/>
      <c r="AM185" s="265"/>
      <c r="AN185" s="265"/>
      <c r="AO185" s="265"/>
      <c r="AP185" s="265"/>
      <c r="AQ185" s="265"/>
      <c r="AR185" s="265"/>
      <c r="AS185" s="265"/>
      <c r="AT185" s="265"/>
      <c r="AU185" s="265"/>
      <c r="AV185" s="265"/>
      <c r="AW185" s="265"/>
      <c r="AX185" s="265"/>
      <c r="AY185" s="265"/>
      <c r="AZ185" s="265"/>
      <c r="BA185" s="265"/>
      <c r="BB185" s="265"/>
      <c r="BC185" s="265"/>
      <c r="BD185" s="265"/>
      <c r="BE185" s="265"/>
      <c r="BF185" s="265"/>
      <c r="BG185" s="265"/>
      <c r="BH185" s="265"/>
      <c r="BI185" s="265"/>
      <c r="BJ185" s="265"/>
      <c r="BK185" s="265"/>
      <c r="BL185" s="265"/>
      <c r="BM185" s="265"/>
      <c r="BN185" s="265"/>
      <c r="BO185" s="265"/>
      <c r="BP185" s="265"/>
      <c r="BQ185" s="265"/>
      <c r="BR185" s="265"/>
      <c r="BS185" s="265"/>
      <c r="BT185" s="265"/>
      <c r="BU185" s="265"/>
      <c r="BV185" s="265"/>
      <c r="BW185" s="265"/>
      <c r="BX185" s="265"/>
      <c r="BY185" s="265"/>
      <c r="BZ185" s="265"/>
      <c r="CA185" s="265"/>
      <c r="CB185" s="265"/>
      <c r="CC185" s="265"/>
      <c r="CD185" s="265"/>
      <c r="CE185" s="265"/>
      <c r="CF185" s="265"/>
      <c r="CG185" s="265"/>
      <c r="CH185" s="265"/>
      <c r="CI185" s="265"/>
      <c r="CJ185" s="265"/>
      <c r="CK185" s="265"/>
      <c r="CL185" s="265"/>
      <c r="CM185" s="265"/>
      <c r="CN185" s="265"/>
      <c r="CO185" s="265"/>
      <c r="CP185" s="265"/>
      <c r="CQ185" s="265"/>
      <c r="CR185" s="265"/>
      <c r="CS185" s="265"/>
      <c r="CT185" s="265"/>
      <c r="CU185" s="265"/>
      <c r="CV185" s="265"/>
      <c r="CW185" s="265"/>
      <c r="CX185" s="265"/>
      <c r="CY185" s="265"/>
      <c r="CZ185" s="265"/>
      <c r="DA185" s="265"/>
      <c r="DB185" s="265"/>
      <c r="DC185" s="265"/>
      <c r="DD185" s="265"/>
      <c r="DE185" s="265"/>
      <c r="DF185" s="265"/>
      <c r="DG185" s="265"/>
      <c r="DH185" s="265"/>
      <c r="DI185" s="265"/>
      <c r="DJ185" s="265"/>
      <c r="DK185" s="265"/>
      <c r="DL185" s="265"/>
      <c r="DM185" s="265"/>
      <c r="DN185" s="265"/>
      <c r="DO185" s="265"/>
      <c r="DP185" s="265"/>
      <c r="DQ185" s="265"/>
      <c r="DR185" s="265"/>
      <c r="DS185" s="265"/>
      <c r="DT185" s="265"/>
      <c r="DU185" s="265"/>
      <c r="DV185" s="265"/>
      <c r="DW185" s="265"/>
    </row>
    <row r="186" spans="1:127" s="102" customFormat="1" ht="35.25" customHeight="1" x14ac:dyDescent="0.2">
      <c r="A186" s="117"/>
      <c r="B186" s="100"/>
      <c r="C186" s="101"/>
      <c r="D186" s="100"/>
      <c r="E186" s="100"/>
      <c r="F186" s="100"/>
      <c r="G186" s="103"/>
      <c r="H186" s="150">
        <f t="shared" si="5"/>
        <v>0</v>
      </c>
      <c r="I186" s="150"/>
      <c r="J186" s="151"/>
      <c r="K186" s="152"/>
      <c r="L186" s="153"/>
      <c r="M186" s="154"/>
      <c r="N186" s="153"/>
      <c r="O186" s="153"/>
      <c r="P186" s="153"/>
      <c r="Q186" s="153"/>
      <c r="R186" s="265"/>
      <c r="S186" s="265"/>
      <c r="T186" s="265"/>
      <c r="U186" s="265"/>
      <c r="V186" s="265"/>
      <c r="W186" s="265"/>
      <c r="X186" s="265"/>
      <c r="Y186" s="265"/>
      <c r="Z186" s="265"/>
      <c r="AA186" s="265"/>
      <c r="AB186" s="265"/>
      <c r="AC186" s="265"/>
      <c r="AD186" s="265"/>
      <c r="AE186" s="265"/>
      <c r="AF186" s="265"/>
      <c r="AG186" s="265"/>
      <c r="AH186" s="265"/>
      <c r="AI186" s="265"/>
      <c r="AJ186" s="265"/>
      <c r="AK186" s="265"/>
      <c r="AL186" s="265"/>
      <c r="AM186" s="265"/>
      <c r="AN186" s="265"/>
      <c r="AO186" s="265"/>
      <c r="AP186" s="265"/>
      <c r="AQ186" s="265"/>
      <c r="AR186" s="265"/>
      <c r="AS186" s="265"/>
      <c r="AT186" s="265"/>
      <c r="AU186" s="265"/>
      <c r="AV186" s="265"/>
      <c r="AW186" s="265"/>
      <c r="AX186" s="265"/>
      <c r="AY186" s="265"/>
      <c r="AZ186" s="265"/>
      <c r="BA186" s="265"/>
      <c r="BB186" s="265"/>
      <c r="BC186" s="265"/>
      <c r="BD186" s="265"/>
      <c r="BE186" s="265"/>
      <c r="BF186" s="265"/>
      <c r="BG186" s="265"/>
      <c r="BH186" s="265"/>
      <c r="BI186" s="265"/>
      <c r="BJ186" s="265"/>
      <c r="BK186" s="265"/>
      <c r="BL186" s="265"/>
      <c r="BM186" s="265"/>
      <c r="BN186" s="265"/>
      <c r="BO186" s="265"/>
      <c r="BP186" s="265"/>
      <c r="BQ186" s="265"/>
      <c r="BR186" s="265"/>
      <c r="BS186" s="265"/>
      <c r="BT186" s="265"/>
      <c r="BU186" s="265"/>
      <c r="BV186" s="265"/>
      <c r="BW186" s="265"/>
      <c r="BX186" s="265"/>
      <c r="BY186" s="265"/>
      <c r="BZ186" s="265"/>
      <c r="CA186" s="265"/>
      <c r="CB186" s="265"/>
      <c r="CC186" s="265"/>
      <c r="CD186" s="265"/>
      <c r="CE186" s="265"/>
      <c r="CF186" s="265"/>
      <c r="CG186" s="265"/>
      <c r="CH186" s="265"/>
      <c r="CI186" s="265"/>
      <c r="CJ186" s="265"/>
      <c r="CK186" s="265"/>
      <c r="CL186" s="265"/>
      <c r="CM186" s="265"/>
      <c r="CN186" s="265"/>
      <c r="CO186" s="265"/>
      <c r="CP186" s="265"/>
      <c r="CQ186" s="265"/>
      <c r="CR186" s="265"/>
      <c r="CS186" s="265"/>
      <c r="CT186" s="265"/>
      <c r="CU186" s="265"/>
      <c r="CV186" s="265"/>
      <c r="CW186" s="265"/>
      <c r="CX186" s="265"/>
      <c r="CY186" s="265"/>
      <c r="CZ186" s="265"/>
      <c r="DA186" s="265"/>
      <c r="DB186" s="265"/>
      <c r="DC186" s="265"/>
      <c r="DD186" s="265"/>
      <c r="DE186" s="265"/>
      <c r="DF186" s="265"/>
      <c r="DG186" s="265"/>
      <c r="DH186" s="265"/>
      <c r="DI186" s="265"/>
      <c r="DJ186" s="265"/>
      <c r="DK186" s="265"/>
      <c r="DL186" s="265"/>
      <c r="DM186" s="265"/>
      <c r="DN186" s="265"/>
      <c r="DO186" s="265"/>
      <c r="DP186" s="265"/>
      <c r="DQ186" s="265"/>
      <c r="DR186" s="265"/>
      <c r="DS186" s="265"/>
      <c r="DT186" s="265"/>
      <c r="DU186" s="265"/>
      <c r="DV186" s="265"/>
      <c r="DW186" s="265"/>
    </row>
    <row r="187" spans="1:127" s="102" customFormat="1" ht="35.25" customHeight="1" x14ac:dyDescent="0.2">
      <c r="A187" s="117"/>
      <c r="B187" s="100"/>
      <c r="C187" s="101"/>
      <c r="D187" s="100"/>
      <c r="E187" s="100"/>
      <c r="F187" s="100"/>
      <c r="G187" s="103"/>
      <c r="H187" s="150">
        <f t="shared" si="5"/>
        <v>0</v>
      </c>
      <c r="I187" s="150"/>
      <c r="J187" s="151"/>
      <c r="K187" s="152"/>
      <c r="L187" s="153"/>
      <c r="M187" s="154"/>
      <c r="N187" s="153"/>
      <c r="O187" s="153"/>
      <c r="P187" s="153"/>
      <c r="Q187" s="153"/>
      <c r="R187" s="265"/>
      <c r="S187" s="265"/>
      <c r="T187" s="265"/>
      <c r="U187" s="265"/>
      <c r="V187" s="265"/>
      <c r="W187" s="265"/>
      <c r="X187" s="265"/>
      <c r="Y187" s="265"/>
      <c r="Z187" s="265"/>
      <c r="AA187" s="265"/>
      <c r="AB187" s="265"/>
      <c r="AC187" s="265"/>
      <c r="AD187" s="265"/>
      <c r="AE187" s="265"/>
      <c r="AF187" s="265"/>
      <c r="AG187" s="265"/>
      <c r="AH187" s="265"/>
      <c r="AI187" s="265"/>
      <c r="AJ187" s="265"/>
      <c r="AK187" s="265"/>
      <c r="AL187" s="265"/>
      <c r="AM187" s="265"/>
      <c r="AN187" s="265"/>
      <c r="AO187" s="265"/>
      <c r="AP187" s="265"/>
      <c r="AQ187" s="265"/>
      <c r="AR187" s="265"/>
      <c r="AS187" s="265"/>
      <c r="AT187" s="265"/>
      <c r="AU187" s="265"/>
      <c r="AV187" s="265"/>
      <c r="AW187" s="265"/>
      <c r="AX187" s="265"/>
      <c r="AY187" s="265"/>
      <c r="AZ187" s="265"/>
      <c r="BA187" s="265"/>
      <c r="BB187" s="265"/>
      <c r="BC187" s="265"/>
      <c r="BD187" s="265"/>
      <c r="BE187" s="265"/>
      <c r="BF187" s="265"/>
      <c r="BG187" s="265"/>
      <c r="BH187" s="265"/>
      <c r="BI187" s="265"/>
      <c r="BJ187" s="265"/>
      <c r="BK187" s="265"/>
      <c r="BL187" s="265"/>
      <c r="BM187" s="265"/>
      <c r="BN187" s="265"/>
      <c r="BO187" s="265"/>
      <c r="BP187" s="265"/>
      <c r="BQ187" s="265"/>
      <c r="BR187" s="265"/>
      <c r="BS187" s="265"/>
      <c r="BT187" s="265"/>
      <c r="BU187" s="265"/>
      <c r="BV187" s="265"/>
      <c r="BW187" s="265"/>
      <c r="BX187" s="265"/>
      <c r="BY187" s="265"/>
      <c r="BZ187" s="265"/>
      <c r="CA187" s="265"/>
      <c r="CB187" s="265"/>
      <c r="CC187" s="265"/>
      <c r="CD187" s="265"/>
      <c r="CE187" s="265"/>
      <c r="CF187" s="265"/>
      <c r="CG187" s="265"/>
      <c r="CH187" s="265"/>
      <c r="CI187" s="265"/>
      <c r="CJ187" s="265"/>
      <c r="CK187" s="265"/>
      <c r="CL187" s="265"/>
      <c r="CM187" s="265"/>
      <c r="CN187" s="265"/>
      <c r="CO187" s="265"/>
      <c r="CP187" s="265"/>
      <c r="CQ187" s="265"/>
      <c r="CR187" s="265"/>
      <c r="CS187" s="265"/>
      <c r="CT187" s="265"/>
      <c r="CU187" s="265"/>
      <c r="CV187" s="265"/>
      <c r="CW187" s="265"/>
      <c r="CX187" s="265"/>
      <c r="CY187" s="265"/>
      <c r="CZ187" s="265"/>
      <c r="DA187" s="265"/>
      <c r="DB187" s="265"/>
      <c r="DC187" s="265"/>
      <c r="DD187" s="265"/>
      <c r="DE187" s="265"/>
      <c r="DF187" s="265"/>
      <c r="DG187" s="265"/>
      <c r="DH187" s="265"/>
      <c r="DI187" s="265"/>
      <c r="DJ187" s="265"/>
      <c r="DK187" s="265"/>
      <c r="DL187" s="265"/>
      <c r="DM187" s="265"/>
      <c r="DN187" s="265"/>
      <c r="DO187" s="265"/>
      <c r="DP187" s="265"/>
      <c r="DQ187" s="265"/>
      <c r="DR187" s="265"/>
      <c r="DS187" s="265"/>
      <c r="DT187" s="265"/>
      <c r="DU187" s="265"/>
      <c r="DV187" s="265"/>
      <c r="DW187" s="265"/>
    </row>
    <row r="188" spans="1:127" s="102" customFormat="1" ht="35.25" customHeight="1" x14ac:dyDescent="0.2">
      <c r="A188" s="117"/>
      <c r="B188" s="100"/>
      <c r="C188" s="101"/>
      <c r="D188" s="100"/>
      <c r="E188" s="100"/>
      <c r="F188" s="100"/>
      <c r="G188" s="103"/>
      <c r="H188" s="150">
        <f t="shared" si="5"/>
        <v>0</v>
      </c>
      <c r="I188" s="150"/>
      <c r="J188" s="151"/>
      <c r="K188" s="152"/>
      <c r="L188" s="153"/>
      <c r="M188" s="154"/>
      <c r="N188" s="153"/>
      <c r="O188" s="153"/>
      <c r="P188" s="153"/>
      <c r="Q188" s="153"/>
      <c r="R188" s="265"/>
      <c r="S188" s="265"/>
      <c r="T188" s="265"/>
      <c r="U188" s="265"/>
      <c r="V188" s="265"/>
      <c r="W188" s="265"/>
      <c r="X188" s="265"/>
      <c r="Y188" s="265"/>
      <c r="Z188" s="265"/>
      <c r="AA188" s="265"/>
      <c r="AB188" s="265"/>
      <c r="AC188" s="265"/>
      <c r="AD188" s="265"/>
      <c r="AE188" s="265"/>
      <c r="AF188" s="265"/>
      <c r="AG188" s="265"/>
      <c r="AH188" s="265"/>
      <c r="AI188" s="265"/>
      <c r="AJ188" s="265"/>
      <c r="AK188" s="265"/>
      <c r="AL188" s="265"/>
      <c r="AM188" s="265"/>
      <c r="AN188" s="265"/>
      <c r="AO188" s="265"/>
      <c r="AP188" s="265"/>
      <c r="AQ188" s="265"/>
      <c r="AR188" s="265"/>
      <c r="AS188" s="265"/>
      <c r="AT188" s="265"/>
      <c r="AU188" s="265"/>
      <c r="AV188" s="265"/>
      <c r="AW188" s="265"/>
      <c r="AX188" s="265"/>
      <c r="AY188" s="265"/>
      <c r="AZ188" s="265"/>
      <c r="BA188" s="265"/>
      <c r="BB188" s="265"/>
      <c r="BC188" s="265"/>
      <c r="BD188" s="265"/>
      <c r="BE188" s="265"/>
      <c r="BF188" s="265"/>
      <c r="BG188" s="265"/>
      <c r="BH188" s="265"/>
      <c r="BI188" s="265"/>
      <c r="BJ188" s="265"/>
      <c r="BK188" s="265"/>
      <c r="BL188" s="265"/>
      <c r="BM188" s="265"/>
      <c r="BN188" s="265"/>
      <c r="BO188" s="265"/>
      <c r="BP188" s="265"/>
      <c r="BQ188" s="265"/>
      <c r="BR188" s="265"/>
      <c r="BS188" s="265"/>
      <c r="BT188" s="265"/>
      <c r="BU188" s="265"/>
      <c r="BV188" s="265"/>
      <c r="BW188" s="265"/>
      <c r="BX188" s="265"/>
      <c r="BY188" s="265"/>
      <c r="BZ188" s="265"/>
      <c r="CA188" s="265"/>
      <c r="CB188" s="265"/>
      <c r="CC188" s="265"/>
      <c r="CD188" s="265"/>
      <c r="CE188" s="265"/>
      <c r="CF188" s="265"/>
      <c r="CG188" s="265"/>
      <c r="CH188" s="265"/>
      <c r="CI188" s="265"/>
      <c r="CJ188" s="265"/>
      <c r="CK188" s="265"/>
      <c r="CL188" s="265"/>
      <c r="CM188" s="265"/>
      <c r="CN188" s="265"/>
      <c r="CO188" s="265"/>
      <c r="CP188" s="265"/>
      <c r="CQ188" s="265"/>
      <c r="CR188" s="265"/>
      <c r="CS188" s="265"/>
      <c r="CT188" s="265"/>
      <c r="CU188" s="265"/>
      <c r="CV188" s="265"/>
      <c r="CW188" s="265"/>
      <c r="CX188" s="265"/>
      <c r="CY188" s="265"/>
      <c r="CZ188" s="265"/>
      <c r="DA188" s="265"/>
      <c r="DB188" s="265"/>
      <c r="DC188" s="265"/>
      <c r="DD188" s="265"/>
      <c r="DE188" s="265"/>
      <c r="DF188" s="265"/>
      <c r="DG188" s="265"/>
      <c r="DH188" s="265"/>
      <c r="DI188" s="265"/>
      <c r="DJ188" s="265"/>
      <c r="DK188" s="265"/>
      <c r="DL188" s="265"/>
      <c r="DM188" s="265"/>
      <c r="DN188" s="265"/>
      <c r="DO188" s="265"/>
      <c r="DP188" s="265"/>
      <c r="DQ188" s="265"/>
      <c r="DR188" s="265"/>
      <c r="DS188" s="265"/>
      <c r="DT188" s="265"/>
      <c r="DU188" s="265"/>
      <c r="DV188" s="265"/>
      <c r="DW188" s="265"/>
    </row>
    <row r="189" spans="1:127" s="102" customFormat="1" ht="35.25" customHeight="1" x14ac:dyDescent="0.2">
      <c r="A189" s="117"/>
      <c r="B189" s="100"/>
      <c r="C189" s="101"/>
      <c r="D189" s="100"/>
      <c r="E189" s="100"/>
      <c r="F189" s="100"/>
      <c r="G189" s="103"/>
      <c r="H189" s="150">
        <f t="shared" si="5"/>
        <v>0</v>
      </c>
      <c r="I189" s="150"/>
      <c r="J189" s="151"/>
      <c r="K189" s="152"/>
      <c r="L189" s="153"/>
      <c r="M189" s="154"/>
      <c r="N189" s="153"/>
      <c r="O189" s="153"/>
      <c r="P189" s="153"/>
      <c r="Q189" s="153"/>
      <c r="R189" s="265"/>
      <c r="S189" s="265"/>
      <c r="T189" s="265"/>
      <c r="U189" s="265"/>
      <c r="V189" s="265"/>
      <c r="W189" s="265"/>
      <c r="X189" s="265"/>
      <c r="Y189" s="265"/>
      <c r="Z189" s="265"/>
      <c r="AA189" s="265"/>
      <c r="AB189" s="265"/>
      <c r="AC189" s="265"/>
      <c r="AD189" s="265"/>
      <c r="AE189" s="265"/>
      <c r="AF189" s="265"/>
      <c r="AG189" s="265"/>
      <c r="AH189" s="265"/>
      <c r="AI189" s="265"/>
      <c r="AJ189" s="265"/>
      <c r="AK189" s="265"/>
      <c r="AL189" s="265"/>
      <c r="AM189" s="265"/>
      <c r="AN189" s="265"/>
      <c r="AO189" s="265"/>
      <c r="AP189" s="265"/>
      <c r="AQ189" s="265"/>
      <c r="AR189" s="265"/>
      <c r="AS189" s="265"/>
      <c r="AT189" s="265"/>
      <c r="AU189" s="265"/>
      <c r="AV189" s="265"/>
      <c r="AW189" s="265"/>
      <c r="AX189" s="265"/>
      <c r="AY189" s="265"/>
      <c r="AZ189" s="265"/>
      <c r="BA189" s="265"/>
      <c r="BB189" s="265"/>
      <c r="BC189" s="265"/>
      <c r="BD189" s="265"/>
      <c r="BE189" s="265"/>
      <c r="BF189" s="265"/>
      <c r="BG189" s="265"/>
      <c r="BH189" s="265"/>
      <c r="BI189" s="265"/>
      <c r="BJ189" s="265"/>
      <c r="BK189" s="265"/>
      <c r="BL189" s="265"/>
      <c r="BM189" s="265"/>
      <c r="BN189" s="265"/>
      <c r="BO189" s="265"/>
      <c r="BP189" s="265"/>
      <c r="BQ189" s="265"/>
      <c r="BR189" s="265"/>
      <c r="BS189" s="265"/>
      <c r="BT189" s="265"/>
      <c r="BU189" s="265"/>
      <c r="BV189" s="265"/>
      <c r="BW189" s="265"/>
      <c r="BX189" s="265"/>
      <c r="BY189" s="265"/>
      <c r="BZ189" s="265"/>
      <c r="CA189" s="265"/>
      <c r="CB189" s="265"/>
      <c r="CC189" s="265"/>
      <c r="CD189" s="265"/>
      <c r="CE189" s="265"/>
      <c r="CF189" s="265"/>
      <c r="CG189" s="265"/>
      <c r="CH189" s="265"/>
      <c r="CI189" s="265"/>
      <c r="CJ189" s="265"/>
      <c r="CK189" s="265"/>
      <c r="CL189" s="265"/>
      <c r="CM189" s="265"/>
      <c r="CN189" s="265"/>
      <c r="CO189" s="265"/>
      <c r="CP189" s="265"/>
      <c r="CQ189" s="265"/>
      <c r="CR189" s="265"/>
      <c r="CS189" s="265"/>
      <c r="CT189" s="265"/>
      <c r="CU189" s="265"/>
      <c r="CV189" s="265"/>
      <c r="CW189" s="265"/>
      <c r="CX189" s="265"/>
      <c r="CY189" s="265"/>
      <c r="CZ189" s="265"/>
      <c r="DA189" s="265"/>
      <c r="DB189" s="265"/>
      <c r="DC189" s="265"/>
      <c r="DD189" s="265"/>
      <c r="DE189" s="265"/>
      <c r="DF189" s="265"/>
      <c r="DG189" s="265"/>
      <c r="DH189" s="265"/>
      <c r="DI189" s="265"/>
      <c r="DJ189" s="265"/>
      <c r="DK189" s="265"/>
      <c r="DL189" s="265"/>
      <c r="DM189" s="265"/>
      <c r="DN189" s="265"/>
      <c r="DO189" s="265"/>
      <c r="DP189" s="265"/>
      <c r="DQ189" s="265"/>
      <c r="DR189" s="265"/>
      <c r="DS189" s="265"/>
      <c r="DT189" s="265"/>
      <c r="DU189" s="265"/>
      <c r="DV189" s="265"/>
      <c r="DW189" s="265"/>
    </row>
    <row r="190" spans="1:127" s="112" customFormat="1" x14ac:dyDescent="0.2">
      <c r="A190" s="168"/>
      <c r="B190" s="168"/>
      <c r="H190" s="112">
        <f t="shared" si="5"/>
        <v>0</v>
      </c>
      <c r="L190" s="183"/>
    </row>
    <row r="191" spans="1:127" s="112" customFormat="1" x14ac:dyDescent="0.2">
      <c r="A191" s="168"/>
      <c r="B191" s="168"/>
      <c r="H191" s="112">
        <f t="shared" si="5"/>
        <v>0</v>
      </c>
      <c r="L191" s="183"/>
    </row>
    <row r="192" spans="1:127" s="112" customFormat="1" x14ac:dyDescent="0.2">
      <c r="A192" s="168"/>
      <c r="B192" s="168"/>
      <c r="H192" s="112">
        <f t="shared" si="5"/>
        <v>0</v>
      </c>
      <c r="L192" s="183"/>
    </row>
    <row r="193" spans="1:12" s="112" customFormat="1" x14ac:dyDescent="0.2">
      <c r="A193" s="168"/>
      <c r="B193" s="168"/>
      <c r="H193" s="112">
        <f t="shared" si="5"/>
        <v>0</v>
      </c>
      <c r="L193" s="183"/>
    </row>
    <row r="194" spans="1:12" s="112" customFormat="1" x14ac:dyDescent="0.2">
      <c r="A194" s="168"/>
      <c r="B194" s="168"/>
      <c r="H194" s="112">
        <f t="shared" si="5"/>
        <v>0</v>
      </c>
      <c r="L194" s="183"/>
    </row>
    <row r="195" spans="1:12" s="112" customFormat="1" x14ac:dyDescent="0.2">
      <c r="A195" s="168"/>
      <c r="B195" s="168"/>
      <c r="H195" s="112">
        <f t="shared" si="5"/>
        <v>0</v>
      </c>
      <c r="L195" s="183"/>
    </row>
    <row r="196" spans="1:12" s="112" customFormat="1" x14ac:dyDescent="0.2">
      <c r="A196" s="168"/>
      <c r="B196" s="168"/>
      <c r="H196" s="112">
        <f t="shared" si="5"/>
        <v>0</v>
      </c>
      <c r="L196" s="183"/>
    </row>
    <row r="197" spans="1:12" s="112" customFormat="1" x14ac:dyDescent="0.2">
      <c r="A197" s="168"/>
      <c r="B197" s="168"/>
      <c r="H197" s="112">
        <f t="shared" si="5"/>
        <v>0</v>
      </c>
      <c r="L197" s="183"/>
    </row>
    <row r="198" spans="1:12" s="112" customFormat="1" x14ac:dyDescent="0.2">
      <c r="A198" s="168"/>
      <c r="B198" s="168"/>
      <c r="H198" s="112">
        <f t="shared" si="5"/>
        <v>0</v>
      </c>
      <c r="L198" s="183"/>
    </row>
    <row r="199" spans="1:12" s="112" customFormat="1" x14ac:dyDescent="0.2">
      <c r="A199" s="168"/>
      <c r="B199" s="168"/>
      <c r="H199" s="112">
        <f t="shared" si="5"/>
        <v>0</v>
      </c>
      <c r="L199" s="183"/>
    </row>
    <row r="200" spans="1:12" s="112" customFormat="1" x14ac:dyDescent="0.2">
      <c r="A200" s="168"/>
      <c r="B200" s="168"/>
      <c r="H200" s="112">
        <f t="shared" si="5"/>
        <v>0</v>
      </c>
      <c r="L200" s="183"/>
    </row>
    <row r="201" spans="1:12" s="112" customFormat="1" x14ac:dyDescent="0.2">
      <c r="A201" s="168"/>
      <c r="B201" s="168"/>
      <c r="H201" s="112">
        <f t="shared" si="5"/>
        <v>0</v>
      </c>
      <c r="L201" s="183"/>
    </row>
    <row r="202" spans="1:12" s="112" customFormat="1" x14ac:dyDescent="0.2">
      <c r="A202" s="168"/>
      <c r="B202" s="168"/>
      <c r="H202" s="112">
        <f t="shared" si="5"/>
        <v>0</v>
      </c>
      <c r="L202" s="183"/>
    </row>
    <row r="203" spans="1:12" s="112" customFormat="1" x14ac:dyDescent="0.2">
      <c r="A203" s="168"/>
      <c r="B203" s="168"/>
      <c r="H203" s="112">
        <f t="shared" si="5"/>
        <v>0</v>
      </c>
      <c r="L203" s="183"/>
    </row>
    <row r="204" spans="1:12" s="112" customFormat="1" x14ac:dyDescent="0.2">
      <c r="A204" s="168"/>
      <c r="B204" s="168"/>
      <c r="H204" s="112">
        <f t="shared" si="5"/>
        <v>0</v>
      </c>
      <c r="L204" s="183"/>
    </row>
    <row r="205" spans="1:12" s="112" customFormat="1" x14ac:dyDescent="0.2">
      <c r="A205" s="168"/>
      <c r="B205" s="168"/>
      <c r="H205" s="112">
        <f t="shared" si="5"/>
        <v>0</v>
      </c>
      <c r="L205" s="183"/>
    </row>
    <row r="206" spans="1:12" s="112" customFormat="1" x14ac:dyDescent="0.2">
      <c r="A206" s="168"/>
      <c r="B206" s="168"/>
      <c r="H206" s="112">
        <f t="shared" si="5"/>
        <v>0</v>
      </c>
      <c r="L206" s="183"/>
    </row>
    <row r="207" spans="1:12" s="112" customFormat="1" x14ac:dyDescent="0.2">
      <c r="A207" s="168"/>
      <c r="B207" s="168"/>
      <c r="H207" s="112">
        <f t="shared" si="5"/>
        <v>0</v>
      </c>
      <c r="L207" s="183"/>
    </row>
    <row r="208" spans="1:12" s="112" customFormat="1" x14ac:dyDescent="0.2">
      <c r="A208" s="168"/>
      <c r="B208" s="168"/>
      <c r="H208" s="112">
        <f t="shared" si="5"/>
        <v>0</v>
      </c>
      <c r="L208" s="183"/>
    </row>
    <row r="209" spans="1:12" s="112" customFormat="1" x14ac:dyDescent="0.2">
      <c r="A209" s="168"/>
      <c r="B209" s="168"/>
      <c r="H209" s="112">
        <f t="shared" si="5"/>
        <v>0</v>
      </c>
      <c r="L209" s="183"/>
    </row>
    <row r="210" spans="1:12" s="112" customFormat="1" x14ac:dyDescent="0.2">
      <c r="A210" s="168"/>
      <c r="B210" s="168"/>
      <c r="H210" s="112">
        <f t="shared" si="5"/>
        <v>0</v>
      </c>
      <c r="L210" s="183"/>
    </row>
    <row r="211" spans="1:12" s="112" customFormat="1" x14ac:dyDescent="0.2">
      <c r="A211" s="168"/>
      <c r="B211" s="168"/>
      <c r="H211" s="112">
        <f t="shared" si="5"/>
        <v>0</v>
      </c>
      <c r="L211" s="183"/>
    </row>
    <row r="212" spans="1:12" s="112" customFormat="1" x14ac:dyDescent="0.2">
      <c r="A212" s="168"/>
      <c r="B212" s="168"/>
      <c r="H212" s="112">
        <f t="shared" si="5"/>
        <v>0</v>
      </c>
      <c r="L212" s="183"/>
    </row>
    <row r="213" spans="1:12" s="112" customFormat="1" x14ac:dyDescent="0.2">
      <c r="A213" s="168"/>
      <c r="B213" s="168"/>
      <c r="H213" s="112">
        <f t="shared" si="5"/>
        <v>0</v>
      </c>
      <c r="L213" s="183"/>
    </row>
    <row r="214" spans="1:12" s="112" customFormat="1" x14ac:dyDescent="0.2">
      <c r="A214" s="168"/>
      <c r="B214" s="168"/>
      <c r="H214" s="112">
        <f t="shared" si="5"/>
        <v>0</v>
      </c>
      <c r="L214" s="183"/>
    </row>
    <row r="215" spans="1:12" s="112" customFormat="1" x14ac:dyDescent="0.2">
      <c r="A215" s="168"/>
      <c r="B215" s="168"/>
      <c r="H215" s="112">
        <f t="shared" si="5"/>
        <v>0</v>
      </c>
      <c r="L215" s="183"/>
    </row>
    <row r="216" spans="1:12" s="112" customFormat="1" x14ac:dyDescent="0.2">
      <c r="A216" s="168"/>
      <c r="B216" s="168"/>
      <c r="H216" s="112">
        <f t="shared" si="5"/>
        <v>0</v>
      </c>
      <c r="L216" s="183"/>
    </row>
    <row r="217" spans="1:12" s="112" customFormat="1" x14ac:dyDescent="0.2">
      <c r="A217" s="168"/>
      <c r="B217" s="168"/>
      <c r="H217" s="112">
        <f t="shared" si="5"/>
        <v>0</v>
      </c>
      <c r="L217" s="183"/>
    </row>
    <row r="218" spans="1:12" s="112" customFormat="1" x14ac:dyDescent="0.2">
      <c r="A218" s="168"/>
      <c r="B218" s="168"/>
      <c r="H218" s="112">
        <f t="shared" si="5"/>
        <v>0</v>
      </c>
      <c r="L218" s="183"/>
    </row>
    <row r="219" spans="1:12" s="112" customFormat="1" x14ac:dyDescent="0.2">
      <c r="A219" s="168"/>
      <c r="B219" s="168"/>
      <c r="H219" s="112">
        <f t="shared" si="5"/>
        <v>0</v>
      </c>
      <c r="L219" s="183"/>
    </row>
    <row r="220" spans="1:12" s="112" customFormat="1" x14ac:dyDescent="0.2">
      <c r="A220" s="168"/>
      <c r="B220" s="168"/>
      <c r="H220" s="112">
        <f t="shared" si="5"/>
        <v>0</v>
      </c>
      <c r="L220" s="183"/>
    </row>
    <row r="221" spans="1:12" s="112" customFormat="1" x14ac:dyDescent="0.2">
      <c r="A221" s="168"/>
      <c r="B221" s="168"/>
      <c r="H221" s="112">
        <f t="shared" si="5"/>
        <v>0</v>
      </c>
      <c r="L221" s="183"/>
    </row>
    <row r="222" spans="1:12" s="112" customFormat="1" x14ac:dyDescent="0.2">
      <c r="A222" s="168"/>
      <c r="B222" s="168"/>
      <c r="H222" s="112">
        <f t="shared" si="5"/>
        <v>0</v>
      </c>
      <c r="L222" s="183"/>
    </row>
    <row r="223" spans="1:12" s="112" customFormat="1" x14ac:dyDescent="0.2">
      <c r="A223" s="168"/>
      <c r="B223" s="168"/>
      <c r="H223" s="112">
        <f t="shared" si="5"/>
        <v>0</v>
      </c>
      <c r="L223" s="183"/>
    </row>
    <row r="224" spans="1:12" s="112" customFormat="1" x14ac:dyDescent="0.2">
      <c r="A224" s="168"/>
      <c r="B224" s="168"/>
      <c r="H224" s="112">
        <f t="shared" si="5"/>
        <v>0</v>
      </c>
      <c r="L224" s="183"/>
    </row>
    <row r="225" spans="1:12" s="112" customFormat="1" x14ac:dyDescent="0.2">
      <c r="A225" s="168"/>
      <c r="B225" s="168"/>
      <c r="H225" s="112">
        <f t="shared" si="5"/>
        <v>0</v>
      </c>
      <c r="L225" s="183"/>
    </row>
    <row r="226" spans="1:12" s="112" customFormat="1" x14ac:dyDescent="0.2">
      <c r="A226" s="168"/>
      <c r="B226" s="168"/>
      <c r="H226" s="112">
        <f t="shared" si="5"/>
        <v>0</v>
      </c>
      <c r="L226" s="183"/>
    </row>
    <row r="227" spans="1:12" s="112" customFormat="1" x14ac:dyDescent="0.2">
      <c r="A227" s="168"/>
      <c r="B227" s="168"/>
      <c r="H227" s="112">
        <f t="shared" si="5"/>
        <v>0</v>
      </c>
      <c r="L227" s="183"/>
    </row>
    <row r="228" spans="1:12" s="112" customFormat="1" x14ac:dyDescent="0.2">
      <c r="A228" s="168"/>
      <c r="B228" s="168"/>
      <c r="H228" s="112">
        <f t="shared" si="5"/>
        <v>0</v>
      </c>
      <c r="L228" s="183"/>
    </row>
    <row r="229" spans="1:12" s="112" customFormat="1" x14ac:dyDescent="0.2">
      <c r="A229" s="168"/>
      <c r="B229" s="168"/>
      <c r="H229" s="112">
        <f t="shared" si="5"/>
        <v>0</v>
      </c>
      <c r="L229" s="183"/>
    </row>
    <row r="230" spans="1:12" s="112" customFormat="1" x14ac:dyDescent="0.2">
      <c r="A230" s="168"/>
      <c r="B230" s="168"/>
      <c r="H230" s="112">
        <f t="shared" si="5"/>
        <v>0</v>
      </c>
      <c r="L230" s="183"/>
    </row>
    <row r="231" spans="1:12" s="112" customFormat="1" x14ac:dyDescent="0.2">
      <c r="A231" s="168"/>
      <c r="B231" s="168"/>
      <c r="H231" s="112">
        <f t="shared" si="5"/>
        <v>0</v>
      </c>
      <c r="L231" s="183"/>
    </row>
    <row r="232" spans="1:12" s="112" customFormat="1" x14ac:dyDescent="0.2">
      <c r="A232" s="168"/>
      <c r="B232" s="168"/>
      <c r="H232" s="112">
        <f t="shared" si="5"/>
        <v>0</v>
      </c>
      <c r="L232" s="183"/>
    </row>
    <row r="233" spans="1:12" s="112" customFormat="1" x14ac:dyDescent="0.2">
      <c r="A233" s="168"/>
      <c r="B233" s="168"/>
      <c r="H233" s="112">
        <f t="shared" si="5"/>
        <v>0</v>
      </c>
      <c r="L233" s="183"/>
    </row>
    <row r="234" spans="1:12" s="112" customFormat="1" x14ac:dyDescent="0.2">
      <c r="A234" s="168"/>
      <c r="B234" s="168"/>
      <c r="H234" s="112">
        <f t="shared" si="5"/>
        <v>0</v>
      </c>
      <c r="L234" s="183"/>
    </row>
    <row r="235" spans="1:12" s="112" customFormat="1" x14ac:dyDescent="0.2">
      <c r="A235" s="168"/>
      <c r="B235" s="168"/>
      <c r="H235" s="112">
        <f t="shared" si="5"/>
        <v>0</v>
      </c>
      <c r="L235" s="183"/>
    </row>
    <row r="236" spans="1:12" s="112" customFormat="1" x14ac:dyDescent="0.2">
      <c r="A236" s="168"/>
      <c r="B236" s="168"/>
      <c r="H236" s="112">
        <f t="shared" si="5"/>
        <v>0</v>
      </c>
      <c r="L236" s="183"/>
    </row>
    <row r="237" spans="1:12" s="112" customFormat="1" x14ac:dyDescent="0.2">
      <c r="A237" s="168"/>
      <c r="B237" s="168"/>
      <c r="H237" s="112">
        <f t="shared" si="5"/>
        <v>0</v>
      </c>
      <c r="L237" s="183"/>
    </row>
    <row r="238" spans="1:12" s="112" customFormat="1" x14ac:dyDescent="0.2">
      <c r="A238" s="168"/>
      <c r="B238" s="168"/>
      <c r="H238" s="112">
        <f t="shared" si="5"/>
        <v>0</v>
      </c>
      <c r="L238" s="183"/>
    </row>
    <row r="239" spans="1:12" s="112" customFormat="1" x14ac:dyDescent="0.2">
      <c r="A239" s="168"/>
      <c r="B239" s="168"/>
      <c r="H239" s="112">
        <f t="shared" si="5"/>
        <v>0</v>
      </c>
      <c r="L239" s="183"/>
    </row>
    <row r="240" spans="1:12" s="112" customFormat="1" x14ac:dyDescent="0.2">
      <c r="A240" s="168"/>
      <c r="B240" s="168"/>
      <c r="H240" s="112">
        <f t="shared" si="5"/>
        <v>0</v>
      </c>
      <c r="L240" s="183"/>
    </row>
    <row r="241" spans="1:12" s="112" customFormat="1" x14ac:dyDescent="0.2">
      <c r="A241" s="168"/>
      <c r="B241" s="168"/>
      <c r="H241" s="112">
        <f t="shared" si="5"/>
        <v>0</v>
      </c>
      <c r="L241" s="183"/>
    </row>
    <row r="242" spans="1:12" s="112" customFormat="1" x14ac:dyDescent="0.2">
      <c r="A242" s="168"/>
      <c r="B242" s="168"/>
      <c r="H242" s="112">
        <f t="shared" si="5"/>
        <v>0</v>
      </c>
      <c r="L242" s="183"/>
    </row>
    <row r="243" spans="1:12" s="112" customFormat="1" x14ac:dyDescent="0.2">
      <c r="A243" s="168"/>
      <c r="B243" s="168"/>
      <c r="H243" s="112">
        <f t="shared" si="5"/>
        <v>0</v>
      </c>
      <c r="L243" s="183"/>
    </row>
    <row r="244" spans="1:12" s="112" customFormat="1" x14ac:dyDescent="0.2">
      <c r="A244" s="168"/>
      <c r="B244" s="168"/>
      <c r="H244" s="112">
        <f t="shared" si="5"/>
        <v>0</v>
      </c>
      <c r="L244" s="183"/>
    </row>
    <row r="245" spans="1:12" s="112" customFormat="1" x14ac:dyDescent="0.2">
      <c r="A245" s="168"/>
      <c r="B245" s="168"/>
      <c r="H245" s="112">
        <f t="shared" si="5"/>
        <v>0</v>
      </c>
      <c r="L245" s="183"/>
    </row>
    <row r="246" spans="1:12" s="112" customFormat="1" x14ac:dyDescent="0.2">
      <c r="A246" s="168"/>
      <c r="B246" s="168"/>
      <c r="H246" s="112">
        <f t="shared" si="5"/>
        <v>0</v>
      </c>
      <c r="L246" s="183"/>
    </row>
    <row r="247" spans="1:12" s="112" customFormat="1" x14ac:dyDescent="0.2">
      <c r="A247" s="168"/>
      <c r="B247" s="168"/>
      <c r="H247" s="112">
        <f t="shared" ref="H247:H310" si="6">E247-G247</f>
        <v>0</v>
      </c>
      <c r="L247" s="183"/>
    </row>
    <row r="248" spans="1:12" s="112" customFormat="1" x14ac:dyDescent="0.2">
      <c r="A248" s="168"/>
      <c r="B248" s="168"/>
      <c r="H248" s="112">
        <f t="shared" si="6"/>
        <v>0</v>
      </c>
      <c r="L248" s="183"/>
    </row>
    <row r="249" spans="1:12" s="112" customFormat="1" x14ac:dyDescent="0.2">
      <c r="A249" s="168"/>
      <c r="B249" s="168"/>
      <c r="H249" s="112">
        <f t="shared" si="6"/>
        <v>0</v>
      </c>
      <c r="L249" s="183"/>
    </row>
    <row r="250" spans="1:12" s="112" customFormat="1" x14ac:dyDescent="0.2">
      <c r="A250" s="168"/>
      <c r="B250" s="168"/>
      <c r="H250" s="112">
        <f t="shared" si="6"/>
        <v>0</v>
      </c>
      <c r="L250" s="183"/>
    </row>
    <row r="251" spans="1:12" s="112" customFormat="1" x14ac:dyDescent="0.2">
      <c r="A251" s="168"/>
      <c r="B251" s="168"/>
      <c r="H251" s="112">
        <f t="shared" si="6"/>
        <v>0</v>
      </c>
      <c r="L251" s="183"/>
    </row>
    <row r="252" spans="1:12" s="112" customFormat="1" x14ac:dyDescent="0.2">
      <c r="A252" s="168"/>
      <c r="B252" s="168"/>
      <c r="H252" s="112">
        <f t="shared" si="6"/>
        <v>0</v>
      </c>
      <c r="L252" s="183"/>
    </row>
    <row r="253" spans="1:12" s="112" customFormat="1" x14ac:dyDescent="0.2">
      <c r="A253" s="168"/>
      <c r="B253" s="168"/>
      <c r="H253" s="112">
        <f t="shared" si="6"/>
        <v>0</v>
      </c>
      <c r="L253" s="183"/>
    </row>
    <row r="254" spans="1:12" s="112" customFormat="1" x14ac:dyDescent="0.2">
      <c r="A254" s="168"/>
      <c r="B254" s="168"/>
      <c r="H254" s="112">
        <f t="shared" si="6"/>
        <v>0</v>
      </c>
      <c r="L254" s="183"/>
    </row>
    <row r="255" spans="1:12" s="112" customFormat="1" x14ac:dyDescent="0.2">
      <c r="A255" s="168"/>
      <c r="B255" s="168"/>
      <c r="H255" s="112">
        <f t="shared" si="6"/>
        <v>0</v>
      </c>
      <c r="L255" s="183"/>
    </row>
    <row r="256" spans="1:12" s="112" customFormat="1" x14ac:dyDescent="0.2">
      <c r="A256" s="168"/>
      <c r="B256" s="168"/>
      <c r="H256" s="112">
        <f t="shared" si="6"/>
        <v>0</v>
      </c>
      <c r="L256" s="183"/>
    </row>
    <row r="257" spans="1:12" s="112" customFormat="1" x14ac:dyDescent="0.2">
      <c r="A257" s="168"/>
      <c r="B257" s="168"/>
      <c r="H257" s="112">
        <f t="shared" si="6"/>
        <v>0</v>
      </c>
      <c r="L257" s="183"/>
    </row>
    <row r="258" spans="1:12" s="112" customFormat="1" x14ac:dyDescent="0.2">
      <c r="A258" s="168"/>
      <c r="B258" s="168"/>
      <c r="H258" s="112">
        <f t="shared" si="6"/>
        <v>0</v>
      </c>
      <c r="L258" s="183"/>
    </row>
    <row r="259" spans="1:12" s="112" customFormat="1" x14ac:dyDescent="0.2">
      <c r="A259" s="168"/>
      <c r="B259" s="168"/>
      <c r="H259" s="112">
        <f t="shared" si="6"/>
        <v>0</v>
      </c>
      <c r="L259" s="183"/>
    </row>
    <row r="260" spans="1:12" s="112" customFormat="1" x14ac:dyDescent="0.2">
      <c r="A260" s="168"/>
      <c r="B260" s="168"/>
      <c r="H260" s="112">
        <f t="shared" si="6"/>
        <v>0</v>
      </c>
      <c r="L260" s="183"/>
    </row>
    <row r="261" spans="1:12" s="112" customFormat="1" x14ac:dyDescent="0.2">
      <c r="A261" s="168"/>
      <c r="B261" s="168"/>
      <c r="H261" s="112">
        <f t="shared" si="6"/>
        <v>0</v>
      </c>
      <c r="L261" s="183"/>
    </row>
    <row r="262" spans="1:12" s="112" customFormat="1" x14ac:dyDescent="0.2">
      <c r="A262" s="168"/>
      <c r="B262" s="168"/>
      <c r="H262" s="112">
        <f t="shared" si="6"/>
        <v>0</v>
      </c>
      <c r="L262" s="183"/>
    </row>
    <row r="263" spans="1:12" s="112" customFormat="1" x14ac:dyDescent="0.2">
      <c r="A263" s="168"/>
      <c r="B263" s="168"/>
      <c r="H263" s="112">
        <f t="shared" si="6"/>
        <v>0</v>
      </c>
      <c r="L263" s="183"/>
    </row>
    <row r="264" spans="1:12" s="112" customFormat="1" x14ac:dyDescent="0.2">
      <c r="A264" s="168"/>
      <c r="B264" s="168"/>
      <c r="H264" s="112">
        <f t="shared" si="6"/>
        <v>0</v>
      </c>
      <c r="L264" s="183"/>
    </row>
    <row r="265" spans="1:12" s="112" customFormat="1" x14ac:dyDescent="0.2">
      <c r="A265" s="168"/>
      <c r="B265" s="168"/>
      <c r="H265" s="112">
        <f t="shared" si="6"/>
        <v>0</v>
      </c>
      <c r="L265" s="183"/>
    </row>
    <row r="266" spans="1:12" s="112" customFormat="1" x14ac:dyDescent="0.2">
      <c r="A266" s="168"/>
      <c r="B266" s="168"/>
      <c r="H266" s="112">
        <f t="shared" si="6"/>
        <v>0</v>
      </c>
      <c r="L266" s="183"/>
    </row>
    <row r="267" spans="1:12" s="112" customFormat="1" x14ac:dyDescent="0.2">
      <c r="A267" s="168"/>
      <c r="B267" s="168"/>
      <c r="H267" s="112">
        <f t="shared" si="6"/>
        <v>0</v>
      </c>
      <c r="L267" s="183"/>
    </row>
    <row r="268" spans="1:12" s="112" customFormat="1" x14ac:dyDescent="0.2">
      <c r="A268" s="168"/>
      <c r="B268" s="168"/>
      <c r="H268" s="112">
        <f t="shared" si="6"/>
        <v>0</v>
      </c>
      <c r="L268" s="183"/>
    </row>
    <row r="269" spans="1:12" s="112" customFormat="1" x14ac:dyDescent="0.2">
      <c r="A269" s="168"/>
      <c r="B269" s="168"/>
      <c r="H269" s="112">
        <f t="shared" si="6"/>
        <v>0</v>
      </c>
      <c r="L269" s="183"/>
    </row>
    <row r="270" spans="1:12" s="112" customFormat="1" x14ac:dyDescent="0.2">
      <c r="A270" s="168"/>
      <c r="B270" s="168"/>
      <c r="H270" s="112">
        <f t="shared" si="6"/>
        <v>0</v>
      </c>
      <c r="L270" s="183"/>
    </row>
    <row r="271" spans="1:12" s="112" customFormat="1" x14ac:dyDescent="0.2">
      <c r="A271" s="168"/>
      <c r="B271" s="168"/>
      <c r="H271" s="112">
        <f t="shared" si="6"/>
        <v>0</v>
      </c>
      <c r="L271" s="183"/>
    </row>
    <row r="272" spans="1:12" s="112" customFormat="1" x14ac:dyDescent="0.2">
      <c r="A272" s="168"/>
      <c r="B272" s="168"/>
      <c r="H272" s="112">
        <f t="shared" si="6"/>
        <v>0</v>
      </c>
      <c r="L272" s="183"/>
    </row>
    <row r="273" spans="1:12" s="112" customFormat="1" x14ac:dyDescent="0.2">
      <c r="A273" s="168"/>
      <c r="B273" s="168"/>
      <c r="H273" s="112">
        <f t="shared" si="6"/>
        <v>0</v>
      </c>
      <c r="L273" s="183"/>
    </row>
    <row r="274" spans="1:12" s="112" customFormat="1" x14ac:dyDescent="0.2">
      <c r="A274" s="168"/>
      <c r="B274" s="168"/>
      <c r="H274" s="112">
        <f t="shared" si="6"/>
        <v>0</v>
      </c>
      <c r="L274" s="183"/>
    </row>
    <row r="275" spans="1:12" s="112" customFormat="1" x14ac:dyDescent="0.2">
      <c r="A275" s="168"/>
      <c r="B275" s="168"/>
      <c r="H275" s="112">
        <f t="shared" si="6"/>
        <v>0</v>
      </c>
      <c r="L275" s="183"/>
    </row>
    <row r="276" spans="1:12" s="112" customFormat="1" x14ac:dyDescent="0.2">
      <c r="A276" s="168"/>
      <c r="B276" s="168"/>
      <c r="H276" s="112">
        <f t="shared" si="6"/>
        <v>0</v>
      </c>
      <c r="L276" s="183"/>
    </row>
    <row r="277" spans="1:12" s="112" customFormat="1" x14ac:dyDescent="0.2">
      <c r="A277" s="168"/>
      <c r="B277" s="168"/>
      <c r="H277" s="112">
        <f t="shared" si="6"/>
        <v>0</v>
      </c>
      <c r="L277" s="183"/>
    </row>
    <row r="278" spans="1:12" s="112" customFormat="1" x14ac:dyDescent="0.2">
      <c r="A278" s="168"/>
      <c r="B278" s="168"/>
      <c r="H278" s="112">
        <f t="shared" si="6"/>
        <v>0</v>
      </c>
      <c r="L278" s="183"/>
    </row>
    <row r="279" spans="1:12" s="112" customFormat="1" x14ac:dyDescent="0.2">
      <c r="A279" s="168"/>
      <c r="B279" s="168"/>
      <c r="H279" s="112">
        <f t="shared" si="6"/>
        <v>0</v>
      </c>
      <c r="L279" s="183"/>
    </row>
    <row r="280" spans="1:12" s="112" customFormat="1" x14ac:dyDescent="0.2">
      <c r="A280" s="168"/>
      <c r="B280" s="168"/>
      <c r="H280" s="112">
        <f t="shared" si="6"/>
        <v>0</v>
      </c>
      <c r="L280" s="183"/>
    </row>
    <row r="281" spans="1:12" s="112" customFormat="1" x14ac:dyDescent="0.2">
      <c r="A281" s="168"/>
      <c r="B281" s="168"/>
      <c r="H281" s="112">
        <f t="shared" si="6"/>
        <v>0</v>
      </c>
      <c r="L281" s="183"/>
    </row>
    <row r="282" spans="1:12" s="112" customFormat="1" x14ac:dyDescent="0.2">
      <c r="A282" s="168"/>
      <c r="B282" s="168"/>
      <c r="H282" s="112">
        <f t="shared" si="6"/>
        <v>0</v>
      </c>
      <c r="L282" s="183"/>
    </row>
    <row r="283" spans="1:12" s="112" customFormat="1" x14ac:dyDescent="0.2">
      <c r="A283" s="168"/>
      <c r="B283" s="168"/>
      <c r="H283" s="112">
        <f t="shared" si="6"/>
        <v>0</v>
      </c>
      <c r="L283" s="183"/>
    </row>
    <row r="284" spans="1:12" s="112" customFormat="1" x14ac:dyDescent="0.2">
      <c r="A284" s="168"/>
      <c r="B284" s="168"/>
      <c r="H284" s="112">
        <f t="shared" si="6"/>
        <v>0</v>
      </c>
      <c r="L284" s="183"/>
    </row>
    <row r="285" spans="1:12" s="112" customFormat="1" x14ac:dyDescent="0.2">
      <c r="A285" s="168"/>
      <c r="B285" s="168"/>
      <c r="H285" s="112">
        <f t="shared" si="6"/>
        <v>0</v>
      </c>
      <c r="L285" s="183"/>
    </row>
    <row r="286" spans="1:12" s="112" customFormat="1" x14ac:dyDescent="0.2">
      <c r="A286" s="168"/>
      <c r="B286" s="168"/>
      <c r="H286" s="112">
        <f t="shared" si="6"/>
        <v>0</v>
      </c>
      <c r="L286" s="183"/>
    </row>
    <row r="287" spans="1:12" s="112" customFormat="1" x14ac:dyDescent="0.2">
      <c r="A287" s="168"/>
      <c r="B287" s="168"/>
      <c r="H287" s="112">
        <f t="shared" si="6"/>
        <v>0</v>
      </c>
      <c r="L287" s="183"/>
    </row>
    <row r="288" spans="1:12" s="112" customFormat="1" x14ac:dyDescent="0.2">
      <c r="A288" s="168"/>
      <c r="B288" s="168"/>
      <c r="H288" s="112">
        <f t="shared" si="6"/>
        <v>0</v>
      </c>
      <c r="L288" s="183"/>
    </row>
    <row r="289" spans="1:12" s="112" customFormat="1" x14ac:dyDescent="0.2">
      <c r="A289" s="168"/>
      <c r="B289" s="168"/>
      <c r="H289" s="112">
        <f t="shared" si="6"/>
        <v>0</v>
      </c>
      <c r="L289" s="183"/>
    </row>
    <row r="290" spans="1:12" s="112" customFormat="1" x14ac:dyDescent="0.2">
      <c r="A290" s="168"/>
      <c r="B290" s="168"/>
      <c r="H290" s="112">
        <f t="shared" si="6"/>
        <v>0</v>
      </c>
      <c r="L290" s="183"/>
    </row>
    <row r="291" spans="1:12" s="112" customFormat="1" x14ac:dyDescent="0.2">
      <c r="A291" s="168"/>
      <c r="B291" s="168"/>
      <c r="H291" s="112">
        <f t="shared" si="6"/>
        <v>0</v>
      </c>
      <c r="L291" s="183"/>
    </row>
    <row r="292" spans="1:12" s="112" customFormat="1" x14ac:dyDescent="0.2">
      <c r="A292" s="168"/>
      <c r="B292" s="168"/>
      <c r="H292" s="112">
        <f t="shared" si="6"/>
        <v>0</v>
      </c>
      <c r="L292" s="183"/>
    </row>
    <row r="293" spans="1:12" s="112" customFormat="1" x14ac:dyDescent="0.2">
      <c r="A293" s="168"/>
      <c r="B293" s="168"/>
      <c r="H293" s="112">
        <f t="shared" si="6"/>
        <v>0</v>
      </c>
      <c r="L293" s="183"/>
    </row>
    <row r="294" spans="1:12" s="112" customFormat="1" x14ac:dyDescent="0.2">
      <c r="A294" s="168"/>
      <c r="B294" s="168"/>
      <c r="H294" s="112">
        <f t="shared" si="6"/>
        <v>0</v>
      </c>
      <c r="L294" s="183"/>
    </row>
    <row r="295" spans="1:12" s="112" customFormat="1" x14ac:dyDescent="0.2">
      <c r="A295" s="168"/>
      <c r="B295" s="168"/>
      <c r="H295" s="112">
        <f t="shared" si="6"/>
        <v>0</v>
      </c>
      <c r="L295" s="183"/>
    </row>
    <row r="296" spans="1:12" s="112" customFormat="1" x14ac:dyDescent="0.2">
      <c r="A296" s="168"/>
      <c r="B296" s="168"/>
      <c r="H296" s="112">
        <f t="shared" si="6"/>
        <v>0</v>
      </c>
      <c r="L296" s="183"/>
    </row>
    <row r="297" spans="1:12" s="112" customFormat="1" x14ac:dyDescent="0.2">
      <c r="A297" s="168"/>
      <c r="B297" s="168"/>
      <c r="H297" s="112">
        <f t="shared" si="6"/>
        <v>0</v>
      </c>
      <c r="L297" s="183"/>
    </row>
    <row r="298" spans="1:12" s="112" customFormat="1" x14ac:dyDescent="0.2">
      <c r="A298" s="168"/>
      <c r="B298" s="168"/>
      <c r="H298" s="112">
        <f t="shared" si="6"/>
        <v>0</v>
      </c>
      <c r="L298" s="183"/>
    </row>
    <row r="299" spans="1:12" s="112" customFormat="1" x14ac:dyDescent="0.2">
      <c r="A299" s="168"/>
      <c r="B299" s="168"/>
      <c r="H299" s="112">
        <f t="shared" si="6"/>
        <v>0</v>
      </c>
      <c r="L299" s="183"/>
    </row>
    <row r="300" spans="1:12" s="112" customFormat="1" x14ac:dyDescent="0.2">
      <c r="A300" s="168"/>
      <c r="B300" s="168"/>
      <c r="H300" s="112">
        <f t="shared" si="6"/>
        <v>0</v>
      </c>
      <c r="L300" s="183"/>
    </row>
    <row r="301" spans="1:12" s="112" customFormat="1" x14ac:dyDescent="0.2">
      <c r="A301" s="168"/>
      <c r="B301" s="168"/>
      <c r="H301" s="112">
        <f t="shared" si="6"/>
        <v>0</v>
      </c>
      <c r="L301" s="183"/>
    </row>
    <row r="302" spans="1:12" s="112" customFormat="1" x14ac:dyDescent="0.2">
      <c r="A302" s="168"/>
      <c r="B302" s="168"/>
      <c r="H302" s="112">
        <f t="shared" si="6"/>
        <v>0</v>
      </c>
      <c r="L302" s="183"/>
    </row>
    <row r="303" spans="1:12" s="112" customFormat="1" x14ac:dyDescent="0.2">
      <c r="A303" s="168"/>
      <c r="B303" s="168"/>
      <c r="H303" s="112">
        <f t="shared" si="6"/>
        <v>0</v>
      </c>
      <c r="L303" s="183"/>
    </row>
    <row r="304" spans="1:12" s="112" customFormat="1" x14ac:dyDescent="0.2">
      <c r="A304" s="168"/>
      <c r="B304" s="168"/>
      <c r="H304" s="112">
        <f t="shared" si="6"/>
        <v>0</v>
      </c>
      <c r="L304" s="183"/>
    </row>
    <row r="305" spans="1:12" s="112" customFormat="1" x14ac:dyDescent="0.2">
      <c r="A305" s="168"/>
      <c r="B305" s="168"/>
      <c r="H305" s="112">
        <f t="shared" si="6"/>
        <v>0</v>
      </c>
      <c r="L305" s="183"/>
    </row>
    <row r="306" spans="1:12" s="112" customFormat="1" x14ac:dyDescent="0.2">
      <c r="A306" s="168"/>
      <c r="B306" s="168"/>
      <c r="H306" s="112">
        <f t="shared" si="6"/>
        <v>0</v>
      </c>
      <c r="L306" s="183"/>
    </row>
    <row r="307" spans="1:12" s="112" customFormat="1" x14ac:dyDescent="0.2">
      <c r="A307" s="168"/>
      <c r="B307" s="168"/>
      <c r="H307" s="112">
        <f t="shared" si="6"/>
        <v>0</v>
      </c>
      <c r="L307" s="183"/>
    </row>
    <row r="308" spans="1:12" s="112" customFormat="1" x14ac:dyDescent="0.2">
      <c r="A308" s="168"/>
      <c r="B308" s="168"/>
      <c r="H308" s="112">
        <f t="shared" si="6"/>
        <v>0</v>
      </c>
      <c r="L308" s="183"/>
    </row>
    <row r="309" spans="1:12" s="112" customFormat="1" x14ac:dyDescent="0.2">
      <c r="A309" s="168"/>
      <c r="B309" s="168"/>
      <c r="H309" s="112">
        <f t="shared" si="6"/>
        <v>0</v>
      </c>
      <c r="L309" s="183"/>
    </row>
    <row r="310" spans="1:12" s="112" customFormat="1" x14ac:dyDescent="0.2">
      <c r="A310" s="168"/>
      <c r="B310" s="168"/>
      <c r="H310" s="112">
        <f t="shared" si="6"/>
        <v>0</v>
      </c>
      <c r="L310" s="183"/>
    </row>
    <row r="311" spans="1:12" s="112" customFormat="1" x14ac:dyDescent="0.2">
      <c r="A311" s="168"/>
      <c r="B311" s="168"/>
      <c r="H311" s="112">
        <f t="shared" ref="H311:H374" si="7">E311-G311</f>
        <v>0</v>
      </c>
      <c r="L311" s="183"/>
    </row>
    <row r="312" spans="1:12" s="112" customFormat="1" x14ac:dyDescent="0.2">
      <c r="A312" s="168"/>
      <c r="B312" s="168"/>
      <c r="H312" s="112">
        <f t="shared" si="7"/>
        <v>0</v>
      </c>
      <c r="L312" s="183"/>
    </row>
    <row r="313" spans="1:12" s="112" customFormat="1" x14ac:dyDescent="0.2">
      <c r="A313" s="168"/>
      <c r="B313" s="168"/>
      <c r="H313" s="112">
        <f t="shared" si="7"/>
        <v>0</v>
      </c>
      <c r="L313" s="183"/>
    </row>
    <row r="314" spans="1:12" s="112" customFormat="1" x14ac:dyDescent="0.2">
      <c r="A314" s="168"/>
      <c r="B314" s="168"/>
      <c r="H314" s="112">
        <f t="shared" si="7"/>
        <v>0</v>
      </c>
      <c r="L314" s="183"/>
    </row>
    <row r="315" spans="1:12" s="112" customFormat="1" x14ac:dyDescent="0.2">
      <c r="A315" s="168"/>
      <c r="B315" s="168"/>
      <c r="H315" s="112">
        <f t="shared" si="7"/>
        <v>0</v>
      </c>
      <c r="L315" s="183"/>
    </row>
    <row r="316" spans="1:12" s="112" customFormat="1" x14ac:dyDescent="0.2">
      <c r="A316" s="168"/>
      <c r="B316" s="168"/>
      <c r="H316" s="112">
        <f t="shared" si="7"/>
        <v>0</v>
      </c>
      <c r="L316" s="183"/>
    </row>
    <row r="317" spans="1:12" s="112" customFormat="1" x14ac:dyDescent="0.2">
      <c r="A317" s="168"/>
      <c r="B317" s="168"/>
      <c r="H317" s="112">
        <f t="shared" si="7"/>
        <v>0</v>
      </c>
      <c r="L317" s="183"/>
    </row>
    <row r="318" spans="1:12" s="112" customFormat="1" x14ac:dyDescent="0.2">
      <c r="A318" s="168"/>
      <c r="B318" s="168"/>
      <c r="H318" s="112">
        <f t="shared" si="7"/>
        <v>0</v>
      </c>
      <c r="L318" s="183"/>
    </row>
    <row r="319" spans="1:12" s="112" customFormat="1" x14ac:dyDescent="0.2">
      <c r="A319" s="168"/>
      <c r="B319" s="168"/>
      <c r="H319" s="112">
        <f t="shared" si="7"/>
        <v>0</v>
      </c>
      <c r="L319" s="183"/>
    </row>
    <row r="320" spans="1:12" s="112" customFormat="1" x14ac:dyDescent="0.2">
      <c r="A320" s="168"/>
      <c r="B320" s="168"/>
      <c r="H320" s="112">
        <f t="shared" si="7"/>
        <v>0</v>
      </c>
      <c r="L320" s="183"/>
    </row>
    <row r="321" spans="1:12" s="112" customFormat="1" x14ac:dyDescent="0.2">
      <c r="A321" s="168"/>
      <c r="B321" s="168"/>
      <c r="H321" s="112">
        <f t="shared" si="7"/>
        <v>0</v>
      </c>
      <c r="L321" s="183"/>
    </row>
    <row r="322" spans="1:12" s="112" customFormat="1" x14ac:dyDescent="0.2">
      <c r="A322" s="168"/>
      <c r="B322" s="168"/>
      <c r="H322" s="112">
        <f t="shared" si="7"/>
        <v>0</v>
      </c>
      <c r="L322" s="183"/>
    </row>
    <row r="323" spans="1:12" s="112" customFormat="1" x14ac:dyDescent="0.2">
      <c r="A323" s="168"/>
      <c r="B323" s="168"/>
      <c r="H323" s="112">
        <f t="shared" si="7"/>
        <v>0</v>
      </c>
      <c r="L323" s="183"/>
    </row>
    <row r="324" spans="1:12" s="112" customFormat="1" x14ac:dyDescent="0.2">
      <c r="A324" s="168"/>
      <c r="B324" s="168"/>
      <c r="H324" s="112">
        <f t="shared" si="7"/>
        <v>0</v>
      </c>
      <c r="L324" s="183"/>
    </row>
    <row r="325" spans="1:12" s="112" customFormat="1" x14ac:dyDescent="0.2">
      <c r="A325" s="168"/>
      <c r="B325" s="168"/>
      <c r="H325" s="112">
        <f t="shared" si="7"/>
        <v>0</v>
      </c>
      <c r="L325" s="183"/>
    </row>
    <row r="326" spans="1:12" s="112" customFormat="1" x14ac:dyDescent="0.2">
      <c r="A326" s="168"/>
      <c r="B326" s="168"/>
      <c r="H326" s="112">
        <f t="shared" si="7"/>
        <v>0</v>
      </c>
      <c r="L326" s="183"/>
    </row>
    <row r="327" spans="1:12" s="112" customFormat="1" x14ac:dyDescent="0.2">
      <c r="A327" s="168"/>
      <c r="B327" s="168"/>
      <c r="H327" s="112">
        <f t="shared" si="7"/>
        <v>0</v>
      </c>
      <c r="L327" s="183"/>
    </row>
    <row r="328" spans="1:12" s="112" customFormat="1" x14ac:dyDescent="0.2">
      <c r="A328" s="168"/>
      <c r="B328" s="168"/>
      <c r="H328" s="112">
        <f t="shared" si="7"/>
        <v>0</v>
      </c>
      <c r="L328" s="183"/>
    </row>
    <row r="329" spans="1:12" s="112" customFormat="1" x14ac:dyDescent="0.2">
      <c r="A329" s="168"/>
      <c r="B329" s="168"/>
      <c r="H329" s="112">
        <f t="shared" si="7"/>
        <v>0</v>
      </c>
      <c r="L329" s="183"/>
    </row>
    <row r="330" spans="1:12" s="112" customFormat="1" x14ac:dyDescent="0.2">
      <c r="A330" s="168"/>
      <c r="B330" s="168"/>
      <c r="H330" s="112">
        <f t="shared" si="7"/>
        <v>0</v>
      </c>
      <c r="L330" s="183"/>
    </row>
    <row r="331" spans="1:12" s="112" customFormat="1" x14ac:dyDescent="0.2">
      <c r="A331" s="168"/>
      <c r="B331" s="168"/>
      <c r="H331" s="112">
        <f t="shared" si="7"/>
        <v>0</v>
      </c>
      <c r="L331" s="183"/>
    </row>
    <row r="332" spans="1:12" s="112" customFormat="1" x14ac:dyDescent="0.2">
      <c r="A332" s="168"/>
      <c r="B332" s="168"/>
      <c r="H332" s="112">
        <f t="shared" si="7"/>
        <v>0</v>
      </c>
      <c r="L332" s="183"/>
    </row>
    <row r="333" spans="1:12" s="112" customFormat="1" x14ac:dyDescent="0.2">
      <c r="A333" s="168"/>
      <c r="B333" s="168"/>
      <c r="H333" s="112">
        <f t="shared" si="7"/>
        <v>0</v>
      </c>
      <c r="L333" s="183"/>
    </row>
    <row r="334" spans="1:12" s="112" customFormat="1" x14ac:dyDescent="0.2">
      <c r="A334" s="168"/>
      <c r="B334" s="168"/>
      <c r="H334" s="112">
        <f t="shared" si="7"/>
        <v>0</v>
      </c>
      <c r="L334" s="183"/>
    </row>
    <row r="335" spans="1:12" s="112" customFormat="1" x14ac:dyDescent="0.2">
      <c r="A335" s="168"/>
      <c r="B335" s="168"/>
      <c r="H335" s="112">
        <f t="shared" si="7"/>
        <v>0</v>
      </c>
      <c r="L335" s="183"/>
    </row>
    <row r="336" spans="1:12" s="112" customFormat="1" x14ac:dyDescent="0.2">
      <c r="A336" s="168"/>
      <c r="B336" s="168"/>
      <c r="H336" s="112">
        <f t="shared" si="7"/>
        <v>0</v>
      </c>
      <c r="L336" s="183"/>
    </row>
    <row r="337" spans="1:12" s="112" customFormat="1" x14ac:dyDescent="0.2">
      <c r="A337" s="168"/>
      <c r="B337" s="168"/>
      <c r="H337" s="112">
        <f t="shared" si="7"/>
        <v>0</v>
      </c>
      <c r="L337" s="183"/>
    </row>
    <row r="338" spans="1:12" s="112" customFormat="1" x14ac:dyDescent="0.2">
      <c r="A338" s="168"/>
      <c r="B338" s="168"/>
      <c r="H338" s="112">
        <f t="shared" si="7"/>
        <v>0</v>
      </c>
      <c r="L338" s="183"/>
    </row>
    <row r="339" spans="1:12" s="112" customFormat="1" x14ac:dyDescent="0.2">
      <c r="A339" s="168"/>
      <c r="B339" s="168"/>
      <c r="H339" s="112">
        <f t="shared" si="7"/>
        <v>0</v>
      </c>
      <c r="L339" s="183"/>
    </row>
    <row r="340" spans="1:12" s="112" customFormat="1" x14ac:dyDescent="0.2">
      <c r="A340" s="168"/>
      <c r="B340" s="168"/>
      <c r="H340" s="112">
        <f t="shared" si="7"/>
        <v>0</v>
      </c>
      <c r="L340" s="183"/>
    </row>
    <row r="341" spans="1:12" s="112" customFormat="1" x14ac:dyDescent="0.2">
      <c r="A341" s="168"/>
      <c r="B341" s="168"/>
      <c r="H341" s="112">
        <f t="shared" si="7"/>
        <v>0</v>
      </c>
      <c r="L341" s="183"/>
    </row>
    <row r="342" spans="1:12" s="112" customFormat="1" x14ac:dyDescent="0.2">
      <c r="A342" s="168"/>
      <c r="B342" s="168"/>
      <c r="H342" s="112">
        <f t="shared" si="7"/>
        <v>0</v>
      </c>
      <c r="L342" s="183"/>
    </row>
    <row r="343" spans="1:12" s="112" customFormat="1" x14ac:dyDescent="0.2">
      <c r="A343" s="168"/>
      <c r="B343" s="168"/>
      <c r="H343" s="112">
        <f t="shared" si="7"/>
        <v>0</v>
      </c>
      <c r="L343" s="183"/>
    </row>
    <row r="344" spans="1:12" s="112" customFormat="1" x14ac:dyDescent="0.2">
      <c r="A344" s="168"/>
      <c r="B344" s="168"/>
      <c r="H344" s="112">
        <f t="shared" si="7"/>
        <v>0</v>
      </c>
      <c r="L344" s="183"/>
    </row>
    <row r="345" spans="1:12" s="112" customFormat="1" x14ac:dyDescent="0.2">
      <c r="A345" s="168"/>
      <c r="B345" s="168"/>
      <c r="H345" s="112">
        <f t="shared" si="7"/>
        <v>0</v>
      </c>
      <c r="L345" s="183"/>
    </row>
    <row r="346" spans="1:12" s="112" customFormat="1" x14ac:dyDescent="0.2">
      <c r="A346" s="168"/>
      <c r="B346" s="168"/>
      <c r="H346" s="112">
        <f t="shared" si="7"/>
        <v>0</v>
      </c>
      <c r="L346" s="183"/>
    </row>
    <row r="347" spans="1:12" s="112" customFormat="1" x14ac:dyDescent="0.2">
      <c r="A347" s="168"/>
      <c r="B347" s="168"/>
      <c r="H347" s="112">
        <f t="shared" si="7"/>
        <v>0</v>
      </c>
      <c r="L347" s="183"/>
    </row>
    <row r="348" spans="1:12" s="112" customFormat="1" x14ac:dyDescent="0.2">
      <c r="A348" s="168"/>
      <c r="B348" s="168"/>
      <c r="H348" s="112">
        <f t="shared" si="7"/>
        <v>0</v>
      </c>
      <c r="L348" s="183"/>
    </row>
    <row r="349" spans="1:12" s="112" customFormat="1" x14ac:dyDescent="0.2">
      <c r="A349" s="168"/>
      <c r="B349" s="168"/>
      <c r="H349" s="112">
        <f t="shared" si="7"/>
        <v>0</v>
      </c>
      <c r="L349" s="183"/>
    </row>
    <row r="350" spans="1:12" s="112" customFormat="1" x14ac:dyDescent="0.2">
      <c r="A350" s="168"/>
      <c r="B350" s="168"/>
      <c r="H350" s="112">
        <f t="shared" si="7"/>
        <v>0</v>
      </c>
      <c r="L350" s="183"/>
    </row>
    <row r="351" spans="1:12" s="112" customFormat="1" x14ac:dyDescent="0.2">
      <c r="A351" s="168"/>
      <c r="B351" s="168"/>
      <c r="H351" s="112">
        <f t="shared" si="7"/>
        <v>0</v>
      </c>
      <c r="L351" s="183"/>
    </row>
    <row r="352" spans="1:12" s="112" customFormat="1" x14ac:dyDescent="0.2">
      <c r="A352" s="168"/>
      <c r="B352" s="168"/>
      <c r="H352" s="112">
        <f t="shared" si="7"/>
        <v>0</v>
      </c>
      <c r="L352" s="183"/>
    </row>
    <row r="353" spans="1:12" s="112" customFormat="1" x14ac:dyDescent="0.2">
      <c r="A353" s="168"/>
      <c r="B353" s="168"/>
      <c r="H353" s="112">
        <f t="shared" si="7"/>
        <v>0</v>
      </c>
      <c r="L353" s="183"/>
    </row>
    <row r="354" spans="1:12" s="112" customFormat="1" x14ac:dyDescent="0.2">
      <c r="A354" s="168"/>
      <c r="B354" s="168"/>
      <c r="H354" s="112">
        <f t="shared" si="7"/>
        <v>0</v>
      </c>
      <c r="L354" s="183"/>
    </row>
    <row r="355" spans="1:12" s="112" customFormat="1" x14ac:dyDescent="0.2">
      <c r="A355" s="168"/>
      <c r="B355" s="168"/>
      <c r="H355" s="112">
        <f t="shared" si="7"/>
        <v>0</v>
      </c>
      <c r="L355" s="183"/>
    </row>
    <row r="356" spans="1:12" s="112" customFormat="1" x14ac:dyDescent="0.2">
      <c r="A356" s="168"/>
      <c r="B356" s="168"/>
      <c r="H356" s="112">
        <f t="shared" si="7"/>
        <v>0</v>
      </c>
      <c r="L356" s="183"/>
    </row>
    <row r="357" spans="1:12" s="112" customFormat="1" x14ac:dyDescent="0.2">
      <c r="A357" s="168"/>
      <c r="B357" s="168"/>
      <c r="H357" s="112">
        <f t="shared" si="7"/>
        <v>0</v>
      </c>
      <c r="L357" s="183"/>
    </row>
    <row r="358" spans="1:12" s="112" customFormat="1" x14ac:dyDescent="0.2">
      <c r="A358" s="168"/>
      <c r="B358" s="168"/>
      <c r="H358" s="112">
        <f t="shared" si="7"/>
        <v>0</v>
      </c>
      <c r="L358" s="183"/>
    </row>
    <row r="359" spans="1:12" s="112" customFormat="1" x14ac:dyDescent="0.2">
      <c r="A359" s="168"/>
      <c r="B359" s="168"/>
      <c r="H359" s="112">
        <f t="shared" si="7"/>
        <v>0</v>
      </c>
      <c r="L359" s="183"/>
    </row>
    <row r="360" spans="1:12" s="112" customFormat="1" x14ac:dyDescent="0.2">
      <c r="A360" s="168"/>
      <c r="B360" s="168"/>
      <c r="H360" s="112">
        <f t="shared" si="7"/>
        <v>0</v>
      </c>
      <c r="L360" s="183"/>
    </row>
    <row r="361" spans="1:12" s="112" customFormat="1" x14ac:dyDescent="0.2">
      <c r="A361" s="168"/>
      <c r="B361" s="168"/>
      <c r="H361" s="112">
        <f t="shared" si="7"/>
        <v>0</v>
      </c>
      <c r="L361" s="183"/>
    </row>
    <row r="362" spans="1:12" s="112" customFormat="1" x14ac:dyDescent="0.2">
      <c r="A362" s="168"/>
      <c r="B362" s="168"/>
      <c r="H362" s="112">
        <f t="shared" si="7"/>
        <v>0</v>
      </c>
      <c r="L362" s="183"/>
    </row>
    <row r="363" spans="1:12" s="112" customFormat="1" x14ac:dyDescent="0.2">
      <c r="A363" s="168"/>
      <c r="B363" s="168"/>
      <c r="H363" s="112">
        <f t="shared" si="7"/>
        <v>0</v>
      </c>
      <c r="L363" s="183"/>
    </row>
    <row r="364" spans="1:12" s="112" customFormat="1" x14ac:dyDescent="0.2">
      <c r="A364" s="168"/>
      <c r="B364" s="168"/>
      <c r="H364" s="112">
        <f t="shared" si="7"/>
        <v>0</v>
      </c>
      <c r="L364" s="183"/>
    </row>
    <row r="365" spans="1:12" s="112" customFormat="1" x14ac:dyDescent="0.2">
      <c r="A365" s="168"/>
      <c r="B365" s="168"/>
      <c r="H365" s="112">
        <f t="shared" si="7"/>
        <v>0</v>
      </c>
      <c r="L365" s="183"/>
    </row>
    <row r="366" spans="1:12" s="112" customFormat="1" x14ac:dyDescent="0.2">
      <c r="A366" s="168"/>
      <c r="B366" s="168"/>
      <c r="H366" s="112">
        <f t="shared" si="7"/>
        <v>0</v>
      </c>
      <c r="L366" s="183"/>
    </row>
    <row r="367" spans="1:12" s="112" customFormat="1" x14ac:dyDescent="0.2">
      <c r="A367" s="168"/>
      <c r="B367" s="168"/>
      <c r="H367" s="112">
        <f t="shared" si="7"/>
        <v>0</v>
      </c>
      <c r="L367" s="183"/>
    </row>
    <row r="368" spans="1:12" s="112" customFormat="1" x14ac:dyDescent="0.2">
      <c r="A368" s="168"/>
      <c r="B368" s="168"/>
      <c r="H368" s="112">
        <f t="shared" si="7"/>
        <v>0</v>
      </c>
      <c r="L368" s="183"/>
    </row>
    <row r="369" spans="1:12" s="112" customFormat="1" x14ac:dyDescent="0.2">
      <c r="A369" s="168"/>
      <c r="B369" s="168"/>
      <c r="H369" s="112">
        <f t="shared" si="7"/>
        <v>0</v>
      </c>
      <c r="L369" s="183"/>
    </row>
    <row r="370" spans="1:12" s="112" customFormat="1" x14ac:dyDescent="0.2">
      <c r="A370" s="168"/>
      <c r="B370" s="168"/>
      <c r="H370" s="112">
        <f t="shared" si="7"/>
        <v>0</v>
      </c>
      <c r="L370" s="183"/>
    </row>
    <row r="371" spans="1:12" s="112" customFormat="1" x14ac:dyDescent="0.2">
      <c r="A371" s="168"/>
      <c r="B371" s="168"/>
      <c r="H371" s="112">
        <f t="shared" si="7"/>
        <v>0</v>
      </c>
      <c r="L371" s="183"/>
    </row>
    <row r="372" spans="1:12" s="112" customFormat="1" x14ac:dyDescent="0.2">
      <c r="A372" s="168"/>
      <c r="B372" s="168"/>
      <c r="H372" s="112">
        <f t="shared" si="7"/>
        <v>0</v>
      </c>
      <c r="L372" s="183"/>
    </row>
    <row r="373" spans="1:12" s="112" customFormat="1" x14ac:dyDescent="0.2">
      <c r="A373" s="168"/>
      <c r="B373" s="168"/>
      <c r="H373" s="112">
        <f t="shared" si="7"/>
        <v>0</v>
      </c>
      <c r="L373" s="183"/>
    </row>
    <row r="374" spans="1:12" s="112" customFormat="1" x14ac:dyDescent="0.2">
      <c r="A374" s="168"/>
      <c r="B374" s="168"/>
      <c r="H374" s="112">
        <f t="shared" si="7"/>
        <v>0</v>
      </c>
      <c r="L374" s="183"/>
    </row>
    <row r="375" spans="1:12" s="112" customFormat="1" x14ac:dyDescent="0.2">
      <c r="A375" s="168"/>
      <c r="B375" s="168"/>
      <c r="H375" s="112">
        <f t="shared" ref="H375:H438" si="8">E375-G375</f>
        <v>0</v>
      </c>
      <c r="L375" s="183"/>
    </row>
    <row r="376" spans="1:12" s="112" customFormat="1" x14ac:dyDescent="0.2">
      <c r="A376" s="168"/>
      <c r="B376" s="168"/>
      <c r="H376" s="112">
        <f t="shared" si="8"/>
        <v>0</v>
      </c>
      <c r="L376" s="183"/>
    </row>
    <row r="377" spans="1:12" s="112" customFormat="1" x14ac:dyDescent="0.2">
      <c r="A377" s="168"/>
      <c r="B377" s="168"/>
      <c r="H377" s="112">
        <f t="shared" si="8"/>
        <v>0</v>
      </c>
      <c r="L377" s="183"/>
    </row>
    <row r="378" spans="1:12" s="112" customFormat="1" x14ac:dyDescent="0.2">
      <c r="A378" s="168"/>
      <c r="B378" s="168"/>
      <c r="H378" s="112">
        <f t="shared" si="8"/>
        <v>0</v>
      </c>
      <c r="L378" s="183"/>
    </row>
    <row r="379" spans="1:12" s="112" customFormat="1" x14ac:dyDescent="0.2">
      <c r="A379" s="168"/>
      <c r="B379" s="168"/>
      <c r="H379" s="112">
        <f t="shared" si="8"/>
        <v>0</v>
      </c>
      <c r="L379" s="183"/>
    </row>
    <row r="380" spans="1:12" s="112" customFormat="1" x14ac:dyDescent="0.2">
      <c r="A380" s="168"/>
      <c r="B380" s="168"/>
      <c r="H380" s="112">
        <f t="shared" si="8"/>
        <v>0</v>
      </c>
      <c r="L380" s="183"/>
    </row>
    <row r="381" spans="1:12" s="112" customFormat="1" x14ac:dyDescent="0.2">
      <c r="A381" s="168"/>
      <c r="B381" s="168"/>
      <c r="H381" s="112">
        <f t="shared" si="8"/>
        <v>0</v>
      </c>
      <c r="L381" s="183"/>
    </row>
    <row r="382" spans="1:12" s="112" customFormat="1" x14ac:dyDescent="0.2">
      <c r="A382" s="168"/>
      <c r="B382" s="168"/>
      <c r="H382" s="112">
        <f t="shared" si="8"/>
        <v>0</v>
      </c>
      <c r="L382" s="183"/>
    </row>
    <row r="383" spans="1:12" s="112" customFormat="1" x14ac:dyDescent="0.2">
      <c r="A383" s="168"/>
      <c r="B383" s="168"/>
      <c r="H383" s="112">
        <f t="shared" si="8"/>
        <v>0</v>
      </c>
      <c r="L383" s="183"/>
    </row>
    <row r="384" spans="1:12" s="112" customFormat="1" x14ac:dyDescent="0.2">
      <c r="A384" s="168"/>
      <c r="B384" s="168"/>
      <c r="H384" s="112">
        <f t="shared" si="8"/>
        <v>0</v>
      </c>
      <c r="L384" s="183"/>
    </row>
    <row r="385" spans="1:12" s="112" customFormat="1" x14ac:dyDescent="0.2">
      <c r="A385" s="169"/>
      <c r="B385" s="168"/>
      <c r="H385" s="112">
        <f t="shared" si="8"/>
        <v>0</v>
      </c>
      <c r="L385" s="183"/>
    </row>
    <row r="386" spans="1:12" s="112" customFormat="1" x14ac:dyDescent="0.2">
      <c r="A386" s="169"/>
      <c r="B386" s="168"/>
      <c r="H386" s="112">
        <f t="shared" si="8"/>
        <v>0</v>
      </c>
      <c r="L386" s="183"/>
    </row>
    <row r="387" spans="1:12" s="112" customFormat="1" x14ac:dyDescent="0.2">
      <c r="A387" s="169"/>
      <c r="B387" s="168"/>
      <c r="H387" s="112">
        <f t="shared" si="8"/>
        <v>0</v>
      </c>
      <c r="L387" s="183"/>
    </row>
    <row r="388" spans="1:12" s="112" customFormat="1" x14ac:dyDescent="0.2">
      <c r="A388" s="169"/>
      <c r="B388" s="168"/>
      <c r="H388" s="112">
        <f t="shared" si="8"/>
        <v>0</v>
      </c>
      <c r="L388" s="183"/>
    </row>
    <row r="389" spans="1:12" s="112" customFormat="1" x14ac:dyDescent="0.2">
      <c r="A389" s="169"/>
      <c r="B389" s="168"/>
      <c r="H389" s="112">
        <f t="shared" si="8"/>
        <v>0</v>
      </c>
      <c r="L389" s="183"/>
    </row>
    <row r="390" spans="1:12" s="112" customFormat="1" x14ac:dyDescent="0.2">
      <c r="A390" s="169"/>
      <c r="B390" s="168"/>
      <c r="H390" s="112">
        <f t="shared" si="8"/>
        <v>0</v>
      </c>
      <c r="L390" s="183"/>
    </row>
    <row r="391" spans="1:12" s="112" customFormat="1" x14ac:dyDescent="0.2">
      <c r="A391" s="169"/>
      <c r="B391" s="168"/>
      <c r="H391" s="112">
        <f t="shared" si="8"/>
        <v>0</v>
      </c>
      <c r="L391" s="183"/>
    </row>
    <row r="392" spans="1:12" s="112" customFormat="1" x14ac:dyDescent="0.2">
      <c r="A392" s="169"/>
      <c r="B392" s="168"/>
      <c r="H392" s="112">
        <f t="shared" si="8"/>
        <v>0</v>
      </c>
      <c r="L392" s="183"/>
    </row>
    <row r="393" spans="1:12" s="112" customFormat="1" x14ac:dyDescent="0.2">
      <c r="A393" s="169"/>
      <c r="B393" s="168"/>
      <c r="H393" s="112">
        <f t="shared" si="8"/>
        <v>0</v>
      </c>
      <c r="L393" s="183"/>
    </row>
    <row r="394" spans="1:12" s="112" customFormat="1" x14ac:dyDescent="0.2">
      <c r="A394" s="169"/>
      <c r="B394" s="168"/>
      <c r="H394" s="112">
        <f t="shared" si="8"/>
        <v>0</v>
      </c>
      <c r="L394" s="183"/>
    </row>
    <row r="395" spans="1:12" s="112" customFormat="1" x14ac:dyDescent="0.2">
      <c r="A395" s="169"/>
      <c r="B395" s="168"/>
      <c r="H395" s="112">
        <f t="shared" si="8"/>
        <v>0</v>
      </c>
      <c r="L395" s="183"/>
    </row>
    <row r="396" spans="1:12" s="112" customFormat="1" x14ac:dyDescent="0.2">
      <c r="A396" s="169"/>
      <c r="B396" s="168"/>
      <c r="H396" s="112">
        <f t="shared" si="8"/>
        <v>0</v>
      </c>
      <c r="L396" s="183"/>
    </row>
    <row r="397" spans="1:12" s="112" customFormat="1" x14ac:dyDescent="0.2">
      <c r="A397" s="169"/>
      <c r="B397" s="168"/>
      <c r="H397" s="112">
        <f t="shared" si="8"/>
        <v>0</v>
      </c>
      <c r="L397" s="183"/>
    </row>
    <row r="398" spans="1:12" s="112" customFormat="1" x14ac:dyDescent="0.2">
      <c r="A398" s="169"/>
      <c r="B398" s="168"/>
      <c r="H398" s="112">
        <f t="shared" si="8"/>
        <v>0</v>
      </c>
      <c r="L398" s="183"/>
    </row>
    <row r="399" spans="1:12" s="112" customFormat="1" x14ac:dyDescent="0.2">
      <c r="A399" s="169"/>
      <c r="B399" s="168"/>
      <c r="H399" s="112">
        <f t="shared" si="8"/>
        <v>0</v>
      </c>
      <c r="L399" s="183"/>
    </row>
    <row r="400" spans="1:12" s="112" customFormat="1" x14ac:dyDescent="0.2">
      <c r="A400" s="169"/>
      <c r="B400" s="168"/>
      <c r="H400" s="112">
        <f t="shared" si="8"/>
        <v>0</v>
      </c>
      <c r="L400" s="183"/>
    </row>
    <row r="401" spans="1:12" s="112" customFormat="1" x14ac:dyDescent="0.2">
      <c r="A401" s="169"/>
      <c r="B401" s="168"/>
      <c r="H401" s="112">
        <f t="shared" si="8"/>
        <v>0</v>
      </c>
      <c r="L401" s="183"/>
    </row>
    <row r="402" spans="1:12" s="112" customFormat="1" x14ac:dyDescent="0.2">
      <c r="A402" s="169"/>
      <c r="B402" s="168"/>
      <c r="H402" s="112">
        <f t="shared" si="8"/>
        <v>0</v>
      </c>
      <c r="L402" s="183"/>
    </row>
    <row r="403" spans="1:12" s="112" customFormat="1" x14ac:dyDescent="0.2">
      <c r="A403" s="169"/>
      <c r="B403" s="168"/>
      <c r="H403" s="112">
        <f t="shared" si="8"/>
        <v>0</v>
      </c>
      <c r="L403" s="183"/>
    </row>
    <row r="404" spans="1:12" s="112" customFormat="1" x14ac:dyDescent="0.2">
      <c r="A404" s="169"/>
      <c r="B404" s="168"/>
      <c r="H404" s="112">
        <f t="shared" si="8"/>
        <v>0</v>
      </c>
      <c r="L404" s="183"/>
    </row>
    <row r="405" spans="1:12" s="112" customFormat="1" x14ac:dyDescent="0.2">
      <c r="A405" s="169"/>
      <c r="B405" s="168"/>
      <c r="H405" s="112">
        <f t="shared" si="8"/>
        <v>0</v>
      </c>
      <c r="L405" s="183"/>
    </row>
    <row r="406" spans="1:12" s="112" customFormat="1" x14ac:dyDescent="0.2">
      <c r="A406" s="169"/>
      <c r="B406" s="168"/>
      <c r="H406" s="112">
        <f t="shared" si="8"/>
        <v>0</v>
      </c>
      <c r="L406" s="183"/>
    </row>
    <row r="407" spans="1:12" s="112" customFormat="1" x14ac:dyDescent="0.2">
      <c r="A407" s="169"/>
      <c r="B407" s="168"/>
      <c r="H407" s="112">
        <f t="shared" si="8"/>
        <v>0</v>
      </c>
      <c r="L407" s="183"/>
    </row>
    <row r="408" spans="1:12" s="112" customFormat="1" x14ac:dyDescent="0.2">
      <c r="A408" s="169"/>
      <c r="B408" s="168"/>
      <c r="H408" s="112">
        <f t="shared" si="8"/>
        <v>0</v>
      </c>
      <c r="L408" s="183"/>
    </row>
    <row r="409" spans="1:12" s="112" customFormat="1" x14ac:dyDescent="0.2">
      <c r="A409" s="169"/>
      <c r="B409" s="168"/>
      <c r="H409" s="112">
        <f t="shared" si="8"/>
        <v>0</v>
      </c>
      <c r="L409" s="183"/>
    </row>
    <row r="410" spans="1:12" s="112" customFormat="1" x14ac:dyDescent="0.2">
      <c r="A410" s="169"/>
      <c r="B410" s="168"/>
      <c r="H410" s="112">
        <f t="shared" si="8"/>
        <v>0</v>
      </c>
      <c r="L410" s="183"/>
    </row>
    <row r="411" spans="1:12" s="112" customFormat="1" x14ac:dyDescent="0.2">
      <c r="A411" s="169"/>
      <c r="B411" s="168"/>
      <c r="H411" s="112">
        <f t="shared" si="8"/>
        <v>0</v>
      </c>
      <c r="L411" s="183"/>
    </row>
    <row r="412" spans="1:12" s="112" customFormat="1" x14ac:dyDescent="0.2">
      <c r="A412" s="169"/>
      <c r="B412" s="168"/>
      <c r="H412" s="112">
        <f t="shared" si="8"/>
        <v>0</v>
      </c>
      <c r="L412" s="183"/>
    </row>
    <row r="413" spans="1:12" s="112" customFormat="1" x14ac:dyDescent="0.2">
      <c r="A413" s="169"/>
      <c r="B413" s="168"/>
      <c r="H413" s="112">
        <f t="shared" si="8"/>
        <v>0</v>
      </c>
      <c r="L413" s="183"/>
    </row>
    <row r="414" spans="1:12" s="112" customFormat="1" x14ac:dyDescent="0.2">
      <c r="A414" s="169"/>
      <c r="B414" s="168"/>
      <c r="H414" s="112">
        <f t="shared" si="8"/>
        <v>0</v>
      </c>
      <c r="L414" s="183"/>
    </row>
    <row r="415" spans="1:12" s="112" customFormat="1" x14ac:dyDescent="0.2">
      <c r="A415" s="169"/>
      <c r="B415" s="168"/>
      <c r="H415" s="112">
        <f t="shared" si="8"/>
        <v>0</v>
      </c>
      <c r="L415" s="183"/>
    </row>
    <row r="416" spans="1:12" s="112" customFormat="1" x14ac:dyDescent="0.2">
      <c r="A416" s="169"/>
      <c r="B416" s="168"/>
      <c r="H416" s="112">
        <f t="shared" si="8"/>
        <v>0</v>
      </c>
      <c r="L416" s="183"/>
    </row>
    <row r="417" spans="1:12" s="112" customFormat="1" x14ac:dyDescent="0.2">
      <c r="A417" s="169"/>
      <c r="B417" s="168"/>
      <c r="H417" s="112">
        <f t="shared" si="8"/>
        <v>0</v>
      </c>
      <c r="L417" s="183"/>
    </row>
    <row r="418" spans="1:12" s="112" customFormat="1" x14ac:dyDescent="0.2">
      <c r="A418" s="169"/>
      <c r="B418" s="168"/>
      <c r="H418" s="112">
        <f t="shared" si="8"/>
        <v>0</v>
      </c>
      <c r="L418" s="183"/>
    </row>
    <row r="419" spans="1:12" s="112" customFormat="1" x14ac:dyDescent="0.2">
      <c r="A419" s="169"/>
      <c r="B419" s="168"/>
      <c r="H419" s="112">
        <f t="shared" si="8"/>
        <v>0</v>
      </c>
      <c r="L419" s="183"/>
    </row>
    <row r="420" spans="1:12" s="112" customFormat="1" x14ac:dyDescent="0.2">
      <c r="A420" s="169"/>
      <c r="B420" s="168"/>
      <c r="H420" s="112">
        <f t="shared" si="8"/>
        <v>0</v>
      </c>
      <c r="L420" s="183"/>
    </row>
    <row r="421" spans="1:12" s="112" customFormat="1" x14ac:dyDescent="0.2">
      <c r="A421" s="169"/>
      <c r="B421" s="168"/>
      <c r="H421" s="112">
        <f t="shared" si="8"/>
        <v>0</v>
      </c>
      <c r="L421" s="183"/>
    </row>
    <row r="422" spans="1:12" s="112" customFormat="1" x14ac:dyDescent="0.2">
      <c r="A422" s="169"/>
      <c r="B422" s="168"/>
      <c r="H422" s="112">
        <f t="shared" si="8"/>
        <v>0</v>
      </c>
      <c r="L422" s="183"/>
    </row>
    <row r="423" spans="1:12" s="112" customFormat="1" x14ac:dyDescent="0.2">
      <c r="A423" s="169"/>
      <c r="B423" s="168"/>
      <c r="H423" s="112">
        <f t="shared" si="8"/>
        <v>0</v>
      </c>
      <c r="L423" s="183"/>
    </row>
    <row r="424" spans="1:12" s="112" customFormat="1" x14ac:dyDescent="0.2">
      <c r="A424" s="169"/>
      <c r="B424" s="168"/>
      <c r="H424" s="112">
        <f t="shared" si="8"/>
        <v>0</v>
      </c>
      <c r="L424" s="183"/>
    </row>
    <row r="425" spans="1:12" s="112" customFormat="1" x14ac:dyDescent="0.2">
      <c r="A425" s="169"/>
      <c r="B425" s="168"/>
      <c r="H425" s="112">
        <f t="shared" si="8"/>
        <v>0</v>
      </c>
      <c r="L425" s="183"/>
    </row>
    <row r="426" spans="1:12" s="112" customFormat="1" x14ac:dyDescent="0.2">
      <c r="A426" s="169"/>
      <c r="B426" s="168"/>
      <c r="H426" s="112">
        <f t="shared" si="8"/>
        <v>0</v>
      </c>
      <c r="L426" s="183"/>
    </row>
    <row r="427" spans="1:12" s="112" customFormat="1" x14ac:dyDescent="0.2">
      <c r="A427" s="169"/>
      <c r="B427" s="168"/>
      <c r="H427" s="112">
        <f t="shared" si="8"/>
        <v>0</v>
      </c>
      <c r="L427" s="183"/>
    </row>
    <row r="428" spans="1:12" s="112" customFormat="1" x14ac:dyDescent="0.2">
      <c r="A428" s="169"/>
      <c r="B428" s="168"/>
      <c r="H428" s="112">
        <f t="shared" si="8"/>
        <v>0</v>
      </c>
      <c r="L428" s="183"/>
    </row>
    <row r="429" spans="1:12" s="112" customFormat="1" x14ac:dyDescent="0.2">
      <c r="A429" s="169"/>
      <c r="B429" s="168"/>
      <c r="H429" s="112">
        <f t="shared" si="8"/>
        <v>0</v>
      </c>
      <c r="L429" s="183"/>
    </row>
    <row r="430" spans="1:12" s="112" customFormat="1" x14ac:dyDescent="0.2">
      <c r="A430" s="169"/>
      <c r="B430" s="168"/>
      <c r="H430" s="112">
        <f t="shared" si="8"/>
        <v>0</v>
      </c>
      <c r="L430" s="183"/>
    </row>
    <row r="431" spans="1:12" s="112" customFormat="1" x14ac:dyDescent="0.2">
      <c r="A431" s="169"/>
      <c r="B431" s="168"/>
      <c r="H431" s="112">
        <f t="shared" si="8"/>
        <v>0</v>
      </c>
      <c r="L431" s="183"/>
    </row>
    <row r="432" spans="1:12" s="112" customFormat="1" x14ac:dyDescent="0.2">
      <c r="A432" s="169"/>
      <c r="B432" s="168"/>
      <c r="H432" s="112">
        <f t="shared" si="8"/>
        <v>0</v>
      </c>
      <c r="L432" s="183"/>
    </row>
    <row r="433" spans="1:12" s="112" customFormat="1" x14ac:dyDescent="0.2">
      <c r="A433" s="169"/>
      <c r="B433" s="168"/>
      <c r="H433" s="112">
        <f t="shared" si="8"/>
        <v>0</v>
      </c>
      <c r="L433" s="183"/>
    </row>
    <row r="434" spans="1:12" s="112" customFormat="1" x14ac:dyDescent="0.2">
      <c r="A434" s="169"/>
      <c r="B434" s="168"/>
      <c r="H434" s="112">
        <f t="shared" si="8"/>
        <v>0</v>
      </c>
      <c r="L434" s="183"/>
    </row>
    <row r="435" spans="1:12" s="112" customFormat="1" x14ac:dyDescent="0.2">
      <c r="A435" s="169"/>
      <c r="B435" s="168"/>
      <c r="H435" s="112">
        <f t="shared" si="8"/>
        <v>0</v>
      </c>
      <c r="L435" s="183"/>
    </row>
    <row r="436" spans="1:12" s="112" customFormat="1" x14ac:dyDescent="0.2">
      <c r="A436" s="169"/>
      <c r="B436" s="168"/>
      <c r="H436" s="112">
        <f t="shared" si="8"/>
        <v>0</v>
      </c>
      <c r="L436" s="183"/>
    </row>
    <row r="437" spans="1:12" s="112" customFormat="1" x14ac:dyDescent="0.2">
      <c r="A437" s="169"/>
      <c r="B437" s="168"/>
      <c r="H437" s="112">
        <f t="shared" si="8"/>
        <v>0</v>
      </c>
      <c r="L437" s="183"/>
    </row>
    <row r="438" spans="1:12" s="112" customFormat="1" x14ac:dyDescent="0.2">
      <c r="A438" s="169"/>
      <c r="B438" s="168"/>
      <c r="H438" s="112">
        <f t="shared" si="8"/>
        <v>0</v>
      </c>
      <c r="L438" s="183"/>
    </row>
    <row r="439" spans="1:12" s="112" customFormat="1" x14ac:dyDescent="0.2">
      <c r="A439" s="169"/>
      <c r="B439" s="168"/>
      <c r="H439" s="112">
        <f t="shared" ref="H439:H489" si="9">E439-G439</f>
        <v>0</v>
      </c>
      <c r="L439" s="183"/>
    </row>
    <row r="440" spans="1:12" s="112" customFormat="1" x14ac:dyDescent="0.2">
      <c r="A440" s="169"/>
      <c r="B440" s="168"/>
      <c r="H440" s="112">
        <f t="shared" si="9"/>
        <v>0</v>
      </c>
      <c r="L440" s="183"/>
    </row>
    <row r="441" spans="1:12" s="112" customFormat="1" x14ac:dyDescent="0.2">
      <c r="A441" s="169"/>
      <c r="B441" s="168"/>
      <c r="H441" s="112">
        <f t="shared" si="9"/>
        <v>0</v>
      </c>
      <c r="L441" s="183"/>
    </row>
    <row r="442" spans="1:12" s="112" customFormat="1" x14ac:dyDescent="0.2">
      <c r="A442" s="169"/>
      <c r="B442" s="168"/>
      <c r="H442" s="112">
        <f t="shared" si="9"/>
        <v>0</v>
      </c>
      <c r="L442" s="183"/>
    </row>
    <row r="443" spans="1:12" s="112" customFormat="1" x14ac:dyDescent="0.2">
      <c r="A443" s="169"/>
      <c r="B443" s="168"/>
      <c r="H443" s="112">
        <f t="shared" si="9"/>
        <v>0</v>
      </c>
      <c r="L443" s="183"/>
    </row>
    <row r="444" spans="1:12" s="112" customFormat="1" x14ac:dyDescent="0.2">
      <c r="A444" s="169"/>
      <c r="B444" s="168"/>
      <c r="H444" s="112">
        <f t="shared" si="9"/>
        <v>0</v>
      </c>
      <c r="L444" s="183"/>
    </row>
    <row r="445" spans="1:12" s="112" customFormat="1" x14ac:dyDescent="0.2">
      <c r="A445" s="169"/>
      <c r="B445" s="168"/>
      <c r="H445" s="112">
        <f t="shared" si="9"/>
        <v>0</v>
      </c>
      <c r="L445" s="183"/>
    </row>
    <row r="446" spans="1:12" s="112" customFormat="1" x14ac:dyDescent="0.2">
      <c r="A446" s="169"/>
      <c r="B446" s="168"/>
      <c r="H446" s="112">
        <f t="shared" si="9"/>
        <v>0</v>
      </c>
      <c r="L446" s="183"/>
    </row>
    <row r="447" spans="1:12" s="112" customFormat="1" x14ac:dyDescent="0.2">
      <c r="A447" s="169"/>
      <c r="B447" s="168"/>
      <c r="H447" s="112">
        <f t="shared" si="9"/>
        <v>0</v>
      </c>
      <c r="L447" s="183"/>
    </row>
    <row r="448" spans="1:12" s="112" customFormat="1" x14ac:dyDescent="0.2">
      <c r="A448" s="169"/>
      <c r="B448" s="168"/>
      <c r="H448" s="112">
        <f t="shared" si="9"/>
        <v>0</v>
      </c>
      <c r="L448" s="183"/>
    </row>
    <row r="449" spans="1:12" s="112" customFormat="1" x14ac:dyDescent="0.2">
      <c r="A449" s="169"/>
      <c r="B449" s="168"/>
      <c r="H449" s="112">
        <f t="shared" si="9"/>
        <v>0</v>
      </c>
      <c r="L449" s="183"/>
    </row>
    <row r="450" spans="1:12" s="112" customFormat="1" x14ac:dyDescent="0.2">
      <c r="A450" s="169"/>
      <c r="B450" s="168"/>
      <c r="H450" s="112">
        <f t="shared" si="9"/>
        <v>0</v>
      </c>
      <c r="L450" s="183"/>
    </row>
    <row r="451" spans="1:12" s="112" customFormat="1" x14ac:dyDescent="0.2">
      <c r="A451" s="169"/>
      <c r="B451" s="168"/>
      <c r="H451" s="112">
        <f t="shared" si="9"/>
        <v>0</v>
      </c>
      <c r="L451" s="183"/>
    </row>
    <row r="452" spans="1:12" s="112" customFormat="1" x14ac:dyDescent="0.2">
      <c r="A452" s="169"/>
      <c r="B452" s="168"/>
      <c r="H452" s="112">
        <f t="shared" si="9"/>
        <v>0</v>
      </c>
      <c r="L452" s="183"/>
    </row>
    <row r="453" spans="1:12" s="112" customFormat="1" x14ac:dyDescent="0.2">
      <c r="A453" s="169"/>
      <c r="B453" s="168"/>
      <c r="H453" s="112">
        <f t="shared" si="9"/>
        <v>0</v>
      </c>
      <c r="L453" s="183"/>
    </row>
    <row r="454" spans="1:12" s="112" customFormat="1" x14ac:dyDescent="0.2">
      <c r="A454" s="169"/>
      <c r="B454" s="168"/>
      <c r="H454" s="112">
        <f t="shared" si="9"/>
        <v>0</v>
      </c>
      <c r="L454" s="183"/>
    </row>
    <row r="455" spans="1:12" s="112" customFormat="1" x14ac:dyDescent="0.2">
      <c r="A455" s="169"/>
      <c r="B455" s="168"/>
      <c r="H455" s="112">
        <f t="shared" si="9"/>
        <v>0</v>
      </c>
      <c r="L455" s="183"/>
    </row>
    <row r="456" spans="1:12" s="112" customFormat="1" x14ac:dyDescent="0.2">
      <c r="A456" s="169"/>
      <c r="B456" s="168"/>
      <c r="H456" s="112">
        <f t="shared" si="9"/>
        <v>0</v>
      </c>
      <c r="L456" s="183"/>
    </row>
    <row r="457" spans="1:12" s="112" customFormat="1" x14ac:dyDescent="0.2">
      <c r="A457" s="169"/>
      <c r="B457" s="168"/>
      <c r="H457" s="112">
        <f t="shared" si="9"/>
        <v>0</v>
      </c>
      <c r="L457" s="183"/>
    </row>
    <row r="458" spans="1:12" s="112" customFormat="1" x14ac:dyDescent="0.2">
      <c r="A458" s="169"/>
      <c r="B458" s="168"/>
      <c r="H458" s="112">
        <f t="shared" si="9"/>
        <v>0</v>
      </c>
      <c r="L458" s="183"/>
    </row>
    <row r="459" spans="1:12" s="112" customFormat="1" x14ac:dyDescent="0.2">
      <c r="A459" s="169"/>
      <c r="B459" s="168"/>
      <c r="H459" s="112">
        <f t="shared" si="9"/>
        <v>0</v>
      </c>
      <c r="L459" s="183"/>
    </row>
    <row r="460" spans="1:12" s="112" customFormat="1" x14ac:dyDescent="0.2">
      <c r="A460" s="169"/>
      <c r="B460" s="168"/>
      <c r="H460" s="112">
        <f t="shared" si="9"/>
        <v>0</v>
      </c>
      <c r="L460" s="183"/>
    </row>
    <row r="461" spans="1:12" s="112" customFormat="1" x14ac:dyDescent="0.2">
      <c r="A461" s="169"/>
      <c r="B461" s="168"/>
      <c r="H461" s="112">
        <f t="shared" si="9"/>
        <v>0</v>
      </c>
      <c r="L461" s="183"/>
    </row>
    <row r="462" spans="1:12" s="112" customFormat="1" x14ac:dyDescent="0.2">
      <c r="A462" s="169"/>
      <c r="B462" s="168"/>
      <c r="H462" s="112">
        <f t="shared" si="9"/>
        <v>0</v>
      </c>
      <c r="L462" s="183"/>
    </row>
    <row r="463" spans="1:12" s="112" customFormat="1" x14ac:dyDescent="0.2">
      <c r="A463" s="169"/>
      <c r="B463" s="168"/>
      <c r="H463" s="112">
        <f t="shared" si="9"/>
        <v>0</v>
      </c>
      <c r="L463" s="183"/>
    </row>
    <row r="464" spans="1:12" s="112" customFormat="1" x14ac:dyDescent="0.2">
      <c r="A464" s="169"/>
      <c r="B464" s="168"/>
      <c r="H464" s="112">
        <f t="shared" si="9"/>
        <v>0</v>
      </c>
      <c r="L464" s="183"/>
    </row>
    <row r="465" spans="1:12" s="112" customFormat="1" x14ac:dyDescent="0.2">
      <c r="A465" s="169"/>
      <c r="B465" s="168"/>
      <c r="H465" s="112">
        <f t="shared" si="9"/>
        <v>0</v>
      </c>
      <c r="L465" s="183"/>
    </row>
    <row r="466" spans="1:12" s="112" customFormat="1" x14ac:dyDescent="0.2">
      <c r="A466" s="169"/>
      <c r="B466" s="168"/>
      <c r="H466" s="112">
        <f t="shared" si="9"/>
        <v>0</v>
      </c>
      <c r="L466" s="183"/>
    </row>
    <row r="467" spans="1:12" s="112" customFormat="1" x14ac:dyDescent="0.2">
      <c r="A467" s="169"/>
      <c r="B467" s="168"/>
      <c r="H467" s="112">
        <f t="shared" si="9"/>
        <v>0</v>
      </c>
      <c r="L467" s="183"/>
    </row>
    <row r="468" spans="1:12" s="112" customFormat="1" x14ac:dyDescent="0.2">
      <c r="A468" s="169"/>
      <c r="B468" s="168"/>
      <c r="H468" s="112">
        <f t="shared" si="9"/>
        <v>0</v>
      </c>
      <c r="L468" s="183"/>
    </row>
    <row r="469" spans="1:12" s="112" customFormat="1" x14ac:dyDescent="0.2">
      <c r="A469" s="169"/>
      <c r="B469" s="168"/>
      <c r="H469" s="112">
        <f t="shared" si="9"/>
        <v>0</v>
      </c>
      <c r="L469" s="183"/>
    </row>
    <row r="470" spans="1:12" s="112" customFormat="1" x14ac:dyDescent="0.2">
      <c r="A470" s="169"/>
      <c r="B470" s="168"/>
      <c r="H470" s="112">
        <f t="shared" si="9"/>
        <v>0</v>
      </c>
      <c r="L470" s="183"/>
    </row>
    <row r="471" spans="1:12" s="112" customFormat="1" x14ac:dyDescent="0.2">
      <c r="A471" s="169"/>
      <c r="B471" s="168"/>
      <c r="H471" s="112">
        <f t="shared" si="9"/>
        <v>0</v>
      </c>
      <c r="L471" s="183"/>
    </row>
    <row r="472" spans="1:12" s="112" customFormat="1" x14ac:dyDescent="0.2">
      <c r="A472" s="169"/>
      <c r="B472" s="168"/>
      <c r="H472" s="112">
        <f t="shared" si="9"/>
        <v>0</v>
      </c>
      <c r="L472" s="183"/>
    </row>
    <row r="473" spans="1:12" s="112" customFormat="1" x14ac:dyDescent="0.2">
      <c r="A473" s="169"/>
      <c r="B473" s="168"/>
      <c r="H473" s="112">
        <f t="shared" si="9"/>
        <v>0</v>
      </c>
      <c r="L473" s="183"/>
    </row>
    <row r="474" spans="1:12" s="112" customFormat="1" x14ac:dyDescent="0.2">
      <c r="A474" s="169"/>
      <c r="B474" s="168"/>
      <c r="H474" s="112">
        <f t="shared" si="9"/>
        <v>0</v>
      </c>
      <c r="L474" s="183"/>
    </row>
    <row r="475" spans="1:12" s="112" customFormat="1" x14ac:dyDescent="0.2">
      <c r="A475" s="169"/>
      <c r="B475" s="168"/>
      <c r="H475" s="112">
        <f t="shared" si="9"/>
        <v>0</v>
      </c>
      <c r="L475" s="183"/>
    </row>
    <row r="476" spans="1:12" s="112" customFormat="1" x14ac:dyDescent="0.2">
      <c r="A476" s="169"/>
      <c r="B476" s="168"/>
      <c r="H476" s="112">
        <f t="shared" si="9"/>
        <v>0</v>
      </c>
      <c r="L476" s="183"/>
    </row>
    <row r="477" spans="1:12" s="112" customFormat="1" x14ac:dyDescent="0.2">
      <c r="A477" s="169"/>
      <c r="B477" s="168"/>
      <c r="H477" s="112">
        <f t="shared" si="9"/>
        <v>0</v>
      </c>
      <c r="L477" s="183"/>
    </row>
    <row r="478" spans="1:12" s="112" customFormat="1" x14ac:dyDescent="0.2">
      <c r="A478" s="169"/>
      <c r="B478" s="168"/>
      <c r="H478" s="112">
        <f t="shared" si="9"/>
        <v>0</v>
      </c>
      <c r="L478" s="183"/>
    </row>
    <row r="479" spans="1:12" s="112" customFormat="1" x14ac:dyDescent="0.2">
      <c r="A479" s="169"/>
      <c r="B479" s="168"/>
      <c r="H479" s="112">
        <f t="shared" si="9"/>
        <v>0</v>
      </c>
      <c r="L479" s="183"/>
    </row>
    <row r="480" spans="1:12" s="112" customFormat="1" x14ac:dyDescent="0.2">
      <c r="A480" s="169"/>
      <c r="B480" s="168"/>
      <c r="H480" s="112">
        <f t="shared" si="9"/>
        <v>0</v>
      </c>
      <c r="L480" s="183"/>
    </row>
    <row r="481" spans="1:13" s="112" customFormat="1" x14ac:dyDescent="0.2">
      <c r="A481" s="169"/>
      <c r="B481" s="168"/>
      <c r="H481" s="112">
        <f t="shared" si="9"/>
        <v>0</v>
      </c>
      <c r="L481" s="183"/>
    </row>
    <row r="482" spans="1:13" s="112" customFormat="1" x14ac:dyDescent="0.2">
      <c r="A482" s="169"/>
      <c r="B482" s="168"/>
      <c r="H482" s="112">
        <f t="shared" si="9"/>
        <v>0</v>
      </c>
      <c r="L482" s="183"/>
    </row>
    <row r="483" spans="1:13" s="112" customFormat="1" x14ac:dyDescent="0.2">
      <c r="A483" s="169"/>
      <c r="B483" s="168"/>
      <c r="H483" s="112">
        <f t="shared" si="9"/>
        <v>0</v>
      </c>
      <c r="L483" s="183"/>
    </row>
    <row r="484" spans="1:13" s="112" customFormat="1" x14ac:dyDescent="0.2">
      <c r="A484" s="169"/>
      <c r="B484" s="168"/>
      <c r="H484" s="112">
        <f t="shared" si="9"/>
        <v>0</v>
      </c>
      <c r="L484" s="183"/>
    </row>
    <row r="485" spans="1:13" s="112" customFormat="1" x14ac:dyDescent="0.2">
      <c r="A485" s="169"/>
      <c r="B485" s="168"/>
      <c r="H485" s="112">
        <f t="shared" si="9"/>
        <v>0</v>
      </c>
      <c r="L485" s="183"/>
    </row>
    <row r="486" spans="1:13" s="112" customFormat="1" x14ac:dyDescent="0.2">
      <c r="A486" s="169"/>
      <c r="B486" s="168"/>
      <c r="H486" s="112">
        <f t="shared" si="9"/>
        <v>0</v>
      </c>
      <c r="L486" s="183"/>
    </row>
    <row r="487" spans="1:13" s="112" customFormat="1" x14ac:dyDescent="0.2">
      <c r="A487" s="169"/>
      <c r="B487" s="168"/>
      <c r="H487" s="112">
        <f t="shared" si="9"/>
        <v>0</v>
      </c>
      <c r="L487" s="183"/>
    </row>
    <row r="488" spans="1:13" s="112" customFormat="1" x14ac:dyDescent="0.2">
      <c r="A488" s="169"/>
      <c r="B488" s="168"/>
      <c r="H488" s="112">
        <f t="shared" si="9"/>
        <v>0</v>
      </c>
      <c r="L488" s="183"/>
    </row>
    <row r="489" spans="1:13" s="112" customFormat="1" x14ac:dyDescent="0.2">
      <c r="A489" s="169"/>
      <c r="B489" s="168"/>
      <c r="H489" s="112">
        <f t="shared" si="9"/>
        <v>0</v>
      </c>
      <c r="L489" s="183"/>
    </row>
    <row r="490" spans="1:13" s="112" customFormat="1" x14ac:dyDescent="0.2">
      <c r="A490" s="169"/>
      <c r="B490" s="168"/>
      <c r="L490" s="183"/>
    </row>
    <row r="495" spans="1:13" x14ac:dyDescent="0.2">
      <c r="C495" s="158"/>
      <c r="D495" s="158"/>
      <c r="E495" s="158"/>
      <c r="F495" s="158"/>
      <c r="M495" s="158"/>
    </row>
  </sheetData>
  <dataValidations count="1">
    <dataValidation showDropDown="1" showInputMessage="1" showErrorMessage="1" sqref="L1:L2 L12:L1048576 L4 O5 L6:L7 P6"/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rgb="FF33CCCC"/>
  </sheetPr>
  <dimension ref="A1:DW49"/>
  <sheetViews>
    <sheetView showZeros="0" rightToLeft="1" topLeftCell="B2" zoomScale="75" zoomScaleNormal="75" workbookViewId="0">
      <pane ySplit="3" topLeftCell="A5" activePane="bottomLeft" state="frozen"/>
      <selection activeCell="E55" sqref="E55"/>
      <selection pane="bottomLeft" activeCell="B5" sqref="B5:Q5"/>
    </sheetView>
  </sheetViews>
  <sheetFormatPr defaultColWidth="15.625" defaultRowHeight="14.25" x14ac:dyDescent="0.2"/>
  <cols>
    <col min="1" max="1" width="15.625" style="158" hidden="1" customWidth="1"/>
    <col min="2" max="2" width="7.5" style="169" customWidth="1"/>
    <col min="3" max="3" width="15.375" style="160" customWidth="1"/>
    <col min="4" max="5" width="15.625" style="160" hidden="1" customWidth="1"/>
    <col min="6" max="6" width="12.375" style="160" customWidth="1"/>
    <col min="7" max="7" width="13.25" style="158" customWidth="1"/>
    <col min="8" max="9" width="15.625" style="161" hidden="1" customWidth="1"/>
    <col min="10" max="10" width="74.125" style="158" customWidth="1"/>
    <col min="11" max="11" width="12.625" style="158" customWidth="1"/>
    <col min="12" max="12" width="12.625" style="183" customWidth="1"/>
    <col min="13" max="13" width="11.125" style="161" customWidth="1"/>
    <col min="14" max="14" width="11.25" style="158" customWidth="1"/>
    <col min="15" max="15" width="12.5" style="158" customWidth="1"/>
    <col min="16" max="16" width="15.625" style="158"/>
    <col min="17" max="17" width="21" style="158" customWidth="1"/>
    <col min="18" max="16384" width="15.625" style="158"/>
  </cols>
  <sheetData>
    <row r="1" spans="1:127" s="136" customFormat="1" ht="15" hidden="1" thickBot="1" x14ac:dyDescent="0.25">
      <c r="B1" s="163"/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5" customHeight="1" thickBot="1" x14ac:dyDescent="0.25">
      <c r="A2" s="141"/>
      <c r="B2" s="262"/>
      <c r="C2" s="164"/>
      <c r="D2" s="140"/>
      <c r="E2" s="140"/>
      <c r="F2" s="140"/>
      <c r="G2" s="37">
        <f>SUM(G4:G93)</f>
        <v>0</v>
      </c>
      <c r="H2" s="143"/>
      <c r="I2" s="143"/>
      <c r="J2" s="416" t="s">
        <v>3</v>
      </c>
      <c r="K2" s="140"/>
      <c r="L2" s="140"/>
      <c r="M2" s="140"/>
      <c r="N2" s="416">
        <f>COUNTA(J5:J94)</f>
        <v>0</v>
      </c>
      <c r="O2" s="140"/>
      <c r="P2" s="140"/>
      <c r="Q2" s="140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customHeight="1" thickTop="1" thickBot="1" x14ac:dyDescent="0.35">
      <c r="A4" s="38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179"/>
      <c r="M4" s="43"/>
      <c r="N4" s="41"/>
      <c r="O4" s="44"/>
      <c r="P4" s="41"/>
      <c r="Q4" s="46"/>
    </row>
    <row r="5" spans="1:127" s="102" customFormat="1" ht="36" customHeight="1" thickTop="1" x14ac:dyDescent="0.2">
      <c r="A5" s="117"/>
      <c r="B5" s="100"/>
      <c r="C5" s="101"/>
      <c r="D5" s="100"/>
      <c r="E5" s="100"/>
      <c r="F5" s="419"/>
      <c r="G5" s="354"/>
      <c r="H5" s="150"/>
      <c r="I5" s="150"/>
      <c r="J5" s="355"/>
      <c r="K5" s="418"/>
      <c r="L5" s="417"/>
      <c r="M5" s="334"/>
      <c r="N5" s="332"/>
      <c r="O5" s="336"/>
      <c r="P5" s="336"/>
      <c r="Q5" s="153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6" customHeight="1" x14ac:dyDescent="0.2">
      <c r="A6" s="117"/>
      <c r="B6" s="100"/>
      <c r="C6" s="101"/>
      <c r="D6" s="100"/>
      <c r="E6" s="100"/>
      <c r="F6" s="354"/>
      <c r="G6" s="354"/>
      <c r="H6" s="150"/>
      <c r="I6" s="150"/>
      <c r="J6" s="355"/>
      <c r="K6" s="354"/>
      <c r="L6" s="354"/>
      <c r="M6" s="334"/>
      <c r="N6" s="332"/>
      <c r="O6" s="336"/>
      <c r="P6" s="336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6" customHeight="1" x14ac:dyDescent="0.2">
      <c r="A7" s="117"/>
      <c r="B7" s="100"/>
      <c r="C7" s="101"/>
      <c r="D7" s="100"/>
      <c r="E7" s="100"/>
      <c r="F7" s="354"/>
      <c r="G7" s="354"/>
      <c r="H7" s="150"/>
      <c r="I7" s="150"/>
      <c r="J7" s="355"/>
      <c r="K7" s="354"/>
      <c r="L7" s="354"/>
      <c r="M7" s="334"/>
      <c r="N7" s="332"/>
      <c r="O7" s="336"/>
      <c r="P7" s="336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6" customHeight="1" x14ac:dyDescent="0.2">
      <c r="A8" s="117"/>
      <c r="B8" s="100"/>
      <c r="C8" s="101"/>
      <c r="D8" s="100"/>
      <c r="E8" s="100"/>
      <c r="F8" s="354"/>
      <c r="G8" s="354"/>
      <c r="H8" s="150"/>
      <c r="I8" s="150"/>
      <c r="J8" s="355"/>
      <c r="K8" s="354"/>
      <c r="L8" s="354"/>
      <c r="M8" s="334"/>
      <c r="N8" s="332"/>
      <c r="O8" s="336"/>
      <c r="P8" s="336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6" customHeight="1" x14ac:dyDescent="0.2">
      <c r="A9" s="117"/>
      <c r="B9" s="100"/>
      <c r="C9" s="101"/>
      <c r="D9" s="100"/>
      <c r="E9" s="100"/>
      <c r="F9" s="354"/>
      <c r="G9" s="354"/>
      <c r="H9" s="150"/>
      <c r="I9" s="150"/>
      <c r="J9" s="355"/>
      <c r="K9" s="354"/>
      <c r="L9" s="354"/>
      <c r="M9" s="334"/>
      <c r="N9" s="332"/>
      <c r="O9" s="336"/>
      <c r="P9" s="336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6" customHeight="1" x14ac:dyDescent="0.2">
      <c r="A10" s="117"/>
      <c r="B10" s="100"/>
      <c r="C10" s="101"/>
      <c r="D10" s="100"/>
      <c r="E10" s="100"/>
      <c r="F10" s="354"/>
      <c r="G10" s="354"/>
      <c r="H10" s="150"/>
      <c r="I10" s="150"/>
      <c r="J10" s="355"/>
      <c r="K10" s="354"/>
      <c r="L10" s="354"/>
      <c r="M10" s="334"/>
      <c r="N10" s="332"/>
      <c r="O10" s="336"/>
      <c r="P10" s="336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6" customHeight="1" x14ac:dyDescent="0.2">
      <c r="A11" s="117"/>
      <c r="B11" s="100"/>
      <c r="C11" s="101"/>
      <c r="D11" s="100"/>
      <c r="E11" s="100"/>
      <c r="F11" s="354"/>
      <c r="G11" s="354"/>
      <c r="H11" s="150"/>
      <c r="I11" s="150"/>
      <c r="J11" s="355"/>
      <c r="K11" s="354"/>
      <c r="L11" s="354"/>
      <c r="M11" s="334"/>
      <c r="N11" s="332"/>
      <c r="O11" s="336"/>
      <c r="P11" s="336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6" customHeight="1" x14ac:dyDescent="0.2">
      <c r="A12" s="117"/>
      <c r="B12" s="100"/>
      <c r="C12" s="101"/>
      <c r="D12" s="100"/>
      <c r="E12" s="100"/>
      <c r="F12" s="354"/>
      <c r="G12" s="354"/>
      <c r="H12" s="150"/>
      <c r="I12" s="150"/>
      <c r="J12" s="355"/>
      <c r="K12" s="354"/>
      <c r="L12" s="354"/>
      <c r="M12" s="334"/>
      <c r="N12" s="332"/>
      <c r="O12" s="336"/>
      <c r="P12" s="336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6" customHeight="1" x14ac:dyDescent="0.2">
      <c r="A13" s="117"/>
      <c r="B13" s="100"/>
      <c r="C13" s="101"/>
      <c r="D13" s="100"/>
      <c r="E13" s="100"/>
      <c r="F13" s="354"/>
      <c r="G13" s="354"/>
      <c r="H13" s="150"/>
      <c r="I13" s="150"/>
      <c r="J13" s="355"/>
      <c r="K13" s="354"/>
      <c r="L13" s="354"/>
      <c r="M13" s="334"/>
      <c r="N13" s="332"/>
      <c r="O13" s="336"/>
      <c r="P13" s="336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6" customHeight="1" x14ac:dyDescent="0.2">
      <c r="A14" s="117"/>
      <c r="B14" s="100"/>
      <c r="C14" s="101"/>
      <c r="D14" s="100"/>
      <c r="E14" s="100"/>
      <c r="F14" s="354"/>
      <c r="G14" s="354"/>
      <c r="H14" s="150"/>
      <c r="I14" s="150"/>
      <c r="J14" s="355"/>
      <c r="K14" s="354"/>
      <c r="L14" s="354"/>
      <c r="M14" s="334"/>
      <c r="N14" s="332"/>
      <c r="O14" s="336"/>
      <c r="P14" s="336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6" customHeight="1" x14ac:dyDescent="0.2">
      <c r="A15" s="117"/>
      <c r="B15" s="100"/>
      <c r="C15" s="101"/>
      <c r="D15" s="100"/>
      <c r="E15" s="100"/>
      <c r="F15" s="354"/>
      <c r="G15" s="354"/>
      <c r="H15" s="150"/>
      <c r="I15" s="150"/>
      <c r="J15" s="355"/>
      <c r="K15" s="354"/>
      <c r="L15" s="354"/>
      <c r="M15" s="334"/>
      <c r="N15" s="332"/>
      <c r="O15" s="336"/>
      <c r="P15" s="336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6" customHeight="1" x14ac:dyDescent="0.2">
      <c r="A16" s="117"/>
      <c r="B16" s="100"/>
      <c r="C16" s="101"/>
      <c r="D16" s="100"/>
      <c r="E16" s="100"/>
      <c r="F16" s="354"/>
      <c r="G16" s="354"/>
      <c r="H16" s="150"/>
      <c r="I16" s="150"/>
      <c r="J16" s="355"/>
      <c r="K16" s="354"/>
      <c r="L16" s="354"/>
      <c r="M16" s="334"/>
      <c r="N16" s="332"/>
      <c r="O16" s="336"/>
      <c r="P16" s="336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6" customHeight="1" x14ac:dyDescent="0.2">
      <c r="A17" s="117"/>
      <c r="B17" s="100"/>
      <c r="C17" s="101"/>
      <c r="D17" s="100"/>
      <c r="E17" s="100"/>
      <c r="F17" s="354"/>
      <c r="G17" s="354"/>
      <c r="H17" s="150"/>
      <c r="I17" s="150"/>
      <c r="J17" s="355"/>
      <c r="K17" s="354"/>
      <c r="L17" s="354"/>
      <c r="M17" s="334"/>
      <c r="N17" s="332"/>
      <c r="O17" s="336"/>
      <c r="P17" s="336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6" customHeight="1" x14ac:dyDescent="0.2">
      <c r="A18" s="117"/>
      <c r="B18" s="100"/>
      <c r="C18" s="101"/>
      <c r="D18" s="100"/>
      <c r="E18" s="100"/>
      <c r="F18" s="354"/>
      <c r="G18" s="354"/>
      <c r="H18" s="150"/>
      <c r="I18" s="150"/>
      <c r="J18" s="355"/>
      <c r="K18" s="354"/>
      <c r="L18" s="354"/>
      <c r="M18" s="334"/>
      <c r="N18" s="332"/>
      <c r="O18" s="336"/>
      <c r="P18" s="336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6" customHeight="1" x14ac:dyDescent="0.2">
      <c r="A19" s="117"/>
      <c r="B19" s="100"/>
      <c r="C19" s="101"/>
      <c r="D19" s="100"/>
      <c r="E19" s="100"/>
      <c r="F19" s="354"/>
      <c r="G19" s="354"/>
      <c r="H19" s="150"/>
      <c r="I19" s="150"/>
      <c r="J19" s="355"/>
      <c r="K19" s="354"/>
      <c r="L19" s="354"/>
      <c r="M19" s="334"/>
      <c r="N19" s="332"/>
      <c r="O19" s="336"/>
      <c r="P19" s="336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6" customHeight="1" x14ac:dyDescent="0.2">
      <c r="A20" s="117"/>
      <c r="B20" s="100"/>
      <c r="C20" s="101"/>
      <c r="D20" s="100"/>
      <c r="E20" s="100"/>
      <c r="F20" s="354"/>
      <c r="G20" s="354"/>
      <c r="H20" s="150"/>
      <c r="I20" s="150"/>
      <c r="J20" s="355"/>
      <c r="K20" s="354"/>
      <c r="L20" s="354"/>
      <c r="M20" s="334"/>
      <c r="N20" s="332"/>
      <c r="O20" s="336"/>
      <c r="P20" s="336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6" customHeight="1" x14ac:dyDescent="0.2">
      <c r="A21" s="117"/>
      <c r="B21" s="100"/>
      <c r="C21" s="101"/>
      <c r="D21" s="100"/>
      <c r="E21" s="100"/>
      <c r="F21" s="354"/>
      <c r="G21" s="354"/>
      <c r="H21" s="150"/>
      <c r="I21" s="150"/>
      <c r="J21" s="355"/>
      <c r="K21" s="354"/>
      <c r="L21" s="354"/>
      <c r="M21" s="334"/>
      <c r="N21" s="332"/>
      <c r="O21" s="336"/>
      <c r="P21" s="336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6" customHeight="1" x14ac:dyDescent="0.2">
      <c r="A22" s="117"/>
      <c r="B22" s="100"/>
      <c r="C22" s="101"/>
      <c r="D22" s="100"/>
      <c r="E22" s="100"/>
      <c r="F22" s="354"/>
      <c r="G22" s="354"/>
      <c r="H22" s="150"/>
      <c r="I22" s="150"/>
      <c r="J22" s="355"/>
      <c r="K22" s="354"/>
      <c r="L22" s="354"/>
      <c r="M22" s="334"/>
      <c r="N22" s="332"/>
      <c r="O22" s="336"/>
      <c r="P22" s="336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6" customHeight="1" x14ac:dyDescent="0.2">
      <c r="A23" s="117"/>
      <c r="B23" s="100"/>
      <c r="C23" s="101"/>
      <c r="D23" s="100"/>
      <c r="E23" s="100"/>
      <c r="F23" s="354"/>
      <c r="G23" s="354"/>
      <c r="H23" s="150"/>
      <c r="I23" s="150"/>
      <c r="J23" s="355"/>
      <c r="K23" s="354"/>
      <c r="L23" s="354"/>
      <c r="M23" s="334"/>
      <c r="N23" s="332"/>
      <c r="O23" s="336"/>
      <c r="P23" s="336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6" customHeight="1" x14ac:dyDescent="0.2">
      <c r="A24" s="117"/>
      <c r="B24" s="100"/>
      <c r="C24" s="101"/>
      <c r="D24" s="100"/>
      <c r="E24" s="100"/>
      <c r="F24" s="354"/>
      <c r="G24" s="354"/>
      <c r="H24" s="150"/>
      <c r="I24" s="150"/>
      <c r="J24" s="355"/>
      <c r="K24" s="354"/>
      <c r="L24" s="354"/>
      <c r="M24" s="334"/>
      <c r="N24" s="332"/>
      <c r="O24" s="336"/>
      <c r="P24" s="336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6" customHeight="1" x14ac:dyDescent="0.2">
      <c r="A25" s="117"/>
      <c r="B25" s="100"/>
      <c r="C25" s="101"/>
      <c r="D25" s="100"/>
      <c r="E25" s="100"/>
      <c r="F25" s="354"/>
      <c r="G25" s="354"/>
      <c r="H25" s="150"/>
      <c r="I25" s="150"/>
      <c r="J25" s="355"/>
      <c r="K25" s="354"/>
      <c r="L25" s="354"/>
      <c r="M25" s="334"/>
      <c r="N25" s="332"/>
      <c r="O25" s="336"/>
      <c r="P25" s="336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6" customHeight="1" x14ac:dyDescent="0.2">
      <c r="A26" s="117"/>
      <c r="B26" s="100"/>
      <c r="C26" s="101"/>
      <c r="D26" s="100"/>
      <c r="E26" s="100"/>
      <c r="F26" s="354"/>
      <c r="G26" s="354"/>
      <c r="H26" s="150"/>
      <c r="I26" s="150"/>
      <c r="J26" s="355"/>
      <c r="K26" s="354"/>
      <c r="L26" s="354"/>
      <c r="M26" s="334"/>
      <c r="N26" s="332"/>
      <c r="O26" s="336"/>
      <c r="P26" s="336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6" customHeight="1" x14ac:dyDescent="0.2">
      <c r="A27" s="117"/>
      <c r="B27" s="100"/>
      <c r="C27" s="101"/>
      <c r="D27" s="100"/>
      <c r="E27" s="100"/>
      <c r="F27" s="354"/>
      <c r="G27" s="354"/>
      <c r="H27" s="150"/>
      <c r="I27" s="150"/>
      <c r="J27" s="355"/>
      <c r="K27" s="354"/>
      <c r="L27" s="354"/>
      <c r="M27" s="334"/>
      <c r="N27" s="332"/>
      <c r="O27" s="336"/>
      <c r="P27" s="336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6" customHeight="1" x14ac:dyDescent="0.2">
      <c r="A28" s="117"/>
      <c r="B28" s="100"/>
      <c r="C28" s="101"/>
      <c r="D28" s="100"/>
      <c r="E28" s="100"/>
      <c r="F28" s="354"/>
      <c r="G28" s="354"/>
      <c r="H28" s="150"/>
      <c r="I28" s="150"/>
      <c r="J28" s="355"/>
      <c r="K28" s="354"/>
      <c r="L28" s="354"/>
      <c r="M28" s="334"/>
      <c r="N28" s="332"/>
      <c r="O28" s="336"/>
      <c r="P28" s="336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6" customHeight="1" x14ac:dyDescent="0.2">
      <c r="A29" s="117"/>
      <c r="B29" s="100"/>
      <c r="C29" s="101"/>
      <c r="D29" s="100"/>
      <c r="E29" s="100"/>
      <c r="F29" s="354"/>
      <c r="G29" s="354"/>
      <c r="H29" s="150"/>
      <c r="I29" s="150"/>
      <c r="J29" s="355"/>
      <c r="K29" s="354"/>
      <c r="L29" s="354"/>
      <c r="M29" s="334"/>
      <c r="N29" s="332"/>
      <c r="O29" s="336"/>
      <c r="P29" s="336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6" customHeight="1" x14ac:dyDescent="0.2">
      <c r="A30" s="117"/>
      <c r="B30" s="100"/>
      <c r="C30" s="101"/>
      <c r="D30" s="100"/>
      <c r="E30" s="100"/>
      <c r="F30" s="354"/>
      <c r="G30" s="354"/>
      <c r="H30" s="150"/>
      <c r="I30" s="150"/>
      <c r="J30" s="355"/>
      <c r="K30" s="354"/>
      <c r="L30" s="354"/>
      <c r="M30" s="334"/>
      <c r="N30" s="332"/>
      <c r="O30" s="336"/>
      <c r="P30" s="336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36" customHeight="1" x14ac:dyDescent="0.2">
      <c r="A31" s="117"/>
      <c r="B31" s="100"/>
      <c r="C31" s="101"/>
      <c r="D31" s="100"/>
      <c r="E31" s="100"/>
      <c r="F31" s="354"/>
      <c r="G31" s="354"/>
      <c r="H31" s="150"/>
      <c r="I31" s="150"/>
      <c r="J31" s="355"/>
      <c r="K31" s="354"/>
      <c r="L31" s="354"/>
      <c r="M31" s="334"/>
      <c r="N31" s="332"/>
      <c r="O31" s="336"/>
      <c r="P31" s="336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36" customHeight="1" x14ac:dyDescent="0.2">
      <c r="A32" s="117"/>
      <c r="B32" s="100"/>
      <c r="C32" s="101"/>
      <c r="D32" s="100"/>
      <c r="E32" s="100"/>
      <c r="F32" s="354"/>
      <c r="G32" s="354"/>
      <c r="H32" s="150"/>
      <c r="I32" s="150"/>
      <c r="J32" s="355"/>
      <c r="K32" s="354"/>
      <c r="L32" s="354"/>
      <c r="M32" s="334"/>
      <c r="N32" s="332"/>
      <c r="O32" s="336"/>
      <c r="P32" s="336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36" customHeight="1" x14ac:dyDescent="0.2">
      <c r="A33" s="117"/>
      <c r="B33" s="100"/>
      <c r="C33" s="101"/>
      <c r="D33" s="100"/>
      <c r="E33" s="100"/>
      <c r="F33" s="354"/>
      <c r="G33" s="354"/>
      <c r="H33" s="150"/>
      <c r="I33" s="150"/>
      <c r="J33" s="355"/>
      <c r="K33" s="354"/>
      <c r="L33" s="354"/>
      <c r="M33" s="334"/>
      <c r="N33" s="332"/>
      <c r="O33" s="336"/>
      <c r="P33" s="336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36" customHeight="1" x14ac:dyDescent="0.2">
      <c r="A34" s="117"/>
      <c r="B34" s="100"/>
      <c r="C34" s="101"/>
      <c r="D34" s="100"/>
      <c r="E34" s="100"/>
      <c r="F34" s="354"/>
      <c r="G34" s="354"/>
      <c r="H34" s="150"/>
      <c r="I34" s="150"/>
      <c r="J34" s="355"/>
      <c r="K34" s="354"/>
      <c r="L34" s="354"/>
      <c r="M34" s="334"/>
      <c r="N34" s="332"/>
      <c r="O34" s="336"/>
      <c r="P34" s="336"/>
      <c r="Q34" s="153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36" customHeight="1" x14ac:dyDescent="0.2">
      <c r="A35" s="117"/>
      <c r="B35" s="100"/>
      <c r="C35" s="101"/>
      <c r="D35" s="100"/>
      <c r="E35" s="100"/>
      <c r="F35" s="354"/>
      <c r="G35" s="354"/>
      <c r="H35" s="150"/>
      <c r="I35" s="150"/>
      <c r="J35" s="355"/>
      <c r="K35" s="354"/>
      <c r="L35" s="354"/>
      <c r="M35" s="334"/>
      <c r="N35" s="332"/>
      <c r="O35" s="336"/>
      <c r="P35" s="336"/>
      <c r="Q35" s="153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02" customFormat="1" ht="36" customHeight="1" x14ac:dyDescent="0.2">
      <c r="A36" s="117"/>
      <c r="B36" s="100"/>
      <c r="C36" s="101"/>
      <c r="D36" s="100"/>
      <c r="E36" s="100"/>
      <c r="F36" s="354"/>
      <c r="G36" s="354"/>
      <c r="H36" s="150"/>
      <c r="I36" s="150"/>
      <c r="J36" s="355"/>
      <c r="K36" s="354"/>
      <c r="L36" s="354"/>
      <c r="M36" s="334"/>
      <c r="N36" s="332"/>
      <c r="O36" s="336"/>
      <c r="P36" s="336"/>
      <c r="Q36" s="153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</row>
    <row r="37" spans="1:127" s="102" customFormat="1" ht="36" customHeight="1" x14ac:dyDescent="0.2">
      <c r="A37" s="117"/>
      <c r="B37" s="100"/>
      <c r="C37" s="101"/>
      <c r="D37" s="100"/>
      <c r="E37" s="100"/>
      <c r="F37" s="354"/>
      <c r="G37" s="354"/>
      <c r="H37" s="150"/>
      <c r="I37" s="150"/>
      <c r="J37" s="355"/>
      <c r="K37" s="354"/>
      <c r="L37" s="354"/>
      <c r="M37" s="334"/>
      <c r="N37" s="332"/>
      <c r="O37" s="336"/>
      <c r="P37" s="336"/>
      <c r="Q37" s="153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</row>
    <row r="38" spans="1:127" s="102" customFormat="1" ht="36" customHeight="1" x14ac:dyDescent="0.2">
      <c r="A38" s="117"/>
      <c r="B38" s="100"/>
      <c r="C38" s="101"/>
      <c r="D38" s="100"/>
      <c r="E38" s="100"/>
      <c r="F38" s="354"/>
      <c r="G38" s="354"/>
      <c r="H38" s="150"/>
      <c r="I38" s="150"/>
      <c r="J38" s="355"/>
      <c r="K38" s="354"/>
      <c r="L38" s="354"/>
      <c r="M38" s="334"/>
      <c r="N38" s="332"/>
      <c r="O38" s="336"/>
      <c r="P38" s="336"/>
      <c r="Q38" s="153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</row>
    <row r="39" spans="1:127" s="102" customFormat="1" ht="36" customHeight="1" x14ac:dyDescent="0.2">
      <c r="A39" s="117"/>
      <c r="B39" s="100"/>
      <c r="C39" s="101"/>
      <c r="D39" s="100"/>
      <c r="E39" s="100"/>
      <c r="F39" s="354"/>
      <c r="G39" s="354"/>
      <c r="H39" s="150"/>
      <c r="I39" s="150"/>
      <c r="J39" s="355"/>
      <c r="K39" s="354"/>
      <c r="L39" s="354"/>
      <c r="M39" s="334"/>
      <c r="N39" s="332"/>
      <c r="O39" s="336"/>
      <c r="P39" s="336"/>
      <c r="Q39" s="153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</row>
    <row r="40" spans="1:127" s="102" customFormat="1" ht="36" customHeight="1" x14ac:dyDescent="0.2">
      <c r="A40" s="117"/>
      <c r="B40" s="100"/>
      <c r="C40" s="101"/>
      <c r="D40" s="100"/>
      <c r="E40" s="100"/>
      <c r="F40" s="354"/>
      <c r="G40" s="354"/>
      <c r="H40" s="150"/>
      <c r="I40" s="150"/>
      <c r="J40" s="355"/>
      <c r="K40" s="354"/>
      <c r="L40" s="354"/>
      <c r="M40" s="334"/>
      <c r="N40" s="332"/>
      <c r="O40" s="336"/>
      <c r="P40" s="336"/>
      <c r="Q40" s="153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</row>
    <row r="41" spans="1:127" s="102" customFormat="1" ht="36" customHeight="1" x14ac:dyDescent="0.2">
      <c r="A41" s="117"/>
      <c r="B41" s="100"/>
      <c r="C41" s="101"/>
      <c r="D41" s="100"/>
      <c r="E41" s="100"/>
      <c r="F41" s="354"/>
      <c r="G41" s="354"/>
      <c r="H41" s="150"/>
      <c r="I41" s="150"/>
      <c r="J41" s="355"/>
      <c r="K41" s="354"/>
      <c r="L41" s="354"/>
      <c r="M41" s="334"/>
      <c r="N41" s="332"/>
      <c r="O41" s="336"/>
      <c r="P41" s="336"/>
      <c r="Q41" s="153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</row>
    <row r="42" spans="1:127" s="102" customFormat="1" ht="36" customHeight="1" x14ac:dyDescent="0.2">
      <c r="A42" s="117"/>
      <c r="B42" s="100"/>
      <c r="C42" s="101"/>
      <c r="D42" s="100"/>
      <c r="E42" s="100"/>
      <c r="F42" s="354"/>
      <c r="G42" s="354"/>
      <c r="H42" s="150"/>
      <c r="I42" s="150"/>
      <c r="J42" s="355"/>
      <c r="K42" s="354"/>
      <c r="L42" s="354"/>
      <c r="M42" s="334"/>
      <c r="N42" s="332"/>
      <c r="O42" s="336"/>
      <c r="P42" s="336"/>
      <c r="Q42" s="153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</row>
    <row r="43" spans="1:127" s="102" customFormat="1" ht="36" customHeight="1" x14ac:dyDescent="0.2">
      <c r="A43" s="117"/>
      <c r="B43" s="100"/>
      <c r="C43" s="101"/>
      <c r="D43" s="100"/>
      <c r="E43" s="100"/>
      <c r="F43" s="354"/>
      <c r="G43" s="354"/>
      <c r="H43" s="150"/>
      <c r="I43" s="150"/>
      <c r="J43" s="355"/>
      <c r="K43" s="354"/>
      <c r="L43" s="354"/>
      <c r="M43" s="334"/>
      <c r="N43" s="332"/>
      <c r="O43" s="336"/>
      <c r="P43" s="336"/>
      <c r="Q43" s="153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</row>
    <row r="44" spans="1:127" s="102" customFormat="1" ht="36" customHeight="1" x14ac:dyDescent="0.2">
      <c r="A44" s="117"/>
      <c r="B44" s="100"/>
      <c r="C44" s="101"/>
      <c r="D44" s="100"/>
      <c r="E44" s="100"/>
      <c r="F44" s="354"/>
      <c r="G44" s="354"/>
      <c r="H44" s="150"/>
      <c r="I44" s="150"/>
      <c r="J44" s="355"/>
      <c r="K44" s="354"/>
      <c r="L44" s="354"/>
      <c r="M44" s="334"/>
      <c r="N44" s="332"/>
      <c r="O44" s="336"/>
      <c r="P44" s="336"/>
      <c r="Q44" s="153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</row>
    <row r="45" spans="1:127" s="102" customFormat="1" ht="36" customHeight="1" x14ac:dyDescent="0.2">
      <c r="A45" s="117"/>
      <c r="B45" s="100"/>
      <c r="C45" s="101"/>
      <c r="D45" s="100"/>
      <c r="E45" s="100"/>
      <c r="F45" s="354"/>
      <c r="G45" s="354"/>
      <c r="H45" s="150"/>
      <c r="I45" s="150"/>
      <c r="J45" s="355"/>
      <c r="K45" s="354"/>
      <c r="L45" s="354"/>
      <c r="M45" s="334"/>
      <c r="N45" s="332"/>
      <c r="O45" s="336"/>
      <c r="P45" s="336"/>
      <c r="Q45" s="153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</row>
    <row r="46" spans="1:127" s="102" customFormat="1" ht="36" customHeight="1" x14ac:dyDescent="0.2">
      <c r="A46" s="117"/>
      <c r="B46" s="100"/>
      <c r="C46" s="101"/>
      <c r="D46" s="100"/>
      <c r="E46" s="100"/>
      <c r="F46" s="354"/>
      <c r="G46" s="354"/>
      <c r="H46" s="150"/>
      <c r="I46" s="150"/>
      <c r="J46" s="355"/>
      <c r="K46" s="354"/>
      <c r="L46" s="354"/>
      <c r="M46" s="334"/>
      <c r="N46" s="332"/>
      <c r="O46" s="336"/>
      <c r="P46" s="336"/>
      <c r="Q46" s="153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</row>
    <row r="47" spans="1:127" s="102" customFormat="1" ht="36" customHeight="1" x14ac:dyDescent="0.2">
      <c r="A47" s="117"/>
      <c r="B47" s="100"/>
      <c r="C47" s="101"/>
      <c r="D47" s="100"/>
      <c r="E47" s="100"/>
      <c r="F47" s="354"/>
      <c r="G47" s="354"/>
      <c r="H47" s="150"/>
      <c r="I47" s="150"/>
      <c r="J47" s="355"/>
      <c r="K47" s="354"/>
      <c r="L47" s="354"/>
      <c r="M47" s="334"/>
      <c r="N47" s="332"/>
      <c r="O47" s="336"/>
      <c r="P47" s="336"/>
      <c r="Q47" s="153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</row>
    <row r="48" spans="1:127" s="102" customFormat="1" ht="36" customHeight="1" x14ac:dyDescent="0.2">
      <c r="A48" s="117"/>
      <c r="B48" s="100"/>
      <c r="C48" s="101"/>
      <c r="D48" s="100"/>
      <c r="E48" s="100"/>
      <c r="F48" s="354"/>
      <c r="G48" s="354"/>
      <c r="H48" s="150"/>
      <c r="I48" s="150"/>
      <c r="J48" s="355"/>
      <c r="K48" s="354"/>
      <c r="L48" s="354"/>
      <c r="M48" s="334"/>
      <c r="N48" s="332"/>
      <c r="O48" s="336"/>
      <c r="P48" s="336"/>
      <c r="Q48" s="153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</row>
    <row r="49" spans="1:127" s="102" customFormat="1" ht="36" customHeight="1" x14ac:dyDescent="0.2">
      <c r="A49" s="117"/>
      <c r="B49" s="100"/>
      <c r="C49" s="101"/>
      <c r="D49" s="100"/>
      <c r="E49" s="100"/>
      <c r="F49" s="354"/>
      <c r="G49" s="354"/>
      <c r="H49" s="150"/>
      <c r="I49" s="150"/>
      <c r="J49" s="355"/>
      <c r="K49" s="354"/>
      <c r="L49" s="354"/>
      <c r="M49" s="334"/>
      <c r="N49" s="332"/>
      <c r="O49" s="336"/>
      <c r="P49" s="336"/>
      <c r="Q49" s="153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</row>
  </sheetData>
  <dataValidations count="1">
    <dataValidation showDropDown="1" showInputMessage="1" showErrorMessage="1" sqref="L1:L2 L4 L6:L1048576 O5"/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7">
    <tabColor rgb="FF33CCCC"/>
  </sheetPr>
  <dimension ref="A1:DW580"/>
  <sheetViews>
    <sheetView showZeros="0" rightToLeft="1" topLeftCell="B2" zoomScale="75" zoomScaleNormal="75" workbookViewId="0">
      <pane ySplit="3" topLeftCell="A6" activePane="bottomLeft" state="frozen"/>
      <selection activeCell="E55" sqref="E55"/>
      <selection pane="bottomLeft" activeCell="J11" sqref="J11"/>
    </sheetView>
  </sheetViews>
  <sheetFormatPr defaultColWidth="16.125" defaultRowHeight="14.25" x14ac:dyDescent="0.2"/>
  <cols>
    <col min="1" max="1" width="0.125" style="136" hidden="1" customWidth="1"/>
    <col min="2" max="2" width="7.5" style="169" customWidth="1"/>
    <col min="3" max="3" width="15.875" style="160" customWidth="1"/>
    <col min="4" max="5" width="16.125" style="160" hidden="1" customWidth="1"/>
    <col min="6" max="6" width="13" style="160" customWidth="1"/>
    <col min="7" max="7" width="14.375" style="158" customWidth="1"/>
    <col min="8" max="9" width="16.125" style="161" hidden="1" customWidth="1"/>
    <col min="10" max="10" width="66.625" style="158" customWidth="1"/>
    <col min="11" max="11" width="14" style="158" customWidth="1"/>
    <col min="12" max="12" width="13.75" style="183" customWidth="1"/>
    <col min="13" max="13" width="11.5" style="161" customWidth="1"/>
    <col min="14" max="14" width="11.125" style="158" customWidth="1"/>
    <col min="15" max="15" width="10.375" style="158" customWidth="1"/>
    <col min="16" max="16" width="16.125" style="158"/>
    <col min="17" max="17" width="26.5" style="158" customWidth="1"/>
    <col min="18" max="16384" width="16.125" style="158"/>
  </cols>
  <sheetData>
    <row r="1" spans="1:127" s="136" customFormat="1" ht="15" hidden="1" thickBot="1" x14ac:dyDescent="0.25">
      <c r="B1" s="163"/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2.75" customHeight="1" thickBot="1" x14ac:dyDescent="0.25">
      <c r="A2" s="140"/>
      <c r="B2" s="262"/>
      <c r="C2" s="164"/>
      <c r="D2" s="140"/>
      <c r="E2" s="140"/>
      <c r="F2" s="140"/>
      <c r="G2" s="37">
        <f>SUM(G4:G574)</f>
        <v>79000</v>
      </c>
      <c r="H2" s="143"/>
      <c r="I2" s="143"/>
      <c r="J2" s="416" t="s">
        <v>4</v>
      </c>
      <c r="K2" s="140"/>
      <c r="L2" s="140"/>
      <c r="M2" s="140"/>
      <c r="N2" s="416">
        <f>COUNTA(J4:J505)</f>
        <v>1</v>
      </c>
      <c r="O2" s="140"/>
      <c r="P2" s="140"/>
      <c r="Q2" s="140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3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179"/>
      <c r="M4" s="43"/>
      <c r="N4" s="41"/>
      <c r="O4" s="44"/>
      <c r="P4" s="41"/>
      <c r="Q4" s="46"/>
    </row>
    <row r="5" spans="1:127" s="102" customFormat="1" ht="41.25" customHeight="1" thickTop="1" x14ac:dyDescent="0.2">
      <c r="A5" s="117" t="s">
        <v>4</v>
      </c>
      <c r="B5" s="329" t="s">
        <v>45</v>
      </c>
      <c r="C5" s="330">
        <v>41036</v>
      </c>
      <c r="D5" s="331"/>
      <c r="E5" s="331"/>
      <c r="F5" s="357"/>
      <c r="G5" s="333">
        <v>79000</v>
      </c>
      <c r="H5" s="334"/>
      <c r="I5" s="334"/>
      <c r="J5" s="335" t="s">
        <v>89</v>
      </c>
      <c r="K5" s="418"/>
      <c r="L5" s="417"/>
      <c r="M5" s="334">
        <v>2013</v>
      </c>
      <c r="N5" s="332">
        <v>62</v>
      </c>
      <c r="O5" s="336" t="s">
        <v>26</v>
      </c>
      <c r="P5" s="336" t="s">
        <v>46</v>
      </c>
      <c r="Q5" s="336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100"/>
      <c r="G6" s="103"/>
      <c r="H6" s="150"/>
      <c r="I6" s="150"/>
      <c r="J6" s="151"/>
      <c r="K6" s="152"/>
      <c r="L6" s="153">
        <f t="shared" ref="L6:L10" si="0">K6*5%+K6</f>
        <v>0</v>
      </c>
      <c r="M6" s="15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>
        <f t="shared" si="0"/>
        <v>0</v>
      </c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151"/>
      <c r="K8" s="152"/>
      <c r="L8" s="153">
        <f t="shared" si="0"/>
        <v>0</v>
      </c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151"/>
      <c r="K9" s="152"/>
      <c r="L9" s="153">
        <f t="shared" si="0"/>
        <v>0</v>
      </c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>
        <f t="shared" si="0"/>
        <v>0</v>
      </c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>
        <f t="shared" ref="H22:H75" si="1">E22-G22</f>
        <v>0</v>
      </c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>
        <f t="shared" si="1"/>
        <v>0</v>
      </c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>
        <f t="shared" si="1"/>
        <v>0</v>
      </c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>
        <f t="shared" si="1"/>
        <v>0</v>
      </c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>
        <f t="shared" si="1"/>
        <v>0</v>
      </c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>
        <f t="shared" si="1"/>
        <v>0</v>
      </c>
      <c r="I27" s="150"/>
      <c r="J27" s="151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>
        <f t="shared" si="1"/>
        <v>0</v>
      </c>
      <c r="I28" s="150"/>
      <c r="J28" s="151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>
        <f t="shared" si="1"/>
        <v>0</v>
      </c>
      <c r="I29" s="150"/>
      <c r="J29" s="151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>
        <f t="shared" si="1"/>
        <v>0</v>
      </c>
      <c r="I30" s="150"/>
      <c r="J30" s="151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35.25" customHeight="1" x14ac:dyDescent="0.2">
      <c r="A31" s="117"/>
      <c r="B31" s="100"/>
      <c r="C31" s="101"/>
      <c r="D31" s="100"/>
      <c r="E31" s="100"/>
      <c r="F31" s="100"/>
      <c r="G31" s="103"/>
      <c r="H31" s="150">
        <f t="shared" si="1"/>
        <v>0</v>
      </c>
      <c r="I31" s="150"/>
      <c r="J31" s="151"/>
      <c r="K31" s="152"/>
      <c r="L31" s="153"/>
      <c r="M31" s="154"/>
      <c r="N31" s="153"/>
      <c r="O31" s="153"/>
      <c r="P31" s="153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35.25" customHeight="1" x14ac:dyDescent="0.2">
      <c r="A32" s="117"/>
      <c r="B32" s="100"/>
      <c r="C32" s="101"/>
      <c r="D32" s="100"/>
      <c r="E32" s="100"/>
      <c r="F32" s="100"/>
      <c r="G32" s="103"/>
      <c r="H32" s="150">
        <f t="shared" si="1"/>
        <v>0</v>
      </c>
      <c r="I32" s="150"/>
      <c r="J32" s="151"/>
      <c r="K32" s="152"/>
      <c r="L32" s="153"/>
      <c r="M32" s="154"/>
      <c r="N32" s="153"/>
      <c r="O32" s="153"/>
      <c r="P32" s="153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35.25" customHeight="1" x14ac:dyDescent="0.2">
      <c r="A33" s="117"/>
      <c r="B33" s="100"/>
      <c r="C33" s="101"/>
      <c r="D33" s="100"/>
      <c r="E33" s="100"/>
      <c r="F33" s="100"/>
      <c r="G33" s="103"/>
      <c r="H33" s="150">
        <f t="shared" si="1"/>
        <v>0</v>
      </c>
      <c r="I33" s="150"/>
      <c r="J33" s="151"/>
      <c r="K33" s="152"/>
      <c r="L33" s="153"/>
      <c r="M33" s="154"/>
      <c r="N33" s="153"/>
      <c r="O33" s="153"/>
      <c r="P33" s="153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35.25" customHeight="1" x14ac:dyDescent="0.2">
      <c r="A34" s="117"/>
      <c r="B34" s="100"/>
      <c r="C34" s="101"/>
      <c r="D34" s="100"/>
      <c r="E34" s="100"/>
      <c r="F34" s="100"/>
      <c r="G34" s="103"/>
      <c r="H34" s="150">
        <f t="shared" si="1"/>
        <v>0</v>
      </c>
      <c r="I34" s="150"/>
      <c r="J34" s="151"/>
      <c r="K34" s="152"/>
      <c r="L34" s="153"/>
      <c r="M34" s="154"/>
      <c r="N34" s="153"/>
      <c r="O34" s="153"/>
      <c r="P34" s="153"/>
      <c r="Q34" s="153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35.25" customHeight="1" x14ac:dyDescent="0.2">
      <c r="A35" s="117"/>
      <c r="B35" s="100"/>
      <c r="C35" s="101"/>
      <c r="D35" s="100"/>
      <c r="E35" s="100"/>
      <c r="F35" s="100"/>
      <c r="G35" s="103"/>
      <c r="H35" s="150">
        <f t="shared" si="1"/>
        <v>0</v>
      </c>
      <c r="I35" s="150"/>
      <c r="J35" s="151"/>
      <c r="K35" s="152"/>
      <c r="L35" s="153"/>
      <c r="M35" s="154"/>
      <c r="N35" s="153"/>
      <c r="O35" s="153"/>
      <c r="P35" s="153"/>
      <c r="Q35" s="153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02" customFormat="1" ht="35.25" customHeight="1" x14ac:dyDescent="0.2">
      <c r="A36" s="117"/>
      <c r="B36" s="100"/>
      <c r="C36" s="101"/>
      <c r="D36" s="100"/>
      <c r="E36" s="100"/>
      <c r="F36" s="100"/>
      <c r="G36" s="103"/>
      <c r="H36" s="150">
        <f t="shared" si="1"/>
        <v>0</v>
      </c>
      <c r="I36" s="150"/>
      <c r="J36" s="151"/>
      <c r="K36" s="152"/>
      <c r="L36" s="153"/>
      <c r="M36" s="154"/>
      <c r="N36" s="153"/>
      <c r="O36" s="153"/>
      <c r="P36" s="153"/>
      <c r="Q36" s="153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</row>
    <row r="37" spans="1:127" s="102" customFormat="1" ht="35.25" customHeight="1" x14ac:dyDescent="0.2">
      <c r="A37" s="117"/>
      <c r="B37" s="100"/>
      <c r="C37" s="101"/>
      <c r="D37" s="100"/>
      <c r="E37" s="100"/>
      <c r="F37" s="100"/>
      <c r="G37" s="103"/>
      <c r="H37" s="150">
        <f t="shared" si="1"/>
        <v>0</v>
      </c>
      <c r="I37" s="150"/>
      <c r="J37" s="151"/>
      <c r="K37" s="152"/>
      <c r="L37" s="153"/>
      <c r="M37" s="154"/>
      <c r="N37" s="153"/>
      <c r="O37" s="153"/>
      <c r="P37" s="153"/>
      <c r="Q37" s="153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</row>
    <row r="38" spans="1:127" s="102" customFormat="1" ht="35.25" customHeight="1" x14ac:dyDescent="0.2">
      <c r="A38" s="117"/>
      <c r="B38" s="100"/>
      <c r="C38" s="101"/>
      <c r="D38" s="100"/>
      <c r="E38" s="100"/>
      <c r="F38" s="100"/>
      <c r="G38" s="103"/>
      <c r="H38" s="150">
        <f t="shared" si="1"/>
        <v>0</v>
      </c>
      <c r="I38" s="150"/>
      <c r="J38" s="151"/>
      <c r="K38" s="152"/>
      <c r="L38" s="153"/>
      <c r="M38" s="154"/>
      <c r="N38" s="153"/>
      <c r="O38" s="153"/>
      <c r="P38" s="153"/>
      <c r="Q38" s="153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</row>
    <row r="39" spans="1:127" s="102" customFormat="1" ht="35.25" customHeight="1" x14ac:dyDescent="0.2">
      <c r="A39" s="117"/>
      <c r="B39" s="100"/>
      <c r="C39" s="101"/>
      <c r="D39" s="100"/>
      <c r="E39" s="100"/>
      <c r="F39" s="100"/>
      <c r="G39" s="103"/>
      <c r="H39" s="150">
        <f t="shared" si="1"/>
        <v>0</v>
      </c>
      <c r="I39" s="150"/>
      <c r="J39" s="151"/>
      <c r="K39" s="152"/>
      <c r="L39" s="153"/>
      <c r="M39" s="154"/>
      <c r="N39" s="153"/>
      <c r="O39" s="153"/>
      <c r="P39" s="153"/>
      <c r="Q39" s="153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</row>
    <row r="40" spans="1:127" s="102" customFormat="1" ht="35.25" customHeight="1" x14ac:dyDescent="0.2">
      <c r="A40" s="117"/>
      <c r="B40" s="100"/>
      <c r="C40" s="101"/>
      <c r="D40" s="100"/>
      <c r="E40" s="100"/>
      <c r="F40" s="100"/>
      <c r="G40" s="103"/>
      <c r="H40" s="150">
        <f t="shared" si="1"/>
        <v>0</v>
      </c>
      <c r="I40" s="150"/>
      <c r="J40" s="151"/>
      <c r="K40" s="152"/>
      <c r="L40" s="153"/>
      <c r="M40" s="154"/>
      <c r="N40" s="153"/>
      <c r="O40" s="153"/>
      <c r="P40" s="153"/>
      <c r="Q40" s="153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</row>
    <row r="41" spans="1:127" s="102" customFormat="1" ht="35.25" customHeight="1" x14ac:dyDescent="0.2">
      <c r="A41" s="117"/>
      <c r="B41" s="100"/>
      <c r="C41" s="101"/>
      <c r="D41" s="100"/>
      <c r="E41" s="100"/>
      <c r="F41" s="100"/>
      <c r="G41" s="103"/>
      <c r="H41" s="150">
        <f t="shared" si="1"/>
        <v>0</v>
      </c>
      <c r="I41" s="150"/>
      <c r="J41" s="151"/>
      <c r="K41" s="152"/>
      <c r="L41" s="153"/>
      <c r="M41" s="154"/>
      <c r="N41" s="153"/>
      <c r="O41" s="153"/>
      <c r="P41" s="153"/>
      <c r="Q41" s="153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</row>
    <row r="42" spans="1:127" s="102" customFormat="1" ht="35.25" customHeight="1" x14ac:dyDescent="0.2">
      <c r="A42" s="117"/>
      <c r="B42" s="100"/>
      <c r="C42" s="101"/>
      <c r="D42" s="100"/>
      <c r="E42" s="100"/>
      <c r="F42" s="100"/>
      <c r="G42" s="103"/>
      <c r="H42" s="150">
        <f t="shared" si="1"/>
        <v>0</v>
      </c>
      <c r="I42" s="150"/>
      <c r="J42" s="151"/>
      <c r="K42" s="152"/>
      <c r="L42" s="153"/>
      <c r="M42" s="154"/>
      <c r="N42" s="153"/>
      <c r="O42" s="153"/>
      <c r="P42" s="153"/>
      <c r="Q42" s="153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</row>
    <row r="43" spans="1:127" s="102" customFormat="1" ht="35.25" customHeight="1" x14ac:dyDescent="0.2">
      <c r="A43" s="117"/>
      <c r="B43" s="100"/>
      <c r="C43" s="101"/>
      <c r="D43" s="100"/>
      <c r="E43" s="100"/>
      <c r="F43" s="100"/>
      <c r="G43" s="103"/>
      <c r="H43" s="150">
        <f t="shared" si="1"/>
        <v>0</v>
      </c>
      <c r="I43" s="150"/>
      <c r="J43" s="151"/>
      <c r="K43" s="152"/>
      <c r="L43" s="153"/>
      <c r="M43" s="154"/>
      <c r="N43" s="153"/>
      <c r="O43" s="153"/>
      <c r="P43" s="153"/>
      <c r="Q43" s="153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</row>
    <row r="44" spans="1:127" s="102" customFormat="1" ht="35.25" customHeight="1" x14ac:dyDescent="0.2">
      <c r="A44" s="117"/>
      <c r="B44" s="100"/>
      <c r="C44" s="101"/>
      <c r="D44" s="100"/>
      <c r="E44" s="100"/>
      <c r="F44" s="100"/>
      <c r="G44" s="103"/>
      <c r="H44" s="150">
        <f t="shared" si="1"/>
        <v>0</v>
      </c>
      <c r="I44" s="150"/>
      <c r="J44" s="151"/>
      <c r="K44" s="152"/>
      <c r="L44" s="153"/>
      <c r="M44" s="154"/>
      <c r="N44" s="153"/>
      <c r="O44" s="153"/>
      <c r="P44" s="153"/>
      <c r="Q44" s="153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</row>
    <row r="45" spans="1:127" s="102" customFormat="1" ht="35.25" customHeight="1" x14ac:dyDescent="0.2">
      <c r="A45" s="117"/>
      <c r="B45" s="100"/>
      <c r="C45" s="101"/>
      <c r="D45" s="100"/>
      <c r="E45" s="100"/>
      <c r="F45" s="100"/>
      <c r="G45" s="103"/>
      <c r="H45" s="150">
        <f t="shared" si="1"/>
        <v>0</v>
      </c>
      <c r="I45" s="150"/>
      <c r="J45" s="151"/>
      <c r="K45" s="152"/>
      <c r="L45" s="153"/>
      <c r="M45" s="154"/>
      <c r="N45" s="153"/>
      <c r="O45" s="153"/>
      <c r="P45" s="153"/>
      <c r="Q45" s="153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</row>
    <row r="46" spans="1:127" s="102" customFormat="1" ht="35.25" customHeight="1" x14ac:dyDescent="0.2">
      <c r="A46" s="117"/>
      <c r="B46" s="100"/>
      <c r="C46" s="101"/>
      <c r="D46" s="100"/>
      <c r="E46" s="100"/>
      <c r="F46" s="100"/>
      <c r="G46" s="103"/>
      <c r="H46" s="150">
        <f t="shared" si="1"/>
        <v>0</v>
      </c>
      <c r="I46" s="150"/>
      <c r="J46" s="151"/>
      <c r="K46" s="152"/>
      <c r="L46" s="153"/>
      <c r="M46" s="154"/>
      <c r="N46" s="153"/>
      <c r="O46" s="153"/>
      <c r="P46" s="153"/>
      <c r="Q46" s="153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</row>
    <row r="47" spans="1:127" s="102" customFormat="1" ht="35.25" customHeight="1" x14ac:dyDescent="0.2">
      <c r="A47" s="117"/>
      <c r="B47" s="100"/>
      <c r="C47" s="101"/>
      <c r="D47" s="100"/>
      <c r="E47" s="100"/>
      <c r="F47" s="100"/>
      <c r="G47" s="103"/>
      <c r="H47" s="150">
        <f t="shared" si="1"/>
        <v>0</v>
      </c>
      <c r="I47" s="150"/>
      <c r="J47" s="151"/>
      <c r="K47" s="152"/>
      <c r="L47" s="153"/>
      <c r="M47" s="154"/>
      <c r="N47" s="153"/>
      <c r="O47" s="153"/>
      <c r="P47" s="153"/>
      <c r="Q47" s="153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</row>
    <row r="48" spans="1:127" s="102" customFormat="1" ht="35.25" customHeight="1" x14ac:dyDescent="0.2">
      <c r="A48" s="117"/>
      <c r="B48" s="100"/>
      <c r="C48" s="101"/>
      <c r="D48" s="100"/>
      <c r="E48" s="100"/>
      <c r="F48" s="100"/>
      <c r="G48" s="103"/>
      <c r="H48" s="150">
        <f t="shared" si="1"/>
        <v>0</v>
      </c>
      <c r="I48" s="150"/>
      <c r="J48" s="151"/>
      <c r="K48" s="152"/>
      <c r="L48" s="153"/>
      <c r="M48" s="154"/>
      <c r="N48" s="153"/>
      <c r="O48" s="153"/>
      <c r="P48" s="153"/>
      <c r="Q48" s="153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</row>
    <row r="49" spans="1:127" s="102" customFormat="1" ht="35.25" customHeight="1" x14ac:dyDescent="0.2">
      <c r="A49" s="117"/>
      <c r="B49" s="100"/>
      <c r="C49" s="101"/>
      <c r="D49" s="100"/>
      <c r="E49" s="100"/>
      <c r="F49" s="100"/>
      <c r="G49" s="103"/>
      <c r="H49" s="150">
        <f t="shared" si="1"/>
        <v>0</v>
      </c>
      <c r="I49" s="150"/>
      <c r="J49" s="151"/>
      <c r="K49" s="152"/>
      <c r="L49" s="153"/>
      <c r="M49" s="154"/>
      <c r="N49" s="153"/>
      <c r="O49" s="153"/>
      <c r="P49" s="153"/>
      <c r="Q49" s="153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</row>
    <row r="50" spans="1:127" s="102" customFormat="1" ht="35.25" customHeight="1" x14ac:dyDescent="0.2">
      <c r="A50" s="117"/>
      <c r="B50" s="100"/>
      <c r="C50" s="101"/>
      <c r="D50" s="100"/>
      <c r="E50" s="100"/>
      <c r="F50" s="100"/>
      <c r="G50" s="103"/>
      <c r="H50" s="150">
        <f t="shared" si="1"/>
        <v>0</v>
      </c>
      <c r="I50" s="150"/>
      <c r="J50" s="151"/>
      <c r="K50" s="152"/>
      <c r="L50" s="153"/>
      <c r="M50" s="154"/>
      <c r="N50" s="153"/>
      <c r="O50" s="153"/>
      <c r="P50" s="153"/>
      <c r="Q50" s="153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</row>
    <row r="51" spans="1:127" s="102" customFormat="1" ht="35.25" customHeight="1" x14ac:dyDescent="0.2">
      <c r="A51" s="117"/>
      <c r="B51" s="100"/>
      <c r="C51" s="101"/>
      <c r="D51" s="100"/>
      <c r="E51" s="100"/>
      <c r="F51" s="100"/>
      <c r="G51" s="103"/>
      <c r="H51" s="150">
        <f t="shared" si="1"/>
        <v>0</v>
      </c>
      <c r="I51" s="150"/>
      <c r="J51" s="151"/>
      <c r="K51" s="152"/>
      <c r="L51" s="153"/>
      <c r="M51" s="154"/>
      <c r="N51" s="153"/>
      <c r="O51" s="153"/>
      <c r="P51" s="153"/>
      <c r="Q51" s="153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</row>
    <row r="52" spans="1:127" s="102" customFormat="1" ht="35.25" customHeight="1" x14ac:dyDescent="0.2">
      <c r="A52" s="117"/>
      <c r="B52" s="100"/>
      <c r="C52" s="101"/>
      <c r="D52" s="100"/>
      <c r="E52" s="100"/>
      <c r="F52" s="100"/>
      <c r="G52" s="103"/>
      <c r="H52" s="150">
        <f t="shared" si="1"/>
        <v>0</v>
      </c>
      <c r="I52" s="150"/>
      <c r="J52" s="151"/>
      <c r="K52" s="152"/>
      <c r="L52" s="153"/>
      <c r="M52" s="154"/>
      <c r="N52" s="153"/>
      <c r="O52" s="153"/>
      <c r="P52" s="153"/>
      <c r="Q52" s="153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</row>
    <row r="53" spans="1:127" s="102" customFormat="1" ht="35.25" customHeight="1" x14ac:dyDescent="0.2">
      <c r="A53" s="117"/>
      <c r="B53" s="100"/>
      <c r="C53" s="101"/>
      <c r="D53" s="100"/>
      <c r="E53" s="100"/>
      <c r="F53" s="100"/>
      <c r="G53" s="103"/>
      <c r="H53" s="150">
        <f t="shared" si="1"/>
        <v>0</v>
      </c>
      <c r="I53" s="150"/>
      <c r="J53" s="151"/>
      <c r="K53" s="152"/>
      <c r="L53" s="153"/>
      <c r="M53" s="154"/>
      <c r="N53" s="153"/>
      <c r="O53" s="153"/>
      <c r="P53" s="153"/>
      <c r="Q53" s="153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</row>
    <row r="54" spans="1:127" s="102" customFormat="1" ht="35.25" customHeight="1" x14ac:dyDescent="0.2">
      <c r="A54" s="117"/>
      <c r="B54" s="100"/>
      <c r="C54" s="101"/>
      <c r="D54" s="100"/>
      <c r="E54" s="100"/>
      <c r="F54" s="100"/>
      <c r="G54" s="103"/>
      <c r="H54" s="150">
        <f t="shared" si="1"/>
        <v>0</v>
      </c>
      <c r="I54" s="150"/>
      <c r="J54" s="151"/>
      <c r="K54" s="152"/>
      <c r="L54" s="153"/>
      <c r="M54" s="154"/>
      <c r="N54" s="153"/>
      <c r="O54" s="153"/>
      <c r="P54" s="153"/>
      <c r="Q54" s="153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</row>
    <row r="55" spans="1:127" s="102" customFormat="1" ht="35.25" customHeight="1" x14ac:dyDescent="0.2">
      <c r="A55" s="117"/>
      <c r="B55" s="100"/>
      <c r="C55" s="101"/>
      <c r="D55" s="100"/>
      <c r="E55" s="100"/>
      <c r="F55" s="100"/>
      <c r="G55" s="103"/>
      <c r="H55" s="150">
        <f t="shared" si="1"/>
        <v>0</v>
      </c>
      <c r="I55" s="150"/>
      <c r="J55" s="151"/>
      <c r="K55" s="152"/>
      <c r="L55" s="153"/>
      <c r="M55" s="154"/>
      <c r="N55" s="153"/>
      <c r="O55" s="153"/>
      <c r="P55" s="153"/>
      <c r="Q55" s="153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</row>
    <row r="56" spans="1:127" s="102" customFormat="1" ht="35.25" customHeight="1" x14ac:dyDescent="0.2">
      <c r="A56" s="117"/>
      <c r="B56" s="100"/>
      <c r="C56" s="101"/>
      <c r="D56" s="100"/>
      <c r="E56" s="100"/>
      <c r="F56" s="100"/>
      <c r="G56" s="103"/>
      <c r="H56" s="150">
        <f t="shared" si="1"/>
        <v>0</v>
      </c>
      <c r="I56" s="150"/>
      <c r="J56" s="151"/>
      <c r="K56" s="152"/>
      <c r="L56" s="153"/>
      <c r="M56" s="154"/>
      <c r="N56" s="153"/>
      <c r="O56" s="153"/>
      <c r="P56" s="153"/>
      <c r="Q56" s="153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</row>
    <row r="57" spans="1:127" s="102" customFormat="1" ht="35.25" customHeight="1" x14ac:dyDescent="0.2">
      <c r="A57" s="117"/>
      <c r="B57" s="100"/>
      <c r="C57" s="101"/>
      <c r="D57" s="100"/>
      <c r="E57" s="100"/>
      <c r="F57" s="100"/>
      <c r="G57" s="103"/>
      <c r="H57" s="150">
        <f t="shared" si="1"/>
        <v>0</v>
      </c>
      <c r="I57" s="150"/>
      <c r="J57" s="151"/>
      <c r="K57" s="152"/>
      <c r="L57" s="153"/>
      <c r="M57" s="154"/>
      <c r="N57" s="153"/>
      <c r="O57" s="153"/>
      <c r="P57" s="153"/>
      <c r="Q57" s="153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</row>
    <row r="58" spans="1:127" s="102" customFormat="1" ht="35.25" customHeight="1" x14ac:dyDescent="0.2">
      <c r="A58" s="117"/>
      <c r="B58" s="100"/>
      <c r="C58" s="101"/>
      <c r="D58" s="100"/>
      <c r="E58" s="100"/>
      <c r="F58" s="100"/>
      <c r="G58" s="103"/>
      <c r="H58" s="150">
        <f t="shared" si="1"/>
        <v>0</v>
      </c>
      <c r="I58" s="150"/>
      <c r="J58" s="151"/>
      <c r="K58" s="152"/>
      <c r="L58" s="153"/>
      <c r="M58" s="154"/>
      <c r="N58" s="153"/>
      <c r="O58" s="153"/>
      <c r="P58" s="153"/>
      <c r="Q58" s="153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</row>
    <row r="59" spans="1:127" s="102" customFormat="1" ht="35.25" customHeight="1" x14ac:dyDescent="0.2">
      <c r="A59" s="117"/>
      <c r="B59" s="100"/>
      <c r="C59" s="101"/>
      <c r="D59" s="100"/>
      <c r="E59" s="100"/>
      <c r="F59" s="100"/>
      <c r="G59" s="103"/>
      <c r="H59" s="150">
        <f t="shared" si="1"/>
        <v>0</v>
      </c>
      <c r="I59" s="150"/>
      <c r="J59" s="151"/>
      <c r="K59" s="152"/>
      <c r="L59" s="153"/>
      <c r="M59" s="154"/>
      <c r="N59" s="153"/>
      <c r="O59" s="153"/>
      <c r="P59" s="153"/>
      <c r="Q59" s="153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</row>
    <row r="60" spans="1:127" s="102" customFormat="1" ht="35.25" customHeight="1" x14ac:dyDescent="0.2">
      <c r="A60" s="117"/>
      <c r="B60" s="100"/>
      <c r="C60" s="101"/>
      <c r="D60" s="100"/>
      <c r="E60" s="100"/>
      <c r="F60" s="100"/>
      <c r="G60" s="103"/>
      <c r="H60" s="150">
        <f t="shared" si="1"/>
        <v>0</v>
      </c>
      <c r="I60" s="150"/>
      <c r="J60" s="151"/>
      <c r="K60" s="152"/>
      <c r="L60" s="153"/>
      <c r="M60" s="154"/>
      <c r="N60" s="153"/>
      <c r="O60" s="153"/>
      <c r="P60" s="153"/>
      <c r="Q60" s="153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</row>
    <row r="61" spans="1:127" s="102" customFormat="1" ht="35.25" customHeight="1" x14ac:dyDescent="0.2">
      <c r="A61" s="117"/>
      <c r="B61" s="100"/>
      <c r="C61" s="101"/>
      <c r="D61" s="100"/>
      <c r="E61" s="100"/>
      <c r="F61" s="100"/>
      <c r="G61" s="103"/>
      <c r="H61" s="150">
        <f t="shared" si="1"/>
        <v>0</v>
      </c>
      <c r="I61" s="150"/>
      <c r="J61" s="151"/>
      <c r="K61" s="152"/>
      <c r="L61" s="153"/>
      <c r="M61" s="154"/>
      <c r="N61" s="153"/>
      <c r="O61" s="153"/>
      <c r="P61" s="153"/>
      <c r="Q61" s="153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</row>
    <row r="62" spans="1:127" s="102" customFormat="1" ht="35.25" customHeight="1" x14ac:dyDescent="0.2">
      <c r="A62" s="117"/>
      <c r="B62" s="100"/>
      <c r="C62" s="101"/>
      <c r="D62" s="100"/>
      <c r="E62" s="100"/>
      <c r="F62" s="100"/>
      <c r="G62" s="103"/>
      <c r="H62" s="150">
        <f t="shared" si="1"/>
        <v>0</v>
      </c>
      <c r="I62" s="150"/>
      <c r="J62" s="151"/>
      <c r="K62" s="152"/>
      <c r="L62" s="153"/>
      <c r="M62" s="154"/>
      <c r="N62" s="153"/>
      <c r="O62" s="153"/>
      <c r="P62" s="153"/>
      <c r="Q62" s="153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</row>
    <row r="63" spans="1:127" s="102" customFormat="1" ht="35.25" customHeight="1" x14ac:dyDescent="0.2">
      <c r="A63" s="117"/>
      <c r="B63" s="100"/>
      <c r="C63" s="101"/>
      <c r="D63" s="100"/>
      <c r="E63" s="100"/>
      <c r="F63" s="100"/>
      <c r="G63" s="103"/>
      <c r="H63" s="150">
        <f t="shared" si="1"/>
        <v>0</v>
      </c>
      <c r="I63" s="150"/>
      <c r="J63" s="151"/>
      <c r="K63" s="152"/>
      <c r="L63" s="153"/>
      <c r="M63" s="154"/>
      <c r="N63" s="153"/>
      <c r="O63" s="153"/>
      <c r="P63" s="153"/>
      <c r="Q63" s="153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</row>
    <row r="64" spans="1:127" s="102" customFormat="1" ht="35.25" customHeight="1" x14ac:dyDescent="0.2">
      <c r="A64" s="117"/>
      <c r="B64" s="100"/>
      <c r="C64" s="101"/>
      <c r="D64" s="100"/>
      <c r="E64" s="100"/>
      <c r="F64" s="100"/>
      <c r="G64" s="103"/>
      <c r="H64" s="150">
        <f t="shared" si="1"/>
        <v>0</v>
      </c>
      <c r="I64" s="150"/>
      <c r="J64" s="151"/>
      <c r="K64" s="152"/>
      <c r="L64" s="153"/>
      <c r="M64" s="154"/>
      <c r="N64" s="153"/>
      <c r="O64" s="153"/>
      <c r="P64" s="153"/>
      <c r="Q64" s="153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</row>
    <row r="65" spans="1:127" s="102" customFormat="1" ht="35.25" customHeight="1" x14ac:dyDescent="0.2">
      <c r="A65" s="117"/>
      <c r="B65" s="100"/>
      <c r="C65" s="101"/>
      <c r="D65" s="100"/>
      <c r="E65" s="100"/>
      <c r="F65" s="100"/>
      <c r="G65" s="103"/>
      <c r="H65" s="150">
        <f t="shared" si="1"/>
        <v>0</v>
      </c>
      <c r="I65" s="150"/>
      <c r="J65" s="151"/>
      <c r="K65" s="152"/>
      <c r="L65" s="153"/>
      <c r="M65" s="154"/>
      <c r="N65" s="153"/>
      <c r="O65" s="153"/>
      <c r="P65" s="153"/>
      <c r="Q65" s="153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</row>
    <row r="66" spans="1:127" s="102" customFormat="1" ht="35.25" customHeight="1" x14ac:dyDescent="0.2">
      <c r="A66" s="117"/>
      <c r="B66" s="100"/>
      <c r="C66" s="101"/>
      <c r="D66" s="100"/>
      <c r="E66" s="100"/>
      <c r="F66" s="100"/>
      <c r="G66" s="103"/>
      <c r="H66" s="150">
        <f t="shared" si="1"/>
        <v>0</v>
      </c>
      <c r="I66" s="150"/>
      <c r="J66" s="151"/>
      <c r="K66" s="152"/>
      <c r="L66" s="153"/>
      <c r="M66" s="154"/>
      <c r="N66" s="153"/>
      <c r="O66" s="153"/>
      <c r="P66" s="153"/>
      <c r="Q66" s="153"/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</row>
    <row r="67" spans="1:127" s="102" customFormat="1" ht="35.25" customHeight="1" x14ac:dyDescent="0.2">
      <c r="A67" s="117"/>
      <c r="B67" s="100"/>
      <c r="C67" s="101"/>
      <c r="D67" s="100"/>
      <c r="E67" s="100"/>
      <c r="F67" s="100"/>
      <c r="G67" s="103"/>
      <c r="H67" s="150">
        <f t="shared" si="1"/>
        <v>0</v>
      </c>
      <c r="I67" s="150"/>
      <c r="J67" s="151"/>
      <c r="K67" s="152"/>
      <c r="L67" s="153"/>
      <c r="M67" s="154"/>
      <c r="N67" s="153"/>
      <c r="O67" s="153"/>
      <c r="P67" s="153"/>
      <c r="Q67" s="153"/>
      <c r="R67" s="265"/>
      <c r="S67" s="265"/>
      <c r="T67" s="265"/>
      <c r="U67" s="265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</row>
    <row r="68" spans="1:127" s="102" customFormat="1" ht="35.25" customHeight="1" x14ac:dyDescent="0.2">
      <c r="A68" s="117"/>
      <c r="B68" s="100"/>
      <c r="C68" s="101"/>
      <c r="D68" s="100"/>
      <c r="E68" s="100"/>
      <c r="F68" s="100"/>
      <c r="G68" s="103"/>
      <c r="H68" s="150">
        <f t="shared" si="1"/>
        <v>0</v>
      </c>
      <c r="I68" s="150"/>
      <c r="J68" s="151"/>
      <c r="K68" s="152"/>
      <c r="L68" s="153"/>
      <c r="M68" s="154"/>
      <c r="N68" s="153"/>
      <c r="O68" s="153"/>
      <c r="P68" s="153"/>
      <c r="Q68" s="153"/>
      <c r="R68" s="265"/>
      <c r="S68" s="265"/>
      <c r="T68" s="265"/>
      <c r="U68" s="265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</row>
    <row r="69" spans="1:127" s="102" customFormat="1" ht="35.25" customHeight="1" x14ac:dyDescent="0.2">
      <c r="A69" s="117"/>
      <c r="B69" s="100"/>
      <c r="C69" s="101"/>
      <c r="D69" s="100"/>
      <c r="E69" s="100"/>
      <c r="F69" s="100"/>
      <c r="G69" s="103"/>
      <c r="H69" s="150">
        <f t="shared" si="1"/>
        <v>0</v>
      </c>
      <c r="I69" s="150"/>
      <c r="J69" s="151"/>
      <c r="K69" s="152"/>
      <c r="L69" s="153"/>
      <c r="M69" s="154"/>
      <c r="N69" s="153"/>
      <c r="O69" s="153"/>
      <c r="P69" s="153"/>
      <c r="Q69" s="153"/>
      <c r="R69" s="265"/>
      <c r="S69" s="265"/>
      <c r="T69" s="265"/>
      <c r="U69" s="265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</row>
    <row r="70" spans="1:127" s="102" customFormat="1" ht="35.25" customHeight="1" x14ac:dyDescent="0.2">
      <c r="A70" s="117"/>
      <c r="B70" s="100"/>
      <c r="C70" s="101"/>
      <c r="D70" s="100"/>
      <c r="E70" s="100"/>
      <c r="F70" s="100"/>
      <c r="G70" s="103"/>
      <c r="H70" s="150">
        <f t="shared" si="1"/>
        <v>0</v>
      </c>
      <c r="I70" s="150"/>
      <c r="J70" s="151"/>
      <c r="K70" s="152"/>
      <c r="L70" s="153"/>
      <c r="M70" s="154"/>
      <c r="N70" s="153"/>
      <c r="O70" s="153"/>
      <c r="P70" s="153"/>
      <c r="Q70" s="153"/>
      <c r="R70" s="265"/>
      <c r="S70" s="265"/>
      <c r="T70" s="265"/>
      <c r="U70" s="265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</row>
    <row r="71" spans="1:127" s="102" customFormat="1" ht="35.25" customHeight="1" x14ac:dyDescent="0.2">
      <c r="A71" s="117"/>
      <c r="B71" s="100"/>
      <c r="C71" s="101"/>
      <c r="D71" s="100"/>
      <c r="E71" s="100"/>
      <c r="F71" s="100"/>
      <c r="G71" s="103"/>
      <c r="H71" s="150">
        <f t="shared" si="1"/>
        <v>0</v>
      </c>
      <c r="I71" s="150"/>
      <c r="J71" s="151"/>
      <c r="K71" s="152"/>
      <c r="L71" s="153"/>
      <c r="M71" s="154"/>
      <c r="N71" s="153"/>
      <c r="O71" s="153"/>
      <c r="P71" s="153"/>
      <c r="Q71" s="153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</row>
    <row r="72" spans="1:127" s="102" customFormat="1" ht="35.25" customHeight="1" x14ac:dyDescent="0.2">
      <c r="A72" s="117"/>
      <c r="B72" s="100"/>
      <c r="C72" s="101"/>
      <c r="D72" s="100"/>
      <c r="E72" s="100"/>
      <c r="F72" s="100"/>
      <c r="G72" s="103"/>
      <c r="H72" s="150">
        <f t="shared" si="1"/>
        <v>0</v>
      </c>
      <c r="I72" s="150"/>
      <c r="J72" s="151"/>
      <c r="K72" s="152"/>
      <c r="L72" s="153"/>
      <c r="M72" s="154"/>
      <c r="N72" s="153"/>
      <c r="O72" s="153"/>
      <c r="P72" s="153"/>
      <c r="Q72" s="153"/>
      <c r="R72" s="265"/>
      <c r="S72" s="265"/>
      <c r="T72" s="265"/>
      <c r="U72" s="265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</row>
    <row r="73" spans="1:127" s="102" customFormat="1" ht="35.25" customHeight="1" x14ac:dyDescent="0.2">
      <c r="A73" s="117"/>
      <c r="B73" s="100"/>
      <c r="C73" s="101"/>
      <c r="D73" s="100"/>
      <c r="E73" s="100"/>
      <c r="F73" s="100"/>
      <c r="G73" s="103"/>
      <c r="H73" s="150">
        <f t="shared" si="1"/>
        <v>0</v>
      </c>
      <c r="I73" s="150"/>
      <c r="J73" s="151"/>
      <c r="K73" s="152"/>
      <c r="L73" s="153"/>
      <c r="M73" s="154"/>
      <c r="N73" s="153"/>
      <c r="O73" s="153"/>
      <c r="P73" s="153"/>
      <c r="Q73" s="153"/>
      <c r="R73" s="265"/>
      <c r="S73" s="265"/>
      <c r="T73" s="265"/>
      <c r="U73" s="265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</row>
    <row r="74" spans="1:127" s="102" customFormat="1" ht="35.25" customHeight="1" x14ac:dyDescent="0.2">
      <c r="A74" s="117"/>
      <c r="B74" s="100"/>
      <c r="C74" s="101"/>
      <c r="D74" s="100"/>
      <c r="E74" s="100"/>
      <c r="F74" s="100"/>
      <c r="G74" s="103"/>
      <c r="H74" s="150">
        <f t="shared" si="1"/>
        <v>0</v>
      </c>
      <c r="I74" s="150"/>
      <c r="J74" s="151"/>
      <c r="K74" s="152"/>
      <c r="L74" s="153"/>
      <c r="M74" s="154"/>
      <c r="N74" s="153"/>
      <c r="O74" s="153"/>
      <c r="P74" s="153"/>
      <c r="Q74" s="153"/>
      <c r="R74" s="265"/>
      <c r="S74" s="265"/>
      <c r="T74" s="265"/>
      <c r="U74" s="265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</row>
    <row r="75" spans="1:127" s="102" customFormat="1" ht="35.25" customHeight="1" x14ac:dyDescent="0.2">
      <c r="A75" s="117"/>
      <c r="B75" s="100"/>
      <c r="C75" s="101"/>
      <c r="D75" s="100"/>
      <c r="E75" s="100"/>
      <c r="F75" s="100"/>
      <c r="G75" s="103"/>
      <c r="H75" s="150">
        <f t="shared" si="1"/>
        <v>0</v>
      </c>
      <c r="I75" s="150"/>
      <c r="J75" s="151"/>
      <c r="K75" s="152"/>
      <c r="L75" s="153"/>
      <c r="M75" s="154"/>
      <c r="N75" s="153"/>
      <c r="O75" s="153"/>
      <c r="P75" s="153"/>
      <c r="Q75" s="153"/>
      <c r="R75" s="265"/>
      <c r="S75" s="265"/>
      <c r="T75" s="265"/>
      <c r="U75" s="265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</row>
    <row r="76" spans="1:127" s="102" customFormat="1" ht="35.25" customHeight="1" x14ac:dyDescent="0.2">
      <c r="A76" s="117"/>
      <c r="B76" s="100"/>
      <c r="C76" s="101"/>
      <c r="D76" s="100"/>
      <c r="E76" s="100"/>
      <c r="F76" s="100"/>
      <c r="G76" s="103"/>
      <c r="H76" s="150">
        <f t="shared" ref="H76:H139" si="2">E76-G76</f>
        <v>0</v>
      </c>
      <c r="I76" s="150"/>
      <c r="J76" s="151"/>
      <c r="K76" s="152"/>
      <c r="L76" s="153"/>
      <c r="M76" s="154"/>
      <c r="N76" s="153"/>
      <c r="O76" s="153"/>
      <c r="P76" s="153"/>
      <c r="Q76" s="153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</row>
    <row r="77" spans="1:127" s="102" customFormat="1" ht="35.25" customHeight="1" x14ac:dyDescent="0.2">
      <c r="A77" s="117"/>
      <c r="B77" s="100"/>
      <c r="C77" s="101"/>
      <c r="D77" s="100"/>
      <c r="E77" s="100"/>
      <c r="F77" s="100"/>
      <c r="G77" s="103"/>
      <c r="H77" s="150">
        <f t="shared" si="2"/>
        <v>0</v>
      </c>
      <c r="I77" s="150"/>
      <c r="J77" s="151"/>
      <c r="K77" s="152"/>
      <c r="L77" s="153"/>
      <c r="M77" s="154"/>
      <c r="N77" s="153"/>
      <c r="O77" s="153"/>
      <c r="P77" s="153"/>
      <c r="Q77" s="153"/>
      <c r="R77" s="265"/>
      <c r="S77" s="265"/>
      <c r="T77" s="265"/>
      <c r="U77" s="265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</row>
    <row r="78" spans="1:127" s="102" customFormat="1" ht="35.25" customHeight="1" x14ac:dyDescent="0.2">
      <c r="A78" s="117"/>
      <c r="B78" s="100"/>
      <c r="C78" s="101"/>
      <c r="D78" s="100"/>
      <c r="E78" s="100"/>
      <c r="F78" s="100"/>
      <c r="G78" s="103"/>
      <c r="H78" s="150">
        <f t="shared" si="2"/>
        <v>0</v>
      </c>
      <c r="I78" s="150"/>
      <c r="J78" s="151"/>
      <c r="K78" s="152"/>
      <c r="L78" s="153"/>
      <c r="M78" s="154"/>
      <c r="N78" s="153"/>
      <c r="O78" s="153"/>
      <c r="P78" s="153"/>
      <c r="Q78" s="153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</row>
    <row r="79" spans="1:127" s="102" customFormat="1" ht="35.25" customHeight="1" x14ac:dyDescent="0.2">
      <c r="A79" s="117"/>
      <c r="B79" s="100"/>
      <c r="C79" s="101"/>
      <c r="D79" s="100"/>
      <c r="E79" s="100"/>
      <c r="F79" s="100"/>
      <c r="G79" s="103"/>
      <c r="H79" s="150">
        <f t="shared" si="2"/>
        <v>0</v>
      </c>
      <c r="I79" s="150"/>
      <c r="J79" s="151"/>
      <c r="K79" s="152"/>
      <c r="L79" s="153"/>
      <c r="M79" s="154"/>
      <c r="N79" s="153"/>
      <c r="O79" s="153"/>
      <c r="P79" s="153"/>
      <c r="Q79" s="153"/>
      <c r="R79" s="265"/>
      <c r="S79" s="265"/>
      <c r="T79" s="265"/>
      <c r="U79" s="265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</row>
    <row r="80" spans="1:127" s="102" customFormat="1" ht="35.25" customHeight="1" x14ac:dyDescent="0.2">
      <c r="A80" s="117"/>
      <c r="B80" s="100"/>
      <c r="C80" s="101"/>
      <c r="D80" s="100"/>
      <c r="E80" s="100"/>
      <c r="F80" s="100"/>
      <c r="G80" s="103"/>
      <c r="H80" s="150">
        <f t="shared" si="2"/>
        <v>0</v>
      </c>
      <c r="I80" s="150"/>
      <c r="J80" s="151"/>
      <c r="K80" s="152"/>
      <c r="L80" s="153"/>
      <c r="M80" s="154"/>
      <c r="N80" s="153"/>
      <c r="O80" s="153"/>
      <c r="P80" s="153"/>
      <c r="Q80" s="153"/>
      <c r="R80" s="265"/>
      <c r="S80" s="265"/>
      <c r="T80" s="265"/>
      <c r="U80" s="265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</row>
    <row r="81" spans="1:127" s="102" customFormat="1" ht="35.25" customHeight="1" x14ac:dyDescent="0.2">
      <c r="A81" s="117"/>
      <c r="B81" s="100"/>
      <c r="C81" s="101"/>
      <c r="D81" s="100"/>
      <c r="E81" s="100"/>
      <c r="F81" s="100"/>
      <c r="G81" s="103"/>
      <c r="H81" s="150">
        <f t="shared" si="2"/>
        <v>0</v>
      </c>
      <c r="I81" s="150"/>
      <c r="J81" s="151"/>
      <c r="K81" s="152"/>
      <c r="L81" s="153"/>
      <c r="M81" s="154"/>
      <c r="N81" s="153"/>
      <c r="O81" s="153"/>
      <c r="P81" s="153"/>
      <c r="Q81" s="153"/>
      <c r="R81" s="265"/>
      <c r="S81" s="265"/>
      <c r="T81" s="265"/>
      <c r="U81" s="265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</row>
    <row r="82" spans="1:127" s="102" customFormat="1" ht="35.25" customHeight="1" x14ac:dyDescent="0.2">
      <c r="A82" s="117"/>
      <c r="B82" s="100"/>
      <c r="C82" s="101"/>
      <c r="D82" s="100"/>
      <c r="E82" s="100"/>
      <c r="F82" s="100"/>
      <c r="G82" s="103"/>
      <c r="H82" s="150">
        <f t="shared" si="2"/>
        <v>0</v>
      </c>
      <c r="I82" s="150"/>
      <c r="J82" s="151"/>
      <c r="K82" s="152"/>
      <c r="L82" s="153"/>
      <c r="M82" s="154"/>
      <c r="N82" s="153"/>
      <c r="O82" s="153"/>
      <c r="P82" s="153"/>
      <c r="Q82" s="153"/>
      <c r="R82" s="265"/>
      <c r="S82" s="265"/>
      <c r="T82" s="265"/>
      <c r="U82" s="265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</row>
    <row r="83" spans="1:127" s="102" customFormat="1" ht="35.25" customHeight="1" x14ac:dyDescent="0.2">
      <c r="A83" s="117"/>
      <c r="B83" s="100"/>
      <c r="C83" s="101"/>
      <c r="D83" s="100"/>
      <c r="E83" s="100"/>
      <c r="F83" s="100"/>
      <c r="G83" s="103"/>
      <c r="H83" s="150">
        <f t="shared" si="2"/>
        <v>0</v>
      </c>
      <c r="I83" s="150"/>
      <c r="J83" s="151"/>
      <c r="K83" s="152"/>
      <c r="L83" s="153"/>
      <c r="M83" s="154"/>
      <c r="N83" s="153"/>
      <c r="O83" s="153"/>
      <c r="P83" s="153"/>
      <c r="Q83" s="153"/>
      <c r="R83" s="265"/>
      <c r="S83" s="265"/>
      <c r="T83" s="265"/>
      <c r="U83" s="265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</row>
    <row r="84" spans="1:127" s="102" customFormat="1" ht="35.25" customHeight="1" x14ac:dyDescent="0.2">
      <c r="A84" s="117"/>
      <c r="B84" s="100"/>
      <c r="C84" s="101"/>
      <c r="D84" s="100"/>
      <c r="E84" s="100"/>
      <c r="F84" s="100"/>
      <c r="G84" s="103"/>
      <c r="H84" s="150">
        <f t="shared" si="2"/>
        <v>0</v>
      </c>
      <c r="I84" s="150"/>
      <c r="J84" s="151"/>
      <c r="K84" s="152"/>
      <c r="L84" s="153"/>
      <c r="M84" s="154"/>
      <c r="N84" s="153"/>
      <c r="O84" s="153"/>
      <c r="P84" s="153"/>
      <c r="Q84" s="153"/>
      <c r="R84" s="265"/>
      <c r="S84" s="265"/>
      <c r="T84" s="265"/>
      <c r="U84" s="265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</row>
    <row r="85" spans="1:127" s="102" customFormat="1" ht="35.25" customHeight="1" x14ac:dyDescent="0.2">
      <c r="A85" s="117"/>
      <c r="B85" s="100"/>
      <c r="C85" s="101"/>
      <c r="D85" s="100"/>
      <c r="E85" s="100"/>
      <c r="F85" s="100"/>
      <c r="G85" s="103"/>
      <c r="H85" s="150">
        <f t="shared" si="2"/>
        <v>0</v>
      </c>
      <c r="I85" s="150"/>
      <c r="J85" s="151"/>
      <c r="K85" s="152"/>
      <c r="L85" s="153"/>
      <c r="M85" s="154"/>
      <c r="N85" s="153"/>
      <c r="O85" s="153"/>
      <c r="P85" s="153"/>
      <c r="Q85" s="153"/>
      <c r="R85" s="265"/>
      <c r="S85" s="265"/>
      <c r="T85" s="265"/>
      <c r="U85" s="265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</row>
    <row r="86" spans="1:127" s="102" customFormat="1" ht="35.25" customHeight="1" x14ac:dyDescent="0.2">
      <c r="A86" s="117"/>
      <c r="B86" s="100"/>
      <c r="C86" s="101"/>
      <c r="D86" s="100"/>
      <c r="E86" s="100"/>
      <c r="F86" s="100"/>
      <c r="G86" s="103"/>
      <c r="H86" s="150">
        <f t="shared" si="2"/>
        <v>0</v>
      </c>
      <c r="I86" s="150"/>
      <c r="J86" s="151"/>
      <c r="K86" s="152"/>
      <c r="L86" s="153"/>
      <c r="M86" s="154"/>
      <c r="N86" s="153"/>
      <c r="O86" s="153"/>
      <c r="P86" s="153"/>
      <c r="Q86" s="153"/>
      <c r="R86" s="265"/>
      <c r="S86" s="265"/>
      <c r="T86" s="265"/>
      <c r="U86" s="265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</row>
    <row r="87" spans="1:127" s="102" customFormat="1" ht="35.25" customHeight="1" x14ac:dyDescent="0.2">
      <c r="A87" s="117"/>
      <c r="B87" s="100"/>
      <c r="C87" s="101"/>
      <c r="D87" s="100"/>
      <c r="E87" s="100"/>
      <c r="F87" s="100"/>
      <c r="G87" s="103"/>
      <c r="H87" s="150">
        <f t="shared" si="2"/>
        <v>0</v>
      </c>
      <c r="I87" s="150"/>
      <c r="J87" s="151"/>
      <c r="K87" s="152"/>
      <c r="L87" s="153"/>
      <c r="M87" s="154"/>
      <c r="N87" s="153"/>
      <c r="O87" s="153"/>
      <c r="P87" s="153"/>
      <c r="Q87" s="153"/>
      <c r="R87" s="265"/>
      <c r="S87" s="265"/>
      <c r="T87" s="265"/>
      <c r="U87" s="265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</row>
    <row r="88" spans="1:127" s="102" customFormat="1" ht="35.25" customHeight="1" x14ac:dyDescent="0.2">
      <c r="A88" s="117"/>
      <c r="B88" s="100"/>
      <c r="C88" s="101"/>
      <c r="D88" s="100"/>
      <c r="E88" s="100"/>
      <c r="F88" s="100"/>
      <c r="G88" s="103"/>
      <c r="H88" s="150">
        <f t="shared" si="2"/>
        <v>0</v>
      </c>
      <c r="I88" s="150"/>
      <c r="J88" s="151"/>
      <c r="K88" s="152"/>
      <c r="L88" s="153"/>
      <c r="M88" s="154"/>
      <c r="N88" s="153"/>
      <c r="O88" s="153"/>
      <c r="P88" s="153"/>
      <c r="Q88" s="153"/>
      <c r="R88" s="265"/>
      <c r="S88" s="265"/>
      <c r="T88" s="265"/>
      <c r="U88" s="265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</row>
    <row r="89" spans="1:127" s="102" customFormat="1" ht="35.25" customHeight="1" x14ac:dyDescent="0.2">
      <c r="A89" s="117"/>
      <c r="B89" s="100"/>
      <c r="C89" s="101"/>
      <c r="D89" s="100"/>
      <c r="E89" s="100"/>
      <c r="F89" s="100"/>
      <c r="G89" s="103"/>
      <c r="H89" s="150">
        <f t="shared" si="2"/>
        <v>0</v>
      </c>
      <c r="I89" s="150"/>
      <c r="J89" s="151"/>
      <c r="K89" s="152"/>
      <c r="L89" s="153"/>
      <c r="M89" s="154"/>
      <c r="N89" s="153"/>
      <c r="O89" s="153"/>
      <c r="P89" s="153"/>
      <c r="Q89" s="153"/>
      <c r="R89" s="265"/>
      <c r="S89" s="265"/>
      <c r="T89" s="265"/>
      <c r="U89" s="265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</row>
    <row r="90" spans="1:127" s="102" customFormat="1" ht="35.25" customHeight="1" x14ac:dyDescent="0.2">
      <c r="A90" s="117"/>
      <c r="B90" s="100"/>
      <c r="C90" s="101"/>
      <c r="D90" s="100"/>
      <c r="E90" s="100"/>
      <c r="F90" s="100"/>
      <c r="G90" s="103"/>
      <c r="H90" s="150">
        <f t="shared" si="2"/>
        <v>0</v>
      </c>
      <c r="I90" s="150"/>
      <c r="J90" s="151"/>
      <c r="K90" s="152"/>
      <c r="L90" s="153"/>
      <c r="M90" s="154"/>
      <c r="N90" s="153"/>
      <c r="O90" s="153"/>
      <c r="P90" s="153"/>
      <c r="Q90" s="153"/>
      <c r="R90" s="265"/>
      <c r="S90" s="265"/>
      <c r="T90" s="265"/>
      <c r="U90" s="265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</row>
    <row r="91" spans="1:127" s="102" customFormat="1" ht="35.25" customHeight="1" x14ac:dyDescent="0.2">
      <c r="A91" s="117"/>
      <c r="B91" s="100"/>
      <c r="C91" s="101"/>
      <c r="D91" s="100"/>
      <c r="E91" s="100"/>
      <c r="F91" s="100"/>
      <c r="G91" s="103"/>
      <c r="H91" s="150">
        <f t="shared" si="2"/>
        <v>0</v>
      </c>
      <c r="I91" s="150"/>
      <c r="J91" s="151"/>
      <c r="K91" s="152"/>
      <c r="L91" s="153"/>
      <c r="M91" s="154"/>
      <c r="N91" s="153"/>
      <c r="O91" s="153"/>
      <c r="P91" s="153"/>
      <c r="Q91" s="153"/>
      <c r="R91" s="265"/>
      <c r="S91" s="265"/>
      <c r="T91" s="265"/>
      <c r="U91" s="265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</row>
    <row r="92" spans="1:127" s="102" customFormat="1" ht="35.25" customHeight="1" x14ac:dyDescent="0.2">
      <c r="A92" s="117"/>
      <c r="B92" s="100"/>
      <c r="C92" s="101"/>
      <c r="D92" s="100"/>
      <c r="E92" s="100"/>
      <c r="F92" s="100"/>
      <c r="G92" s="103"/>
      <c r="H92" s="150">
        <f t="shared" si="2"/>
        <v>0</v>
      </c>
      <c r="I92" s="150"/>
      <c r="J92" s="151"/>
      <c r="K92" s="152"/>
      <c r="L92" s="153"/>
      <c r="M92" s="154"/>
      <c r="N92" s="153"/>
      <c r="O92" s="153"/>
      <c r="P92" s="153"/>
      <c r="Q92" s="153"/>
      <c r="R92" s="265"/>
      <c r="S92" s="265"/>
      <c r="T92" s="265"/>
      <c r="U92" s="265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</row>
    <row r="93" spans="1:127" s="102" customFormat="1" ht="35.25" customHeight="1" x14ac:dyDescent="0.2">
      <c r="A93" s="117"/>
      <c r="B93" s="100"/>
      <c r="C93" s="101"/>
      <c r="D93" s="100"/>
      <c r="E93" s="100"/>
      <c r="F93" s="100"/>
      <c r="G93" s="103"/>
      <c r="H93" s="150">
        <f t="shared" si="2"/>
        <v>0</v>
      </c>
      <c r="I93" s="150"/>
      <c r="J93" s="151"/>
      <c r="K93" s="152"/>
      <c r="L93" s="153"/>
      <c r="M93" s="154"/>
      <c r="N93" s="153"/>
      <c r="O93" s="153"/>
      <c r="P93" s="153"/>
      <c r="Q93" s="153"/>
      <c r="R93" s="265"/>
      <c r="S93" s="265"/>
      <c r="T93" s="265"/>
      <c r="U93" s="265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</row>
    <row r="94" spans="1:127" s="102" customFormat="1" ht="35.25" customHeight="1" x14ac:dyDescent="0.2">
      <c r="A94" s="117"/>
      <c r="B94" s="100"/>
      <c r="C94" s="101"/>
      <c r="D94" s="100"/>
      <c r="E94" s="100"/>
      <c r="F94" s="100"/>
      <c r="G94" s="103"/>
      <c r="H94" s="150">
        <f t="shared" si="2"/>
        <v>0</v>
      </c>
      <c r="I94" s="150"/>
      <c r="J94" s="151"/>
      <c r="K94" s="152"/>
      <c r="L94" s="153"/>
      <c r="M94" s="154"/>
      <c r="N94" s="153"/>
      <c r="O94" s="153"/>
      <c r="P94" s="153"/>
      <c r="Q94" s="153"/>
      <c r="R94" s="265"/>
      <c r="S94" s="265"/>
      <c r="T94" s="265"/>
      <c r="U94" s="265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</row>
    <row r="95" spans="1:127" s="102" customFormat="1" ht="35.25" customHeight="1" x14ac:dyDescent="0.2">
      <c r="A95" s="117"/>
      <c r="B95" s="100"/>
      <c r="C95" s="101"/>
      <c r="D95" s="100"/>
      <c r="E95" s="100"/>
      <c r="F95" s="100"/>
      <c r="G95" s="103"/>
      <c r="H95" s="150">
        <f t="shared" si="2"/>
        <v>0</v>
      </c>
      <c r="I95" s="150"/>
      <c r="J95" s="151"/>
      <c r="K95" s="152"/>
      <c r="L95" s="153"/>
      <c r="M95" s="154"/>
      <c r="N95" s="153"/>
      <c r="O95" s="153"/>
      <c r="P95" s="153"/>
      <c r="Q95" s="153"/>
      <c r="R95" s="265"/>
      <c r="S95" s="265"/>
      <c r="T95" s="265"/>
      <c r="U95" s="265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</row>
    <row r="96" spans="1:127" s="102" customFormat="1" ht="35.25" customHeight="1" x14ac:dyDescent="0.2">
      <c r="A96" s="117"/>
      <c r="B96" s="100"/>
      <c r="C96" s="101"/>
      <c r="D96" s="100"/>
      <c r="E96" s="100"/>
      <c r="F96" s="100"/>
      <c r="G96" s="103"/>
      <c r="H96" s="150">
        <f t="shared" si="2"/>
        <v>0</v>
      </c>
      <c r="I96" s="150"/>
      <c r="J96" s="151"/>
      <c r="K96" s="152"/>
      <c r="L96" s="153"/>
      <c r="M96" s="154"/>
      <c r="N96" s="153"/>
      <c r="O96" s="153"/>
      <c r="P96" s="153"/>
      <c r="Q96" s="153"/>
      <c r="R96" s="265"/>
      <c r="S96" s="265"/>
      <c r="T96" s="265"/>
      <c r="U96" s="265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</row>
    <row r="97" spans="1:127" s="102" customFormat="1" ht="35.25" customHeight="1" x14ac:dyDescent="0.2">
      <c r="A97" s="117"/>
      <c r="B97" s="100"/>
      <c r="C97" s="101"/>
      <c r="D97" s="100"/>
      <c r="E97" s="100"/>
      <c r="F97" s="100"/>
      <c r="G97" s="103"/>
      <c r="H97" s="150">
        <f t="shared" si="2"/>
        <v>0</v>
      </c>
      <c r="I97" s="150"/>
      <c r="J97" s="151"/>
      <c r="K97" s="152"/>
      <c r="L97" s="153"/>
      <c r="M97" s="154"/>
      <c r="N97" s="153"/>
      <c r="O97" s="153"/>
      <c r="P97" s="153"/>
      <c r="Q97" s="153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</row>
    <row r="98" spans="1:127" s="102" customFormat="1" ht="35.25" customHeight="1" x14ac:dyDescent="0.2">
      <c r="A98" s="117"/>
      <c r="B98" s="100"/>
      <c r="C98" s="101"/>
      <c r="D98" s="100"/>
      <c r="E98" s="100"/>
      <c r="F98" s="100"/>
      <c r="G98" s="103"/>
      <c r="H98" s="150">
        <f t="shared" si="2"/>
        <v>0</v>
      </c>
      <c r="I98" s="150"/>
      <c r="J98" s="151"/>
      <c r="K98" s="152"/>
      <c r="L98" s="153"/>
      <c r="M98" s="154"/>
      <c r="N98" s="153"/>
      <c r="O98" s="153"/>
      <c r="P98" s="153"/>
      <c r="Q98" s="153"/>
      <c r="R98" s="265"/>
      <c r="S98" s="265"/>
      <c r="T98" s="265"/>
      <c r="U98" s="265"/>
      <c r="V98" s="265"/>
      <c r="W98" s="265"/>
      <c r="X98" s="265"/>
      <c r="Y98" s="265"/>
      <c r="Z98" s="265"/>
      <c r="AA98" s="265"/>
      <c r="AB98" s="265"/>
      <c r="AC98" s="265"/>
      <c r="AD98" s="265"/>
      <c r="AE98" s="265"/>
      <c r="AF98" s="265"/>
      <c r="AG98" s="265"/>
      <c r="AH98" s="265"/>
      <c r="AI98" s="265"/>
      <c r="AJ98" s="265"/>
      <c r="AK98" s="265"/>
      <c r="AL98" s="265"/>
      <c r="AM98" s="265"/>
      <c r="AN98" s="265"/>
      <c r="AO98" s="265"/>
      <c r="AP98" s="265"/>
      <c r="AQ98" s="265"/>
      <c r="AR98" s="265"/>
      <c r="AS98" s="265"/>
      <c r="AT98" s="265"/>
      <c r="AU98" s="265"/>
      <c r="AV98" s="265"/>
      <c r="AW98" s="265"/>
      <c r="AX98" s="265"/>
      <c r="AY98" s="265"/>
      <c r="AZ98" s="265"/>
      <c r="BA98" s="265"/>
      <c r="BB98" s="265"/>
      <c r="BC98" s="265"/>
      <c r="BD98" s="265"/>
      <c r="BE98" s="265"/>
      <c r="BF98" s="265"/>
      <c r="BG98" s="265"/>
      <c r="BH98" s="265"/>
      <c r="BI98" s="265"/>
      <c r="BJ98" s="265"/>
      <c r="BK98" s="265"/>
      <c r="BL98" s="265"/>
      <c r="BM98" s="265"/>
      <c r="BN98" s="265"/>
      <c r="BO98" s="265"/>
      <c r="BP98" s="265"/>
      <c r="BQ98" s="265"/>
      <c r="BR98" s="265"/>
      <c r="BS98" s="265"/>
      <c r="BT98" s="265"/>
      <c r="BU98" s="265"/>
      <c r="BV98" s="265"/>
      <c r="BW98" s="265"/>
      <c r="BX98" s="265"/>
      <c r="BY98" s="265"/>
      <c r="BZ98" s="265"/>
      <c r="CA98" s="265"/>
      <c r="CB98" s="265"/>
      <c r="CC98" s="265"/>
      <c r="CD98" s="265"/>
      <c r="CE98" s="265"/>
      <c r="CF98" s="265"/>
      <c r="CG98" s="265"/>
      <c r="CH98" s="265"/>
      <c r="CI98" s="265"/>
      <c r="CJ98" s="265"/>
      <c r="CK98" s="265"/>
      <c r="CL98" s="265"/>
      <c r="CM98" s="265"/>
      <c r="CN98" s="265"/>
      <c r="CO98" s="265"/>
      <c r="CP98" s="265"/>
      <c r="CQ98" s="265"/>
      <c r="CR98" s="265"/>
      <c r="CS98" s="265"/>
      <c r="CT98" s="265"/>
      <c r="CU98" s="265"/>
      <c r="CV98" s="265"/>
      <c r="CW98" s="265"/>
      <c r="CX98" s="265"/>
      <c r="CY98" s="265"/>
      <c r="CZ98" s="265"/>
      <c r="DA98" s="265"/>
      <c r="DB98" s="265"/>
      <c r="DC98" s="265"/>
      <c r="DD98" s="265"/>
      <c r="DE98" s="265"/>
      <c r="DF98" s="265"/>
      <c r="DG98" s="265"/>
      <c r="DH98" s="265"/>
      <c r="DI98" s="265"/>
      <c r="DJ98" s="265"/>
      <c r="DK98" s="265"/>
      <c r="DL98" s="265"/>
      <c r="DM98" s="265"/>
      <c r="DN98" s="265"/>
      <c r="DO98" s="265"/>
      <c r="DP98" s="265"/>
      <c r="DQ98" s="265"/>
      <c r="DR98" s="265"/>
      <c r="DS98" s="265"/>
      <c r="DT98" s="265"/>
      <c r="DU98" s="265"/>
      <c r="DV98" s="265"/>
      <c r="DW98" s="265"/>
    </row>
    <row r="99" spans="1:127" s="102" customFormat="1" ht="35.25" customHeight="1" x14ac:dyDescent="0.2">
      <c r="A99" s="117"/>
      <c r="B99" s="100"/>
      <c r="C99" s="101"/>
      <c r="D99" s="100"/>
      <c r="E99" s="100"/>
      <c r="F99" s="100"/>
      <c r="G99" s="103"/>
      <c r="H99" s="150">
        <f t="shared" si="2"/>
        <v>0</v>
      </c>
      <c r="I99" s="150"/>
      <c r="J99" s="151"/>
      <c r="K99" s="152"/>
      <c r="L99" s="153"/>
      <c r="M99" s="154"/>
      <c r="N99" s="153"/>
      <c r="O99" s="153"/>
      <c r="P99" s="153"/>
      <c r="Q99" s="153"/>
      <c r="R99" s="265"/>
      <c r="S99" s="265"/>
      <c r="T99" s="265"/>
      <c r="U99" s="265"/>
      <c r="V99" s="265"/>
      <c r="W99" s="265"/>
      <c r="X99" s="265"/>
      <c r="Y99" s="265"/>
      <c r="Z99" s="265"/>
      <c r="AA99" s="265"/>
      <c r="AB99" s="265"/>
      <c r="AC99" s="265"/>
      <c r="AD99" s="265"/>
      <c r="AE99" s="265"/>
      <c r="AF99" s="265"/>
      <c r="AG99" s="265"/>
      <c r="AH99" s="265"/>
      <c r="AI99" s="265"/>
      <c r="AJ99" s="265"/>
      <c r="AK99" s="265"/>
      <c r="AL99" s="265"/>
      <c r="AM99" s="265"/>
      <c r="AN99" s="265"/>
      <c r="AO99" s="265"/>
      <c r="AP99" s="265"/>
      <c r="AQ99" s="265"/>
      <c r="AR99" s="265"/>
      <c r="AS99" s="265"/>
      <c r="AT99" s="265"/>
      <c r="AU99" s="265"/>
      <c r="AV99" s="265"/>
      <c r="AW99" s="265"/>
      <c r="AX99" s="265"/>
      <c r="AY99" s="265"/>
      <c r="AZ99" s="265"/>
      <c r="BA99" s="265"/>
      <c r="BB99" s="265"/>
      <c r="BC99" s="265"/>
      <c r="BD99" s="265"/>
      <c r="BE99" s="265"/>
      <c r="BF99" s="265"/>
      <c r="BG99" s="265"/>
      <c r="BH99" s="265"/>
      <c r="BI99" s="265"/>
      <c r="BJ99" s="265"/>
      <c r="BK99" s="265"/>
      <c r="BL99" s="265"/>
      <c r="BM99" s="265"/>
      <c r="BN99" s="265"/>
      <c r="BO99" s="265"/>
      <c r="BP99" s="265"/>
      <c r="BQ99" s="265"/>
      <c r="BR99" s="265"/>
      <c r="BS99" s="265"/>
      <c r="BT99" s="265"/>
      <c r="BU99" s="265"/>
      <c r="BV99" s="265"/>
      <c r="BW99" s="265"/>
      <c r="BX99" s="265"/>
      <c r="BY99" s="265"/>
      <c r="BZ99" s="265"/>
      <c r="CA99" s="265"/>
      <c r="CB99" s="265"/>
      <c r="CC99" s="265"/>
      <c r="CD99" s="265"/>
      <c r="CE99" s="265"/>
      <c r="CF99" s="265"/>
      <c r="CG99" s="265"/>
      <c r="CH99" s="265"/>
      <c r="CI99" s="265"/>
      <c r="CJ99" s="265"/>
      <c r="CK99" s="265"/>
      <c r="CL99" s="265"/>
      <c r="CM99" s="265"/>
      <c r="CN99" s="265"/>
      <c r="CO99" s="265"/>
      <c r="CP99" s="265"/>
      <c r="CQ99" s="265"/>
      <c r="CR99" s="265"/>
      <c r="CS99" s="265"/>
      <c r="CT99" s="265"/>
      <c r="CU99" s="265"/>
      <c r="CV99" s="265"/>
      <c r="CW99" s="265"/>
      <c r="CX99" s="265"/>
      <c r="CY99" s="265"/>
      <c r="CZ99" s="265"/>
      <c r="DA99" s="265"/>
      <c r="DB99" s="265"/>
      <c r="DC99" s="265"/>
      <c r="DD99" s="265"/>
      <c r="DE99" s="265"/>
      <c r="DF99" s="265"/>
      <c r="DG99" s="265"/>
      <c r="DH99" s="265"/>
      <c r="DI99" s="265"/>
      <c r="DJ99" s="265"/>
      <c r="DK99" s="265"/>
      <c r="DL99" s="265"/>
      <c r="DM99" s="265"/>
      <c r="DN99" s="265"/>
      <c r="DO99" s="265"/>
      <c r="DP99" s="265"/>
      <c r="DQ99" s="265"/>
      <c r="DR99" s="265"/>
      <c r="DS99" s="265"/>
      <c r="DT99" s="265"/>
      <c r="DU99" s="265"/>
      <c r="DV99" s="265"/>
      <c r="DW99" s="265"/>
    </row>
    <row r="100" spans="1:127" s="102" customFormat="1" ht="35.25" customHeight="1" x14ac:dyDescent="0.2">
      <c r="A100" s="117"/>
      <c r="B100" s="100"/>
      <c r="C100" s="101"/>
      <c r="D100" s="100"/>
      <c r="E100" s="100"/>
      <c r="F100" s="100"/>
      <c r="G100" s="103"/>
      <c r="H100" s="150">
        <f t="shared" si="2"/>
        <v>0</v>
      </c>
      <c r="I100" s="150"/>
      <c r="J100" s="151"/>
      <c r="K100" s="152"/>
      <c r="L100" s="153"/>
      <c r="M100" s="154"/>
      <c r="N100" s="153"/>
      <c r="O100" s="153"/>
      <c r="P100" s="153"/>
      <c r="Q100" s="153"/>
      <c r="R100" s="265"/>
      <c r="S100" s="265"/>
      <c r="T100" s="265"/>
      <c r="U100" s="265"/>
      <c r="V100" s="265"/>
      <c r="W100" s="265"/>
      <c r="X100" s="265"/>
      <c r="Y100" s="265"/>
      <c r="Z100" s="265"/>
      <c r="AA100" s="265"/>
      <c r="AB100" s="265"/>
      <c r="AC100" s="265"/>
      <c r="AD100" s="265"/>
      <c r="AE100" s="265"/>
      <c r="AF100" s="265"/>
      <c r="AG100" s="265"/>
      <c r="AH100" s="265"/>
      <c r="AI100" s="265"/>
      <c r="AJ100" s="265"/>
      <c r="AK100" s="265"/>
      <c r="AL100" s="265"/>
      <c r="AM100" s="265"/>
      <c r="AN100" s="265"/>
      <c r="AO100" s="265"/>
      <c r="AP100" s="265"/>
      <c r="AQ100" s="265"/>
      <c r="AR100" s="265"/>
      <c r="AS100" s="265"/>
      <c r="AT100" s="265"/>
      <c r="AU100" s="265"/>
      <c r="AV100" s="265"/>
      <c r="AW100" s="265"/>
      <c r="AX100" s="265"/>
      <c r="AY100" s="265"/>
      <c r="AZ100" s="265"/>
      <c r="BA100" s="265"/>
      <c r="BB100" s="265"/>
      <c r="BC100" s="265"/>
      <c r="BD100" s="265"/>
      <c r="BE100" s="265"/>
      <c r="BF100" s="265"/>
      <c r="BG100" s="265"/>
      <c r="BH100" s="265"/>
      <c r="BI100" s="265"/>
      <c r="BJ100" s="265"/>
      <c r="BK100" s="265"/>
      <c r="BL100" s="265"/>
      <c r="BM100" s="265"/>
      <c r="BN100" s="265"/>
      <c r="BO100" s="265"/>
      <c r="BP100" s="265"/>
      <c r="BQ100" s="265"/>
      <c r="BR100" s="265"/>
      <c r="BS100" s="265"/>
      <c r="BT100" s="265"/>
      <c r="BU100" s="265"/>
      <c r="BV100" s="265"/>
      <c r="BW100" s="265"/>
      <c r="BX100" s="265"/>
      <c r="BY100" s="265"/>
      <c r="BZ100" s="265"/>
      <c r="CA100" s="265"/>
      <c r="CB100" s="265"/>
      <c r="CC100" s="265"/>
      <c r="CD100" s="265"/>
      <c r="CE100" s="265"/>
      <c r="CF100" s="265"/>
      <c r="CG100" s="265"/>
      <c r="CH100" s="265"/>
      <c r="CI100" s="265"/>
      <c r="CJ100" s="265"/>
      <c r="CK100" s="265"/>
      <c r="CL100" s="265"/>
      <c r="CM100" s="265"/>
      <c r="CN100" s="265"/>
      <c r="CO100" s="265"/>
      <c r="CP100" s="265"/>
      <c r="CQ100" s="265"/>
      <c r="CR100" s="265"/>
      <c r="CS100" s="265"/>
      <c r="CT100" s="265"/>
      <c r="CU100" s="265"/>
      <c r="CV100" s="265"/>
      <c r="CW100" s="265"/>
      <c r="CX100" s="265"/>
      <c r="CY100" s="265"/>
      <c r="CZ100" s="265"/>
      <c r="DA100" s="265"/>
      <c r="DB100" s="265"/>
      <c r="DC100" s="265"/>
      <c r="DD100" s="265"/>
      <c r="DE100" s="265"/>
      <c r="DF100" s="265"/>
      <c r="DG100" s="265"/>
      <c r="DH100" s="265"/>
      <c r="DI100" s="265"/>
      <c r="DJ100" s="265"/>
      <c r="DK100" s="265"/>
      <c r="DL100" s="265"/>
      <c r="DM100" s="265"/>
      <c r="DN100" s="265"/>
      <c r="DO100" s="265"/>
      <c r="DP100" s="265"/>
      <c r="DQ100" s="265"/>
      <c r="DR100" s="265"/>
      <c r="DS100" s="265"/>
      <c r="DT100" s="265"/>
      <c r="DU100" s="265"/>
      <c r="DV100" s="265"/>
      <c r="DW100" s="265"/>
    </row>
    <row r="101" spans="1:127" s="102" customFormat="1" ht="35.25" customHeight="1" x14ac:dyDescent="0.2">
      <c r="A101" s="117"/>
      <c r="B101" s="100"/>
      <c r="C101" s="101"/>
      <c r="D101" s="100"/>
      <c r="E101" s="100"/>
      <c r="F101" s="100"/>
      <c r="G101" s="103"/>
      <c r="H101" s="150">
        <f t="shared" si="2"/>
        <v>0</v>
      </c>
      <c r="I101" s="150"/>
      <c r="J101" s="151"/>
      <c r="K101" s="152"/>
      <c r="L101" s="153"/>
      <c r="M101" s="154"/>
      <c r="N101" s="153"/>
      <c r="O101" s="153"/>
      <c r="P101" s="153"/>
      <c r="Q101" s="153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265"/>
      <c r="AE101" s="265"/>
      <c r="AF101" s="265"/>
      <c r="AG101" s="265"/>
      <c r="AH101" s="265"/>
      <c r="AI101" s="265"/>
      <c r="AJ101" s="265"/>
      <c r="AK101" s="265"/>
      <c r="AL101" s="265"/>
      <c r="AM101" s="265"/>
      <c r="AN101" s="265"/>
      <c r="AO101" s="265"/>
      <c r="AP101" s="265"/>
      <c r="AQ101" s="265"/>
      <c r="AR101" s="265"/>
      <c r="AS101" s="265"/>
      <c r="AT101" s="265"/>
      <c r="AU101" s="265"/>
      <c r="AV101" s="265"/>
      <c r="AW101" s="265"/>
      <c r="AX101" s="265"/>
      <c r="AY101" s="265"/>
      <c r="AZ101" s="265"/>
      <c r="BA101" s="265"/>
      <c r="BB101" s="265"/>
      <c r="BC101" s="265"/>
      <c r="BD101" s="265"/>
      <c r="BE101" s="265"/>
      <c r="BF101" s="265"/>
      <c r="BG101" s="265"/>
      <c r="BH101" s="265"/>
      <c r="BI101" s="265"/>
      <c r="BJ101" s="265"/>
      <c r="BK101" s="265"/>
      <c r="BL101" s="265"/>
      <c r="BM101" s="265"/>
      <c r="BN101" s="265"/>
      <c r="BO101" s="265"/>
      <c r="BP101" s="265"/>
      <c r="BQ101" s="265"/>
      <c r="BR101" s="265"/>
      <c r="BS101" s="265"/>
      <c r="BT101" s="265"/>
      <c r="BU101" s="265"/>
      <c r="BV101" s="265"/>
      <c r="BW101" s="265"/>
      <c r="BX101" s="265"/>
      <c r="BY101" s="265"/>
      <c r="BZ101" s="265"/>
      <c r="CA101" s="265"/>
      <c r="CB101" s="265"/>
      <c r="CC101" s="265"/>
      <c r="CD101" s="265"/>
      <c r="CE101" s="265"/>
      <c r="CF101" s="265"/>
      <c r="CG101" s="265"/>
      <c r="CH101" s="265"/>
      <c r="CI101" s="265"/>
      <c r="CJ101" s="265"/>
      <c r="CK101" s="265"/>
      <c r="CL101" s="265"/>
      <c r="CM101" s="265"/>
      <c r="CN101" s="265"/>
      <c r="CO101" s="265"/>
      <c r="CP101" s="265"/>
      <c r="CQ101" s="265"/>
      <c r="CR101" s="265"/>
      <c r="CS101" s="265"/>
      <c r="CT101" s="265"/>
      <c r="CU101" s="265"/>
      <c r="CV101" s="265"/>
      <c r="CW101" s="265"/>
      <c r="CX101" s="265"/>
      <c r="CY101" s="265"/>
      <c r="CZ101" s="265"/>
      <c r="DA101" s="265"/>
      <c r="DB101" s="265"/>
      <c r="DC101" s="265"/>
      <c r="DD101" s="265"/>
      <c r="DE101" s="265"/>
      <c r="DF101" s="265"/>
      <c r="DG101" s="265"/>
      <c r="DH101" s="265"/>
      <c r="DI101" s="265"/>
      <c r="DJ101" s="265"/>
      <c r="DK101" s="265"/>
      <c r="DL101" s="265"/>
      <c r="DM101" s="265"/>
      <c r="DN101" s="265"/>
      <c r="DO101" s="265"/>
      <c r="DP101" s="265"/>
      <c r="DQ101" s="265"/>
      <c r="DR101" s="265"/>
      <c r="DS101" s="265"/>
      <c r="DT101" s="265"/>
      <c r="DU101" s="265"/>
      <c r="DV101" s="265"/>
      <c r="DW101" s="265"/>
    </row>
    <row r="102" spans="1:127" s="102" customFormat="1" ht="35.25" customHeight="1" x14ac:dyDescent="0.2">
      <c r="A102" s="117"/>
      <c r="B102" s="100"/>
      <c r="C102" s="101"/>
      <c r="D102" s="100"/>
      <c r="E102" s="100"/>
      <c r="F102" s="100"/>
      <c r="G102" s="103"/>
      <c r="H102" s="150">
        <f t="shared" si="2"/>
        <v>0</v>
      </c>
      <c r="I102" s="150"/>
      <c r="J102" s="151"/>
      <c r="K102" s="152"/>
      <c r="L102" s="153"/>
      <c r="M102" s="154"/>
      <c r="N102" s="153"/>
      <c r="O102" s="153"/>
      <c r="P102" s="153"/>
      <c r="Q102" s="153"/>
      <c r="R102" s="265"/>
      <c r="S102" s="265"/>
      <c r="T102" s="265"/>
      <c r="U102" s="265"/>
      <c r="V102" s="265"/>
      <c r="W102" s="265"/>
      <c r="X102" s="265"/>
      <c r="Y102" s="265"/>
      <c r="Z102" s="265"/>
      <c r="AA102" s="265"/>
      <c r="AB102" s="265"/>
      <c r="AC102" s="265"/>
      <c r="AD102" s="265"/>
      <c r="AE102" s="265"/>
      <c r="AF102" s="265"/>
      <c r="AG102" s="265"/>
      <c r="AH102" s="265"/>
      <c r="AI102" s="265"/>
      <c r="AJ102" s="265"/>
      <c r="AK102" s="265"/>
      <c r="AL102" s="265"/>
      <c r="AM102" s="265"/>
      <c r="AN102" s="265"/>
      <c r="AO102" s="265"/>
      <c r="AP102" s="265"/>
      <c r="AQ102" s="265"/>
      <c r="AR102" s="265"/>
      <c r="AS102" s="265"/>
      <c r="AT102" s="265"/>
      <c r="AU102" s="265"/>
      <c r="AV102" s="265"/>
      <c r="AW102" s="265"/>
      <c r="AX102" s="265"/>
      <c r="AY102" s="265"/>
      <c r="AZ102" s="265"/>
      <c r="BA102" s="265"/>
      <c r="BB102" s="265"/>
      <c r="BC102" s="265"/>
      <c r="BD102" s="265"/>
      <c r="BE102" s="265"/>
      <c r="BF102" s="265"/>
      <c r="BG102" s="265"/>
      <c r="BH102" s="265"/>
      <c r="BI102" s="265"/>
      <c r="BJ102" s="265"/>
      <c r="BK102" s="265"/>
      <c r="BL102" s="265"/>
      <c r="BM102" s="265"/>
      <c r="BN102" s="265"/>
      <c r="BO102" s="265"/>
      <c r="BP102" s="265"/>
      <c r="BQ102" s="265"/>
      <c r="BR102" s="265"/>
      <c r="BS102" s="265"/>
      <c r="BT102" s="265"/>
      <c r="BU102" s="265"/>
      <c r="BV102" s="265"/>
      <c r="BW102" s="265"/>
      <c r="BX102" s="265"/>
      <c r="BY102" s="265"/>
      <c r="BZ102" s="265"/>
      <c r="CA102" s="265"/>
      <c r="CB102" s="265"/>
      <c r="CC102" s="265"/>
      <c r="CD102" s="265"/>
      <c r="CE102" s="265"/>
      <c r="CF102" s="265"/>
      <c r="CG102" s="265"/>
      <c r="CH102" s="265"/>
      <c r="CI102" s="265"/>
      <c r="CJ102" s="265"/>
      <c r="CK102" s="265"/>
      <c r="CL102" s="265"/>
      <c r="CM102" s="265"/>
      <c r="CN102" s="265"/>
      <c r="CO102" s="265"/>
      <c r="CP102" s="265"/>
      <c r="CQ102" s="265"/>
      <c r="CR102" s="265"/>
      <c r="CS102" s="265"/>
      <c r="CT102" s="265"/>
      <c r="CU102" s="265"/>
      <c r="CV102" s="265"/>
      <c r="CW102" s="265"/>
      <c r="CX102" s="265"/>
      <c r="CY102" s="265"/>
      <c r="CZ102" s="265"/>
      <c r="DA102" s="265"/>
      <c r="DB102" s="265"/>
      <c r="DC102" s="265"/>
      <c r="DD102" s="265"/>
      <c r="DE102" s="265"/>
      <c r="DF102" s="265"/>
      <c r="DG102" s="265"/>
      <c r="DH102" s="265"/>
      <c r="DI102" s="265"/>
      <c r="DJ102" s="265"/>
      <c r="DK102" s="265"/>
      <c r="DL102" s="265"/>
      <c r="DM102" s="265"/>
      <c r="DN102" s="265"/>
      <c r="DO102" s="265"/>
      <c r="DP102" s="265"/>
      <c r="DQ102" s="265"/>
      <c r="DR102" s="265"/>
      <c r="DS102" s="265"/>
      <c r="DT102" s="265"/>
      <c r="DU102" s="265"/>
      <c r="DV102" s="265"/>
      <c r="DW102" s="265"/>
    </row>
    <row r="103" spans="1:127" s="102" customFormat="1" ht="35.25" customHeight="1" x14ac:dyDescent="0.2">
      <c r="A103" s="117"/>
      <c r="B103" s="100"/>
      <c r="C103" s="101"/>
      <c r="D103" s="100"/>
      <c r="E103" s="100"/>
      <c r="F103" s="100"/>
      <c r="G103" s="103"/>
      <c r="H103" s="150">
        <f t="shared" si="2"/>
        <v>0</v>
      </c>
      <c r="I103" s="150"/>
      <c r="J103" s="151"/>
      <c r="K103" s="152"/>
      <c r="L103" s="153"/>
      <c r="M103" s="154"/>
      <c r="N103" s="153"/>
      <c r="O103" s="153"/>
      <c r="P103" s="153"/>
      <c r="Q103" s="153"/>
      <c r="R103" s="265"/>
      <c r="S103" s="265"/>
      <c r="T103" s="265"/>
      <c r="U103" s="265"/>
      <c r="V103" s="265"/>
      <c r="W103" s="265"/>
      <c r="X103" s="265"/>
      <c r="Y103" s="265"/>
      <c r="Z103" s="265"/>
      <c r="AA103" s="265"/>
      <c r="AB103" s="265"/>
      <c r="AC103" s="265"/>
      <c r="AD103" s="265"/>
      <c r="AE103" s="265"/>
      <c r="AF103" s="265"/>
      <c r="AG103" s="265"/>
      <c r="AH103" s="265"/>
      <c r="AI103" s="265"/>
      <c r="AJ103" s="265"/>
      <c r="AK103" s="265"/>
      <c r="AL103" s="265"/>
      <c r="AM103" s="265"/>
      <c r="AN103" s="265"/>
      <c r="AO103" s="265"/>
      <c r="AP103" s="265"/>
      <c r="AQ103" s="265"/>
      <c r="AR103" s="265"/>
      <c r="AS103" s="265"/>
      <c r="AT103" s="265"/>
      <c r="AU103" s="265"/>
      <c r="AV103" s="265"/>
      <c r="AW103" s="265"/>
      <c r="AX103" s="265"/>
      <c r="AY103" s="265"/>
      <c r="AZ103" s="265"/>
      <c r="BA103" s="265"/>
      <c r="BB103" s="265"/>
      <c r="BC103" s="265"/>
      <c r="BD103" s="265"/>
      <c r="BE103" s="265"/>
      <c r="BF103" s="265"/>
      <c r="BG103" s="265"/>
      <c r="BH103" s="265"/>
      <c r="BI103" s="265"/>
      <c r="BJ103" s="265"/>
      <c r="BK103" s="265"/>
      <c r="BL103" s="265"/>
      <c r="BM103" s="265"/>
      <c r="BN103" s="265"/>
      <c r="BO103" s="265"/>
      <c r="BP103" s="265"/>
      <c r="BQ103" s="265"/>
      <c r="BR103" s="265"/>
      <c r="BS103" s="265"/>
      <c r="BT103" s="265"/>
      <c r="BU103" s="265"/>
      <c r="BV103" s="265"/>
      <c r="BW103" s="265"/>
      <c r="BX103" s="265"/>
      <c r="BY103" s="265"/>
      <c r="BZ103" s="265"/>
      <c r="CA103" s="265"/>
      <c r="CB103" s="265"/>
      <c r="CC103" s="265"/>
      <c r="CD103" s="265"/>
      <c r="CE103" s="265"/>
      <c r="CF103" s="265"/>
      <c r="CG103" s="265"/>
      <c r="CH103" s="265"/>
      <c r="CI103" s="265"/>
      <c r="CJ103" s="265"/>
      <c r="CK103" s="265"/>
      <c r="CL103" s="265"/>
      <c r="CM103" s="265"/>
      <c r="CN103" s="265"/>
      <c r="CO103" s="265"/>
      <c r="CP103" s="265"/>
      <c r="CQ103" s="265"/>
      <c r="CR103" s="265"/>
      <c r="CS103" s="265"/>
      <c r="CT103" s="265"/>
      <c r="CU103" s="265"/>
      <c r="CV103" s="265"/>
      <c r="CW103" s="265"/>
      <c r="CX103" s="265"/>
      <c r="CY103" s="265"/>
      <c r="CZ103" s="265"/>
      <c r="DA103" s="265"/>
      <c r="DB103" s="265"/>
      <c r="DC103" s="265"/>
      <c r="DD103" s="265"/>
      <c r="DE103" s="265"/>
      <c r="DF103" s="265"/>
      <c r="DG103" s="265"/>
      <c r="DH103" s="265"/>
      <c r="DI103" s="265"/>
      <c r="DJ103" s="265"/>
      <c r="DK103" s="265"/>
      <c r="DL103" s="265"/>
      <c r="DM103" s="265"/>
      <c r="DN103" s="265"/>
      <c r="DO103" s="265"/>
      <c r="DP103" s="265"/>
      <c r="DQ103" s="265"/>
      <c r="DR103" s="265"/>
      <c r="DS103" s="265"/>
      <c r="DT103" s="265"/>
      <c r="DU103" s="265"/>
      <c r="DV103" s="265"/>
      <c r="DW103" s="265"/>
    </row>
    <row r="104" spans="1:127" s="102" customFormat="1" ht="35.25" customHeight="1" x14ac:dyDescent="0.2">
      <c r="A104" s="117"/>
      <c r="B104" s="100"/>
      <c r="C104" s="101"/>
      <c r="D104" s="100"/>
      <c r="E104" s="100"/>
      <c r="F104" s="100"/>
      <c r="G104" s="103"/>
      <c r="H104" s="150">
        <f t="shared" si="2"/>
        <v>0</v>
      </c>
      <c r="I104" s="150"/>
      <c r="J104" s="151"/>
      <c r="K104" s="152"/>
      <c r="L104" s="153"/>
      <c r="M104" s="154"/>
      <c r="N104" s="153"/>
      <c r="O104" s="153"/>
      <c r="P104" s="153"/>
      <c r="Q104" s="153"/>
      <c r="R104" s="265"/>
      <c r="S104" s="265"/>
      <c r="T104" s="265"/>
      <c r="U104" s="265"/>
      <c r="V104" s="265"/>
      <c r="W104" s="265"/>
      <c r="X104" s="265"/>
      <c r="Y104" s="265"/>
      <c r="Z104" s="265"/>
      <c r="AA104" s="265"/>
      <c r="AB104" s="265"/>
      <c r="AC104" s="265"/>
      <c r="AD104" s="265"/>
      <c r="AE104" s="265"/>
      <c r="AF104" s="265"/>
      <c r="AG104" s="265"/>
      <c r="AH104" s="265"/>
      <c r="AI104" s="265"/>
      <c r="AJ104" s="265"/>
      <c r="AK104" s="265"/>
      <c r="AL104" s="265"/>
      <c r="AM104" s="265"/>
      <c r="AN104" s="265"/>
      <c r="AO104" s="265"/>
      <c r="AP104" s="265"/>
      <c r="AQ104" s="265"/>
      <c r="AR104" s="265"/>
      <c r="AS104" s="265"/>
      <c r="AT104" s="265"/>
      <c r="AU104" s="265"/>
      <c r="AV104" s="265"/>
      <c r="AW104" s="265"/>
      <c r="AX104" s="265"/>
      <c r="AY104" s="265"/>
      <c r="AZ104" s="265"/>
      <c r="BA104" s="265"/>
      <c r="BB104" s="265"/>
      <c r="BC104" s="265"/>
      <c r="BD104" s="265"/>
      <c r="BE104" s="265"/>
      <c r="BF104" s="265"/>
      <c r="BG104" s="265"/>
      <c r="BH104" s="265"/>
      <c r="BI104" s="265"/>
      <c r="BJ104" s="265"/>
      <c r="BK104" s="265"/>
      <c r="BL104" s="265"/>
      <c r="BM104" s="265"/>
      <c r="BN104" s="265"/>
      <c r="BO104" s="265"/>
      <c r="BP104" s="265"/>
      <c r="BQ104" s="265"/>
      <c r="BR104" s="265"/>
      <c r="BS104" s="265"/>
      <c r="BT104" s="265"/>
      <c r="BU104" s="265"/>
      <c r="BV104" s="265"/>
      <c r="BW104" s="265"/>
      <c r="BX104" s="265"/>
      <c r="BY104" s="265"/>
      <c r="BZ104" s="265"/>
      <c r="CA104" s="265"/>
      <c r="CB104" s="265"/>
      <c r="CC104" s="265"/>
      <c r="CD104" s="265"/>
      <c r="CE104" s="265"/>
      <c r="CF104" s="265"/>
      <c r="CG104" s="265"/>
      <c r="CH104" s="265"/>
      <c r="CI104" s="265"/>
      <c r="CJ104" s="265"/>
      <c r="CK104" s="265"/>
      <c r="CL104" s="265"/>
      <c r="CM104" s="265"/>
      <c r="CN104" s="265"/>
      <c r="CO104" s="265"/>
      <c r="CP104" s="265"/>
      <c r="CQ104" s="265"/>
      <c r="CR104" s="265"/>
      <c r="CS104" s="265"/>
      <c r="CT104" s="265"/>
      <c r="CU104" s="265"/>
      <c r="CV104" s="265"/>
      <c r="CW104" s="265"/>
      <c r="CX104" s="265"/>
      <c r="CY104" s="265"/>
      <c r="CZ104" s="265"/>
      <c r="DA104" s="265"/>
      <c r="DB104" s="265"/>
      <c r="DC104" s="265"/>
      <c r="DD104" s="265"/>
      <c r="DE104" s="265"/>
      <c r="DF104" s="265"/>
      <c r="DG104" s="265"/>
      <c r="DH104" s="265"/>
      <c r="DI104" s="265"/>
      <c r="DJ104" s="265"/>
      <c r="DK104" s="265"/>
      <c r="DL104" s="265"/>
      <c r="DM104" s="265"/>
      <c r="DN104" s="265"/>
      <c r="DO104" s="265"/>
      <c r="DP104" s="265"/>
      <c r="DQ104" s="265"/>
      <c r="DR104" s="265"/>
      <c r="DS104" s="265"/>
      <c r="DT104" s="265"/>
      <c r="DU104" s="265"/>
      <c r="DV104" s="265"/>
      <c r="DW104" s="265"/>
    </row>
    <row r="105" spans="1:127" s="102" customFormat="1" ht="35.25" customHeight="1" x14ac:dyDescent="0.2">
      <c r="A105" s="117"/>
      <c r="B105" s="100"/>
      <c r="C105" s="101"/>
      <c r="D105" s="100"/>
      <c r="E105" s="100"/>
      <c r="F105" s="100"/>
      <c r="G105" s="103"/>
      <c r="H105" s="150">
        <f t="shared" si="2"/>
        <v>0</v>
      </c>
      <c r="I105" s="150"/>
      <c r="J105" s="151"/>
      <c r="K105" s="152"/>
      <c r="L105" s="153"/>
      <c r="M105" s="154"/>
      <c r="N105" s="153"/>
      <c r="O105" s="153"/>
      <c r="P105" s="153"/>
      <c r="Q105" s="153"/>
      <c r="R105" s="265"/>
      <c r="S105" s="265"/>
      <c r="T105" s="265"/>
      <c r="U105" s="265"/>
      <c r="V105" s="265"/>
      <c r="W105" s="265"/>
      <c r="X105" s="265"/>
      <c r="Y105" s="265"/>
      <c r="Z105" s="265"/>
      <c r="AA105" s="265"/>
      <c r="AB105" s="265"/>
      <c r="AC105" s="265"/>
      <c r="AD105" s="265"/>
      <c r="AE105" s="265"/>
      <c r="AF105" s="265"/>
      <c r="AG105" s="265"/>
      <c r="AH105" s="265"/>
      <c r="AI105" s="265"/>
      <c r="AJ105" s="265"/>
      <c r="AK105" s="265"/>
      <c r="AL105" s="265"/>
      <c r="AM105" s="265"/>
      <c r="AN105" s="265"/>
      <c r="AO105" s="265"/>
      <c r="AP105" s="265"/>
      <c r="AQ105" s="265"/>
      <c r="AR105" s="265"/>
      <c r="AS105" s="265"/>
      <c r="AT105" s="265"/>
      <c r="AU105" s="265"/>
      <c r="AV105" s="265"/>
      <c r="AW105" s="265"/>
      <c r="AX105" s="265"/>
      <c r="AY105" s="265"/>
      <c r="AZ105" s="265"/>
      <c r="BA105" s="265"/>
      <c r="BB105" s="265"/>
      <c r="BC105" s="265"/>
      <c r="BD105" s="265"/>
      <c r="BE105" s="265"/>
      <c r="BF105" s="265"/>
      <c r="BG105" s="265"/>
      <c r="BH105" s="265"/>
      <c r="BI105" s="265"/>
      <c r="BJ105" s="265"/>
      <c r="BK105" s="265"/>
      <c r="BL105" s="265"/>
      <c r="BM105" s="265"/>
      <c r="BN105" s="265"/>
      <c r="BO105" s="265"/>
      <c r="BP105" s="265"/>
      <c r="BQ105" s="265"/>
      <c r="BR105" s="265"/>
      <c r="BS105" s="265"/>
      <c r="BT105" s="265"/>
      <c r="BU105" s="265"/>
      <c r="BV105" s="265"/>
      <c r="BW105" s="265"/>
      <c r="BX105" s="265"/>
      <c r="BY105" s="265"/>
      <c r="BZ105" s="265"/>
      <c r="CA105" s="265"/>
      <c r="CB105" s="265"/>
      <c r="CC105" s="265"/>
      <c r="CD105" s="265"/>
      <c r="CE105" s="265"/>
      <c r="CF105" s="265"/>
      <c r="CG105" s="265"/>
      <c r="CH105" s="265"/>
      <c r="CI105" s="265"/>
      <c r="CJ105" s="265"/>
      <c r="CK105" s="265"/>
      <c r="CL105" s="265"/>
      <c r="CM105" s="265"/>
      <c r="CN105" s="265"/>
      <c r="CO105" s="265"/>
      <c r="CP105" s="265"/>
      <c r="CQ105" s="265"/>
      <c r="CR105" s="265"/>
      <c r="CS105" s="265"/>
      <c r="CT105" s="265"/>
      <c r="CU105" s="265"/>
      <c r="CV105" s="265"/>
      <c r="CW105" s="265"/>
      <c r="CX105" s="265"/>
      <c r="CY105" s="265"/>
      <c r="CZ105" s="265"/>
      <c r="DA105" s="265"/>
      <c r="DB105" s="265"/>
      <c r="DC105" s="265"/>
      <c r="DD105" s="265"/>
      <c r="DE105" s="265"/>
      <c r="DF105" s="265"/>
      <c r="DG105" s="265"/>
      <c r="DH105" s="265"/>
      <c r="DI105" s="265"/>
      <c r="DJ105" s="265"/>
      <c r="DK105" s="265"/>
      <c r="DL105" s="265"/>
      <c r="DM105" s="265"/>
      <c r="DN105" s="265"/>
      <c r="DO105" s="265"/>
      <c r="DP105" s="265"/>
      <c r="DQ105" s="265"/>
      <c r="DR105" s="265"/>
      <c r="DS105" s="265"/>
      <c r="DT105" s="265"/>
      <c r="DU105" s="265"/>
      <c r="DV105" s="265"/>
      <c r="DW105" s="265"/>
    </row>
    <row r="106" spans="1:127" s="102" customFormat="1" ht="35.25" customHeight="1" x14ac:dyDescent="0.2">
      <c r="A106" s="117"/>
      <c r="B106" s="100"/>
      <c r="C106" s="101"/>
      <c r="D106" s="100"/>
      <c r="E106" s="100"/>
      <c r="F106" s="100"/>
      <c r="G106" s="103"/>
      <c r="H106" s="150">
        <f t="shared" si="2"/>
        <v>0</v>
      </c>
      <c r="I106" s="150"/>
      <c r="J106" s="151"/>
      <c r="K106" s="152"/>
      <c r="L106" s="153"/>
      <c r="M106" s="154"/>
      <c r="N106" s="153"/>
      <c r="O106" s="153"/>
      <c r="P106" s="153"/>
      <c r="Q106" s="153"/>
      <c r="R106" s="265"/>
      <c r="S106" s="265"/>
      <c r="T106" s="265"/>
      <c r="U106" s="265"/>
      <c r="V106" s="265"/>
      <c r="W106" s="265"/>
      <c r="X106" s="265"/>
      <c r="Y106" s="265"/>
      <c r="Z106" s="265"/>
      <c r="AA106" s="265"/>
      <c r="AB106" s="265"/>
      <c r="AC106" s="265"/>
      <c r="AD106" s="265"/>
      <c r="AE106" s="265"/>
      <c r="AF106" s="265"/>
      <c r="AG106" s="265"/>
      <c r="AH106" s="265"/>
      <c r="AI106" s="265"/>
      <c r="AJ106" s="265"/>
      <c r="AK106" s="265"/>
      <c r="AL106" s="265"/>
      <c r="AM106" s="265"/>
      <c r="AN106" s="265"/>
      <c r="AO106" s="265"/>
      <c r="AP106" s="265"/>
      <c r="AQ106" s="265"/>
      <c r="AR106" s="265"/>
      <c r="AS106" s="265"/>
      <c r="AT106" s="265"/>
      <c r="AU106" s="265"/>
      <c r="AV106" s="265"/>
      <c r="AW106" s="265"/>
      <c r="AX106" s="265"/>
      <c r="AY106" s="265"/>
      <c r="AZ106" s="265"/>
      <c r="BA106" s="265"/>
      <c r="BB106" s="265"/>
      <c r="BC106" s="265"/>
      <c r="BD106" s="265"/>
      <c r="BE106" s="265"/>
      <c r="BF106" s="265"/>
      <c r="BG106" s="265"/>
      <c r="BH106" s="265"/>
      <c r="BI106" s="265"/>
      <c r="BJ106" s="265"/>
      <c r="BK106" s="265"/>
      <c r="BL106" s="265"/>
      <c r="BM106" s="265"/>
      <c r="BN106" s="265"/>
      <c r="BO106" s="265"/>
      <c r="BP106" s="265"/>
      <c r="BQ106" s="265"/>
      <c r="BR106" s="265"/>
      <c r="BS106" s="265"/>
      <c r="BT106" s="265"/>
      <c r="BU106" s="265"/>
      <c r="BV106" s="265"/>
      <c r="BW106" s="265"/>
      <c r="BX106" s="265"/>
      <c r="BY106" s="265"/>
      <c r="BZ106" s="265"/>
      <c r="CA106" s="265"/>
      <c r="CB106" s="265"/>
      <c r="CC106" s="265"/>
      <c r="CD106" s="265"/>
      <c r="CE106" s="265"/>
      <c r="CF106" s="265"/>
      <c r="CG106" s="265"/>
      <c r="CH106" s="265"/>
      <c r="CI106" s="265"/>
      <c r="CJ106" s="265"/>
      <c r="CK106" s="265"/>
      <c r="CL106" s="265"/>
      <c r="CM106" s="265"/>
      <c r="CN106" s="265"/>
      <c r="CO106" s="265"/>
      <c r="CP106" s="265"/>
      <c r="CQ106" s="265"/>
      <c r="CR106" s="265"/>
      <c r="CS106" s="265"/>
      <c r="CT106" s="265"/>
      <c r="CU106" s="265"/>
      <c r="CV106" s="265"/>
      <c r="CW106" s="265"/>
      <c r="CX106" s="265"/>
      <c r="CY106" s="265"/>
      <c r="CZ106" s="265"/>
      <c r="DA106" s="265"/>
      <c r="DB106" s="265"/>
      <c r="DC106" s="265"/>
      <c r="DD106" s="265"/>
      <c r="DE106" s="265"/>
      <c r="DF106" s="265"/>
      <c r="DG106" s="265"/>
      <c r="DH106" s="265"/>
      <c r="DI106" s="265"/>
      <c r="DJ106" s="265"/>
      <c r="DK106" s="265"/>
      <c r="DL106" s="265"/>
      <c r="DM106" s="265"/>
      <c r="DN106" s="265"/>
      <c r="DO106" s="265"/>
      <c r="DP106" s="265"/>
      <c r="DQ106" s="265"/>
      <c r="DR106" s="265"/>
      <c r="DS106" s="265"/>
      <c r="DT106" s="265"/>
      <c r="DU106" s="265"/>
      <c r="DV106" s="265"/>
      <c r="DW106" s="265"/>
    </row>
    <row r="107" spans="1:127" s="102" customFormat="1" ht="35.25" customHeight="1" x14ac:dyDescent="0.2">
      <c r="A107" s="117"/>
      <c r="B107" s="100"/>
      <c r="C107" s="101"/>
      <c r="D107" s="100"/>
      <c r="E107" s="100"/>
      <c r="F107" s="100"/>
      <c r="G107" s="103"/>
      <c r="H107" s="150">
        <f t="shared" si="2"/>
        <v>0</v>
      </c>
      <c r="I107" s="150"/>
      <c r="J107" s="151"/>
      <c r="K107" s="152"/>
      <c r="L107" s="153"/>
      <c r="M107" s="154"/>
      <c r="N107" s="153"/>
      <c r="O107" s="153"/>
      <c r="P107" s="153"/>
      <c r="Q107" s="153"/>
      <c r="R107" s="265"/>
      <c r="S107" s="265"/>
      <c r="T107" s="265"/>
      <c r="U107" s="265"/>
      <c r="V107" s="265"/>
      <c r="W107" s="265"/>
      <c r="X107" s="265"/>
      <c r="Y107" s="265"/>
      <c r="Z107" s="265"/>
      <c r="AA107" s="265"/>
      <c r="AB107" s="265"/>
      <c r="AC107" s="265"/>
      <c r="AD107" s="265"/>
      <c r="AE107" s="265"/>
      <c r="AF107" s="265"/>
      <c r="AG107" s="265"/>
      <c r="AH107" s="265"/>
      <c r="AI107" s="265"/>
      <c r="AJ107" s="265"/>
      <c r="AK107" s="265"/>
      <c r="AL107" s="265"/>
      <c r="AM107" s="265"/>
      <c r="AN107" s="265"/>
      <c r="AO107" s="265"/>
      <c r="AP107" s="265"/>
      <c r="AQ107" s="265"/>
      <c r="AR107" s="265"/>
      <c r="AS107" s="265"/>
      <c r="AT107" s="265"/>
      <c r="AU107" s="265"/>
      <c r="AV107" s="265"/>
      <c r="AW107" s="265"/>
      <c r="AX107" s="265"/>
      <c r="AY107" s="265"/>
      <c r="AZ107" s="265"/>
      <c r="BA107" s="265"/>
      <c r="BB107" s="265"/>
      <c r="BC107" s="265"/>
      <c r="BD107" s="265"/>
      <c r="BE107" s="265"/>
      <c r="BF107" s="265"/>
      <c r="BG107" s="265"/>
      <c r="BH107" s="265"/>
      <c r="BI107" s="265"/>
      <c r="BJ107" s="265"/>
      <c r="BK107" s="265"/>
      <c r="BL107" s="265"/>
      <c r="BM107" s="265"/>
      <c r="BN107" s="265"/>
      <c r="BO107" s="265"/>
      <c r="BP107" s="265"/>
      <c r="BQ107" s="265"/>
      <c r="BR107" s="265"/>
      <c r="BS107" s="265"/>
      <c r="BT107" s="265"/>
      <c r="BU107" s="265"/>
      <c r="BV107" s="265"/>
      <c r="BW107" s="265"/>
      <c r="BX107" s="265"/>
      <c r="BY107" s="265"/>
      <c r="BZ107" s="265"/>
      <c r="CA107" s="265"/>
      <c r="CB107" s="265"/>
      <c r="CC107" s="265"/>
      <c r="CD107" s="265"/>
      <c r="CE107" s="265"/>
      <c r="CF107" s="265"/>
      <c r="CG107" s="265"/>
      <c r="CH107" s="265"/>
      <c r="CI107" s="265"/>
      <c r="CJ107" s="265"/>
      <c r="CK107" s="265"/>
      <c r="CL107" s="265"/>
      <c r="CM107" s="265"/>
      <c r="CN107" s="265"/>
      <c r="CO107" s="265"/>
      <c r="CP107" s="265"/>
      <c r="CQ107" s="265"/>
      <c r="CR107" s="265"/>
      <c r="CS107" s="265"/>
      <c r="CT107" s="265"/>
      <c r="CU107" s="265"/>
      <c r="CV107" s="265"/>
      <c r="CW107" s="265"/>
      <c r="CX107" s="265"/>
      <c r="CY107" s="265"/>
      <c r="CZ107" s="265"/>
      <c r="DA107" s="265"/>
      <c r="DB107" s="265"/>
      <c r="DC107" s="265"/>
      <c r="DD107" s="265"/>
      <c r="DE107" s="265"/>
      <c r="DF107" s="265"/>
      <c r="DG107" s="265"/>
      <c r="DH107" s="265"/>
      <c r="DI107" s="265"/>
      <c r="DJ107" s="265"/>
      <c r="DK107" s="265"/>
      <c r="DL107" s="265"/>
      <c r="DM107" s="265"/>
      <c r="DN107" s="265"/>
      <c r="DO107" s="265"/>
      <c r="DP107" s="265"/>
      <c r="DQ107" s="265"/>
      <c r="DR107" s="265"/>
      <c r="DS107" s="265"/>
      <c r="DT107" s="265"/>
      <c r="DU107" s="265"/>
      <c r="DV107" s="265"/>
      <c r="DW107" s="265"/>
    </row>
    <row r="108" spans="1:127" s="102" customFormat="1" ht="35.25" customHeight="1" x14ac:dyDescent="0.2">
      <c r="A108" s="117"/>
      <c r="B108" s="100"/>
      <c r="C108" s="101"/>
      <c r="D108" s="100"/>
      <c r="E108" s="100"/>
      <c r="F108" s="100"/>
      <c r="G108" s="103"/>
      <c r="H108" s="150">
        <f t="shared" si="2"/>
        <v>0</v>
      </c>
      <c r="I108" s="150"/>
      <c r="J108" s="151"/>
      <c r="K108" s="152"/>
      <c r="L108" s="153"/>
      <c r="M108" s="154"/>
      <c r="N108" s="153"/>
      <c r="O108" s="153"/>
      <c r="P108" s="153"/>
      <c r="Q108" s="153"/>
      <c r="R108" s="265"/>
      <c r="S108" s="265"/>
      <c r="T108" s="265"/>
      <c r="U108" s="265"/>
      <c r="V108" s="265"/>
      <c r="W108" s="265"/>
      <c r="X108" s="265"/>
      <c r="Y108" s="265"/>
      <c r="Z108" s="265"/>
      <c r="AA108" s="265"/>
      <c r="AB108" s="265"/>
      <c r="AC108" s="265"/>
      <c r="AD108" s="265"/>
      <c r="AE108" s="265"/>
      <c r="AF108" s="265"/>
      <c r="AG108" s="265"/>
      <c r="AH108" s="265"/>
      <c r="AI108" s="265"/>
      <c r="AJ108" s="265"/>
      <c r="AK108" s="265"/>
      <c r="AL108" s="265"/>
      <c r="AM108" s="265"/>
      <c r="AN108" s="265"/>
      <c r="AO108" s="265"/>
      <c r="AP108" s="265"/>
      <c r="AQ108" s="265"/>
      <c r="AR108" s="265"/>
      <c r="AS108" s="265"/>
      <c r="AT108" s="265"/>
      <c r="AU108" s="265"/>
      <c r="AV108" s="265"/>
      <c r="AW108" s="265"/>
      <c r="AX108" s="265"/>
      <c r="AY108" s="265"/>
      <c r="AZ108" s="265"/>
      <c r="BA108" s="265"/>
      <c r="BB108" s="265"/>
      <c r="BC108" s="265"/>
      <c r="BD108" s="265"/>
      <c r="BE108" s="265"/>
      <c r="BF108" s="265"/>
      <c r="BG108" s="265"/>
      <c r="BH108" s="265"/>
      <c r="BI108" s="265"/>
      <c r="BJ108" s="265"/>
      <c r="BK108" s="265"/>
      <c r="BL108" s="265"/>
      <c r="BM108" s="265"/>
      <c r="BN108" s="265"/>
      <c r="BO108" s="265"/>
      <c r="BP108" s="265"/>
      <c r="BQ108" s="265"/>
      <c r="BR108" s="265"/>
      <c r="BS108" s="265"/>
      <c r="BT108" s="265"/>
      <c r="BU108" s="265"/>
      <c r="BV108" s="265"/>
      <c r="BW108" s="265"/>
      <c r="BX108" s="265"/>
      <c r="BY108" s="265"/>
      <c r="BZ108" s="265"/>
      <c r="CA108" s="265"/>
      <c r="CB108" s="265"/>
      <c r="CC108" s="265"/>
      <c r="CD108" s="265"/>
      <c r="CE108" s="265"/>
      <c r="CF108" s="265"/>
      <c r="CG108" s="265"/>
      <c r="CH108" s="265"/>
      <c r="CI108" s="265"/>
      <c r="CJ108" s="265"/>
      <c r="CK108" s="265"/>
      <c r="CL108" s="265"/>
      <c r="CM108" s="265"/>
      <c r="CN108" s="265"/>
      <c r="CO108" s="265"/>
      <c r="CP108" s="265"/>
      <c r="CQ108" s="265"/>
      <c r="CR108" s="265"/>
      <c r="CS108" s="265"/>
      <c r="CT108" s="265"/>
      <c r="CU108" s="265"/>
      <c r="CV108" s="265"/>
      <c r="CW108" s="265"/>
      <c r="CX108" s="265"/>
      <c r="CY108" s="265"/>
      <c r="CZ108" s="265"/>
      <c r="DA108" s="265"/>
      <c r="DB108" s="265"/>
      <c r="DC108" s="265"/>
      <c r="DD108" s="265"/>
      <c r="DE108" s="265"/>
      <c r="DF108" s="265"/>
      <c r="DG108" s="265"/>
      <c r="DH108" s="265"/>
      <c r="DI108" s="265"/>
      <c r="DJ108" s="265"/>
      <c r="DK108" s="265"/>
      <c r="DL108" s="265"/>
      <c r="DM108" s="265"/>
      <c r="DN108" s="265"/>
      <c r="DO108" s="265"/>
      <c r="DP108" s="265"/>
      <c r="DQ108" s="265"/>
      <c r="DR108" s="265"/>
      <c r="DS108" s="265"/>
      <c r="DT108" s="265"/>
      <c r="DU108" s="265"/>
      <c r="DV108" s="265"/>
      <c r="DW108" s="265"/>
    </row>
    <row r="109" spans="1:127" s="102" customFormat="1" ht="35.25" customHeight="1" x14ac:dyDescent="0.2">
      <c r="A109" s="117"/>
      <c r="B109" s="100"/>
      <c r="C109" s="101"/>
      <c r="D109" s="100"/>
      <c r="E109" s="100"/>
      <c r="F109" s="100"/>
      <c r="G109" s="103"/>
      <c r="H109" s="150">
        <f t="shared" si="2"/>
        <v>0</v>
      </c>
      <c r="I109" s="150"/>
      <c r="J109" s="151"/>
      <c r="K109" s="152"/>
      <c r="L109" s="153"/>
      <c r="M109" s="154"/>
      <c r="N109" s="153"/>
      <c r="O109" s="153"/>
      <c r="P109" s="153"/>
      <c r="Q109" s="153"/>
      <c r="R109" s="265"/>
      <c r="S109" s="265"/>
      <c r="T109" s="265"/>
      <c r="U109" s="265"/>
      <c r="V109" s="265"/>
      <c r="W109" s="265"/>
      <c r="X109" s="265"/>
      <c r="Y109" s="265"/>
      <c r="Z109" s="265"/>
      <c r="AA109" s="265"/>
      <c r="AB109" s="265"/>
      <c r="AC109" s="265"/>
      <c r="AD109" s="265"/>
      <c r="AE109" s="265"/>
      <c r="AF109" s="265"/>
      <c r="AG109" s="265"/>
      <c r="AH109" s="265"/>
      <c r="AI109" s="265"/>
      <c r="AJ109" s="265"/>
      <c r="AK109" s="265"/>
      <c r="AL109" s="265"/>
      <c r="AM109" s="265"/>
      <c r="AN109" s="265"/>
      <c r="AO109" s="265"/>
      <c r="AP109" s="265"/>
      <c r="AQ109" s="265"/>
      <c r="AR109" s="265"/>
      <c r="AS109" s="265"/>
      <c r="AT109" s="265"/>
      <c r="AU109" s="265"/>
      <c r="AV109" s="265"/>
      <c r="AW109" s="265"/>
      <c r="AX109" s="265"/>
      <c r="AY109" s="265"/>
      <c r="AZ109" s="265"/>
      <c r="BA109" s="265"/>
      <c r="BB109" s="265"/>
      <c r="BC109" s="265"/>
      <c r="BD109" s="265"/>
      <c r="BE109" s="265"/>
      <c r="BF109" s="265"/>
      <c r="BG109" s="265"/>
      <c r="BH109" s="265"/>
      <c r="BI109" s="265"/>
      <c r="BJ109" s="265"/>
      <c r="BK109" s="265"/>
      <c r="BL109" s="265"/>
      <c r="BM109" s="265"/>
      <c r="BN109" s="265"/>
      <c r="BO109" s="265"/>
      <c r="BP109" s="265"/>
      <c r="BQ109" s="265"/>
      <c r="BR109" s="265"/>
      <c r="BS109" s="265"/>
      <c r="BT109" s="265"/>
      <c r="BU109" s="265"/>
      <c r="BV109" s="265"/>
      <c r="BW109" s="265"/>
      <c r="BX109" s="265"/>
      <c r="BY109" s="265"/>
      <c r="BZ109" s="265"/>
      <c r="CA109" s="265"/>
      <c r="CB109" s="265"/>
      <c r="CC109" s="265"/>
      <c r="CD109" s="265"/>
      <c r="CE109" s="265"/>
      <c r="CF109" s="265"/>
      <c r="CG109" s="265"/>
      <c r="CH109" s="265"/>
      <c r="CI109" s="265"/>
      <c r="CJ109" s="265"/>
      <c r="CK109" s="265"/>
      <c r="CL109" s="265"/>
      <c r="CM109" s="265"/>
      <c r="CN109" s="265"/>
      <c r="CO109" s="265"/>
      <c r="CP109" s="265"/>
      <c r="CQ109" s="265"/>
      <c r="CR109" s="265"/>
      <c r="CS109" s="265"/>
      <c r="CT109" s="265"/>
      <c r="CU109" s="265"/>
      <c r="CV109" s="265"/>
      <c r="CW109" s="265"/>
      <c r="CX109" s="265"/>
      <c r="CY109" s="265"/>
      <c r="CZ109" s="265"/>
      <c r="DA109" s="265"/>
      <c r="DB109" s="265"/>
      <c r="DC109" s="265"/>
      <c r="DD109" s="265"/>
      <c r="DE109" s="265"/>
      <c r="DF109" s="265"/>
      <c r="DG109" s="265"/>
      <c r="DH109" s="265"/>
      <c r="DI109" s="265"/>
      <c r="DJ109" s="265"/>
      <c r="DK109" s="265"/>
      <c r="DL109" s="265"/>
      <c r="DM109" s="265"/>
      <c r="DN109" s="265"/>
      <c r="DO109" s="265"/>
      <c r="DP109" s="265"/>
      <c r="DQ109" s="265"/>
      <c r="DR109" s="265"/>
      <c r="DS109" s="265"/>
      <c r="DT109" s="265"/>
      <c r="DU109" s="265"/>
      <c r="DV109" s="265"/>
      <c r="DW109" s="265"/>
    </row>
    <row r="110" spans="1:127" s="102" customFormat="1" ht="35.25" customHeight="1" x14ac:dyDescent="0.2">
      <c r="A110" s="117"/>
      <c r="B110" s="100"/>
      <c r="C110" s="101"/>
      <c r="D110" s="100"/>
      <c r="E110" s="100"/>
      <c r="F110" s="100"/>
      <c r="G110" s="103"/>
      <c r="H110" s="150"/>
      <c r="I110" s="150"/>
      <c r="J110" s="151"/>
      <c r="K110" s="152"/>
      <c r="L110" s="153"/>
      <c r="M110" s="154"/>
      <c r="N110" s="153"/>
      <c r="O110" s="153"/>
      <c r="P110" s="153"/>
      <c r="Q110" s="153"/>
      <c r="R110" s="265"/>
      <c r="S110" s="265"/>
      <c r="T110" s="265"/>
      <c r="U110" s="265"/>
      <c r="V110" s="265"/>
      <c r="W110" s="265"/>
      <c r="X110" s="265"/>
      <c r="Y110" s="265"/>
      <c r="Z110" s="265"/>
      <c r="AA110" s="265"/>
      <c r="AB110" s="265"/>
      <c r="AC110" s="265"/>
      <c r="AD110" s="265"/>
      <c r="AE110" s="265"/>
      <c r="AF110" s="265"/>
      <c r="AG110" s="265"/>
      <c r="AH110" s="265"/>
      <c r="AI110" s="265"/>
      <c r="AJ110" s="265"/>
      <c r="AK110" s="265"/>
      <c r="AL110" s="265"/>
      <c r="AM110" s="265"/>
      <c r="AN110" s="265"/>
      <c r="AO110" s="265"/>
      <c r="AP110" s="265"/>
      <c r="AQ110" s="265"/>
      <c r="AR110" s="265"/>
      <c r="AS110" s="265"/>
      <c r="AT110" s="265"/>
      <c r="AU110" s="265"/>
      <c r="AV110" s="265"/>
      <c r="AW110" s="265"/>
      <c r="AX110" s="265"/>
      <c r="AY110" s="265"/>
      <c r="AZ110" s="265"/>
      <c r="BA110" s="265"/>
      <c r="BB110" s="265"/>
      <c r="BC110" s="265"/>
      <c r="BD110" s="265"/>
      <c r="BE110" s="265"/>
      <c r="BF110" s="265"/>
      <c r="BG110" s="265"/>
      <c r="BH110" s="265"/>
      <c r="BI110" s="265"/>
      <c r="BJ110" s="265"/>
      <c r="BK110" s="265"/>
      <c r="BL110" s="265"/>
      <c r="BM110" s="265"/>
      <c r="BN110" s="265"/>
      <c r="BO110" s="265"/>
      <c r="BP110" s="265"/>
      <c r="BQ110" s="265"/>
      <c r="BR110" s="265"/>
      <c r="BS110" s="265"/>
      <c r="BT110" s="265"/>
      <c r="BU110" s="265"/>
      <c r="BV110" s="265"/>
      <c r="BW110" s="265"/>
      <c r="BX110" s="265"/>
      <c r="BY110" s="265"/>
      <c r="BZ110" s="265"/>
      <c r="CA110" s="265"/>
      <c r="CB110" s="265"/>
      <c r="CC110" s="265"/>
      <c r="CD110" s="265"/>
      <c r="CE110" s="265"/>
      <c r="CF110" s="265"/>
      <c r="CG110" s="265"/>
      <c r="CH110" s="265"/>
      <c r="CI110" s="265"/>
      <c r="CJ110" s="265"/>
      <c r="CK110" s="265"/>
      <c r="CL110" s="265"/>
      <c r="CM110" s="265"/>
      <c r="CN110" s="265"/>
      <c r="CO110" s="265"/>
      <c r="CP110" s="265"/>
      <c r="CQ110" s="265"/>
      <c r="CR110" s="265"/>
      <c r="CS110" s="265"/>
      <c r="CT110" s="265"/>
      <c r="CU110" s="265"/>
      <c r="CV110" s="265"/>
      <c r="CW110" s="265"/>
      <c r="CX110" s="265"/>
      <c r="CY110" s="265"/>
      <c r="CZ110" s="265"/>
      <c r="DA110" s="265"/>
      <c r="DB110" s="265"/>
      <c r="DC110" s="265"/>
      <c r="DD110" s="265"/>
      <c r="DE110" s="265"/>
      <c r="DF110" s="265"/>
      <c r="DG110" s="265"/>
      <c r="DH110" s="265"/>
      <c r="DI110" s="265"/>
      <c r="DJ110" s="265"/>
      <c r="DK110" s="265"/>
      <c r="DL110" s="265"/>
      <c r="DM110" s="265"/>
      <c r="DN110" s="265"/>
      <c r="DO110" s="265"/>
      <c r="DP110" s="265"/>
      <c r="DQ110" s="265"/>
      <c r="DR110" s="265"/>
      <c r="DS110" s="265"/>
      <c r="DT110" s="265"/>
      <c r="DU110" s="265"/>
      <c r="DV110" s="265"/>
      <c r="DW110" s="265"/>
    </row>
    <row r="111" spans="1:127" s="102" customFormat="1" ht="35.25" customHeight="1" x14ac:dyDescent="0.2">
      <c r="A111" s="117"/>
      <c r="B111" s="100"/>
      <c r="C111" s="101"/>
      <c r="D111" s="100"/>
      <c r="E111" s="100"/>
      <c r="F111" s="100"/>
      <c r="G111" s="103"/>
      <c r="H111" s="150"/>
      <c r="I111" s="150"/>
      <c r="J111" s="151"/>
      <c r="K111" s="152"/>
      <c r="L111" s="153"/>
      <c r="M111" s="154"/>
      <c r="N111" s="153"/>
      <c r="O111" s="153"/>
      <c r="P111" s="153"/>
      <c r="Q111" s="153"/>
      <c r="R111" s="265"/>
      <c r="S111" s="265"/>
      <c r="T111" s="265"/>
      <c r="U111" s="265"/>
      <c r="V111" s="265"/>
      <c r="W111" s="265"/>
      <c r="X111" s="265"/>
      <c r="Y111" s="265"/>
      <c r="Z111" s="265"/>
      <c r="AA111" s="265"/>
      <c r="AB111" s="265"/>
      <c r="AC111" s="265"/>
      <c r="AD111" s="265"/>
      <c r="AE111" s="265"/>
      <c r="AF111" s="265"/>
      <c r="AG111" s="265"/>
      <c r="AH111" s="265"/>
      <c r="AI111" s="265"/>
      <c r="AJ111" s="265"/>
      <c r="AK111" s="265"/>
      <c r="AL111" s="265"/>
      <c r="AM111" s="265"/>
      <c r="AN111" s="265"/>
      <c r="AO111" s="265"/>
      <c r="AP111" s="265"/>
      <c r="AQ111" s="265"/>
      <c r="AR111" s="265"/>
      <c r="AS111" s="265"/>
      <c r="AT111" s="265"/>
      <c r="AU111" s="265"/>
      <c r="AV111" s="265"/>
      <c r="AW111" s="265"/>
      <c r="AX111" s="265"/>
      <c r="AY111" s="265"/>
      <c r="AZ111" s="265"/>
      <c r="BA111" s="265"/>
      <c r="BB111" s="265"/>
      <c r="BC111" s="265"/>
      <c r="BD111" s="265"/>
      <c r="BE111" s="265"/>
      <c r="BF111" s="265"/>
      <c r="BG111" s="265"/>
      <c r="BH111" s="265"/>
      <c r="BI111" s="265"/>
      <c r="BJ111" s="265"/>
      <c r="BK111" s="265"/>
      <c r="BL111" s="265"/>
      <c r="BM111" s="265"/>
      <c r="BN111" s="265"/>
      <c r="BO111" s="265"/>
      <c r="BP111" s="265"/>
      <c r="BQ111" s="265"/>
      <c r="BR111" s="265"/>
      <c r="BS111" s="265"/>
      <c r="BT111" s="265"/>
      <c r="BU111" s="265"/>
      <c r="BV111" s="265"/>
      <c r="BW111" s="265"/>
      <c r="BX111" s="265"/>
      <c r="BY111" s="265"/>
      <c r="BZ111" s="265"/>
      <c r="CA111" s="265"/>
      <c r="CB111" s="265"/>
      <c r="CC111" s="265"/>
      <c r="CD111" s="265"/>
      <c r="CE111" s="265"/>
      <c r="CF111" s="265"/>
      <c r="CG111" s="265"/>
      <c r="CH111" s="265"/>
      <c r="CI111" s="265"/>
      <c r="CJ111" s="265"/>
      <c r="CK111" s="265"/>
      <c r="CL111" s="265"/>
      <c r="CM111" s="265"/>
      <c r="CN111" s="265"/>
      <c r="CO111" s="265"/>
      <c r="CP111" s="265"/>
      <c r="CQ111" s="265"/>
      <c r="CR111" s="265"/>
      <c r="CS111" s="265"/>
      <c r="CT111" s="265"/>
      <c r="CU111" s="265"/>
      <c r="CV111" s="265"/>
      <c r="CW111" s="265"/>
      <c r="CX111" s="265"/>
      <c r="CY111" s="265"/>
      <c r="CZ111" s="265"/>
      <c r="DA111" s="265"/>
      <c r="DB111" s="265"/>
      <c r="DC111" s="265"/>
      <c r="DD111" s="265"/>
      <c r="DE111" s="265"/>
      <c r="DF111" s="265"/>
      <c r="DG111" s="265"/>
      <c r="DH111" s="265"/>
      <c r="DI111" s="265"/>
      <c r="DJ111" s="265"/>
      <c r="DK111" s="265"/>
      <c r="DL111" s="265"/>
      <c r="DM111" s="265"/>
      <c r="DN111" s="265"/>
      <c r="DO111" s="265"/>
      <c r="DP111" s="265"/>
      <c r="DQ111" s="265"/>
      <c r="DR111" s="265"/>
      <c r="DS111" s="265"/>
      <c r="DT111" s="265"/>
      <c r="DU111" s="265"/>
      <c r="DV111" s="265"/>
      <c r="DW111" s="265"/>
    </row>
    <row r="112" spans="1:127" s="102" customFormat="1" ht="35.25" customHeight="1" x14ac:dyDescent="0.2">
      <c r="A112" s="117"/>
      <c r="B112" s="100"/>
      <c r="C112" s="101"/>
      <c r="D112" s="100"/>
      <c r="E112" s="100"/>
      <c r="F112" s="100"/>
      <c r="G112" s="103"/>
      <c r="H112" s="150"/>
      <c r="I112" s="150"/>
      <c r="J112" s="151"/>
      <c r="K112" s="152"/>
      <c r="L112" s="153"/>
      <c r="M112" s="154"/>
      <c r="N112" s="153"/>
      <c r="O112" s="153"/>
      <c r="P112" s="153"/>
      <c r="Q112" s="153"/>
      <c r="R112" s="265"/>
      <c r="S112" s="265"/>
      <c r="T112" s="265"/>
      <c r="U112" s="265"/>
      <c r="V112" s="265"/>
      <c r="W112" s="265"/>
      <c r="X112" s="265"/>
      <c r="Y112" s="265"/>
      <c r="Z112" s="265"/>
      <c r="AA112" s="265"/>
      <c r="AB112" s="265"/>
      <c r="AC112" s="265"/>
      <c r="AD112" s="265"/>
      <c r="AE112" s="265"/>
      <c r="AF112" s="265"/>
      <c r="AG112" s="265"/>
      <c r="AH112" s="265"/>
      <c r="AI112" s="265"/>
      <c r="AJ112" s="265"/>
      <c r="AK112" s="265"/>
      <c r="AL112" s="265"/>
      <c r="AM112" s="265"/>
      <c r="AN112" s="265"/>
      <c r="AO112" s="265"/>
      <c r="AP112" s="265"/>
      <c r="AQ112" s="265"/>
      <c r="AR112" s="265"/>
      <c r="AS112" s="265"/>
      <c r="AT112" s="265"/>
      <c r="AU112" s="265"/>
      <c r="AV112" s="265"/>
      <c r="AW112" s="265"/>
      <c r="AX112" s="265"/>
      <c r="AY112" s="265"/>
      <c r="AZ112" s="265"/>
      <c r="BA112" s="265"/>
      <c r="BB112" s="265"/>
      <c r="BC112" s="265"/>
      <c r="BD112" s="265"/>
      <c r="BE112" s="265"/>
      <c r="BF112" s="265"/>
      <c r="BG112" s="265"/>
      <c r="BH112" s="265"/>
      <c r="BI112" s="265"/>
      <c r="BJ112" s="265"/>
      <c r="BK112" s="265"/>
      <c r="BL112" s="265"/>
      <c r="BM112" s="265"/>
      <c r="BN112" s="265"/>
      <c r="BO112" s="265"/>
      <c r="BP112" s="265"/>
      <c r="BQ112" s="265"/>
      <c r="BR112" s="265"/>
      <c r="BS112" s="265"/>
      <c r="BT112" s="265"/>
      <c r="BU112" s="265"/>
      <c r="BV112" s="265"/>
      <c r="BW112" s="265"/>
      <c r="BX112" s="265"/>
      <c r="BY112" s="265"/>
      <c r="BZ112" s="265"/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5"/>
      <c r="CL112" s="265"/>
      <c r="CM112" s="265"/>
      <c r="CN112" s="265"/>
      <c r="CO112" s="265"/>
      <c r="CP112" s="265"/>
      <c r="CQ112" s="265"/>
      <c r="CR112" s="265"/>
      <c r="CS112" s="265"/>
      <c r="CT112" s="265"/>
      <c r="CU112" s="265"/>
      <c r="CV112" s="265"/>
      <c r="CW112" s="265"/>
      <c r="CX112" s="265"/>
      <c r="CY112" s="265"/>
      <c r="CZ112" s="265"/>
      <c r="DA112" s="265"/>
      <c r="DB112" s="265"/>
      <c r="DC112" s="265"/>
      <c r="DD112" s="265"/>
      <c r="DE112" s="265"/>
      <c r="DF112" s="265"/>
      <c r="DG112" s="265"/>
      <c r="DH112" s="265"/>
      <c r="DI112" s="265"/>
      <c r="DJ112" s="265"/>
      <c r="DK112" s="265"/>
      <c r="DL112" s="265"/>
      <c r="DM112" s="265"/>
      <c r="DN112" s="265"/>
      <c r="DO112" s="265"/>
      <c r="DP112" s="265"/>
      <c r="DQ112" s="265"/>
      <c r="DR112" s="265"/>
      <c r="DS112" s="265"/>
      <c r="DT112" s="265"/>
      <c r="DU112" s="265"/>
      <c r="DV112" s="265"/>
      <c r="DW112" s="265"/>
    </row>
    <row r="113" spans="1:127" s="102" customFormat="1" ht="35.25" customHeight="1" x14ac:dyDescent="0.2">
      <c r="A113" s="117"/>
      <c r="B113" s="100"/>
      <c r="C113" s="101"/>
      <c r="D113" s="100"/>
      <c r="E113" s="100"/>
      <c r="F113" s="100"/>
      <c r="G113" s="103"/>
      <c r="H113" s="150"/>
      <c r="I113" s="150"/>
      <c r="J113" s="151"/>
      <c r="K113" s="152"/>
      <c r="L113" s="153"/>
      <c r="M113" s="154"/>
      <c r="N113" s="153"/>
      <c r="O113" s="153"/>
      <c r="P113" s="153"/>
      <c r="Q113" s="153"/>
      <c r="R113" s="265"/>
      <c r="S113" s="265"/>
      <c r="T113" s="265"/>
      <c r="U113" s="265"/>
      <c r="V113" s="265"/>
      <c r="W113" s="265"/>
      <c r="X113" s="265"/>
      <c r="Y113" s="265"/>
      <c r="Z113" s="265"/>
      <c r="AA113" s="265"/>
      <c r="AB113" s="265"/>
      <c r="AC113" s="265"/>
      <c r="AD113" s="265"/>
      <c r="AE113" s="265"/>
      <c r="AF113" s="265"/>
      <c r="AG113" s="265"/>
      <c r="AH113" s="265"/>
      <c r="AI113" s="265"/>
      <c r="AJ113" s="265"/>
      <c r="AK113" s="265"/>
      <c r="AL113" s="265"/>
      <c r="AM113" s="265"/>
      <c r="AN113" s="265"/>
      <c r="AO113" s="265"/>
      <c r="AP113" s="265"/>
      <c r="AQ113" s="265"/>
      <c r="AR113" s="265"/>
      <c r="AS113" s="265"/>
      <c r="AT113" s="265"/>
      <c r="AU113" s="265"/>
      <c r="AV113" s="265"/>
      <c r="AW113" s="265"/>
      <c r="AX113" s="265"/>
      <c r="AY113" s="265"/>
      <c r="AZ113" s="265"/>
      <c r="BA113" s="265"/>
      <c r="BB113" s="265"/>
      <c r="BC113" s="265"/>
      <c r="BD113" s="265"/>
      <c r="BE113" s="265"/>
      <c r="BF113" s="265"/>
      <c r="BG113" s="265"/>
      <c r="BH113" s="265"/>
      <c r="BI113" s="265"/>
      <c r="BJ113" s="265"/>
      <c r="BK113" s="265"/>
      <c r="BL113" s="265"/>
      <c r="BM113" s="265"/>
      <c r="BN113" s="265"/>
      <c r="BO113" s="265"/>
      <c r="BP113" s="265"/>
      <c r="BQ113" s="265"/>
      <c r="BR113" s="265"/>
      <c r="BS113" s="265"/>
      <c r="BT113" s="265"/>
      <c r="BU113" s="265"/>
      <c r="BV113" s="265"/>
      <c r="BW113" s="265"/>
      <c r="BX113" s="265"/>
      <c r="BY113" s="265"/>
      <c r="BZ113" s="265"/>
      <c r="CA113" s="265"/>
      <c r="CB113" s="265"/>
      <c r="CC113" s="265"/>
      <c r="CD113" s="265"/>
      <c r="CE113" s="265"/>
      <c r="CF113" s="265"/>
      <c r="CG113" s="265"/>
      <c r="CH113" s="265"/>
      <c r="CI113" s="265"/>
      <c r="CJ113" s="265"/>
      <c r="CK113" s="265"/>
      <c r="CL113" s="265"/>
      <c r="CM113" s="265"/>
      <c r="CN113" s="265"/>
      <c r="CO113" s="265"/>
      <c r="CP113" s="265"/>
      <c r="CQ113" s="265"/>
      <c r="CR113" s="265"/>
      <c r="CS113" s="265"/>
      <c r="CT113" s="265"/>
      <c r="CU113" s="265"/>
      <c r="CV113" s="265"/>
      <c r="CW113" s="265"/>
      <c r="CX113" s="265"/>
      <c r="CY113" s="265"/>
      <c r="CZ113" s="265"/>
      <c r="DA113" s="265"/>
      <c r="DB113" s="265"/>
      <c r="DC113" s="265"/>
      <c r="DD113" s="265"/>
      <c r="DE113" s="265"/>
      <c r="DF113" s="265"/>
      <c r="DG113" s="265"/>
      <c r="DH113" s="265"/>
      <c r="DI113" s="265"/>
      <c r="DJ113" s="265"/>
      <c r="DK113" s="265"/>
      <c r="DL113" s="265"/>
      <c r="DM113" s="265"/>
      <c r="DN113" s="265"/>
      <c r="DO113" s="265"/>
      <c r="DP113" s="265"/>
      <c r="DQ113" s="265"/>
      <c r="DR113" s="265"/>
      <c r="DS113" s="265"/>
      <c r="DT113" s="265"/>
      <c r="DU113" s="265"/>
      <c r="DV113" s="265"/>
      <c r="DW113" s="265"/>
    </row>
    <row r="114" spans="1:127" s="102" customFormat="1" ht="35.25" customHeight="1" x14ac:dyDescent="0.2">
      <c r="A114" s="117"/>
      <c r="B114" s="100"/>
      <c r="C114" s="101"/>
      <c r="D114" s="100"/>
      <c r="E114" s="100"/>
      <c r="F114" s="100"/>
      <c r="G114" s="103"/>
      <c r="H114" s="150"/>
      <c r="I114" s="150"/>
      <c r="J114" s="151"/>
      <c r="K114" s="152"/>
      <c r="L114" s="153"/>
      <c r="M114" s="154"/>
      <c r="N114" s="153"/>
      <c r="O114" s="153"/>
      <c r="P114" s="153"/>
      <c r="Q114" s="153"/>
      <c r="R114" s="265"/>
      <c r="S114" s="265"/>
      <c r="T114" s="265"/>
      <c r="U114" s="265"/>
      <c r="V114" s="265"/>
      <c r="W114" s="265"/>
      <c r="X114" s="265"/>
      <c r="Y114" s="265"/>
      <c r="Z114" s="265"/>
      <c r="AA114" s="265"/>
      <c r="AB114" s="265"/>
      <c r="AC114" s="265"/>
      <c r="AD114" s="265"/>
      <c r="AE114" s="265"/>
      <c r="AF114" s="265"/>
      <c r="AG114" s="265"/>
      <c r="AH114" s="265"/>
      <c r="AI114" s="265"/>
      <c r="AJ114" s="265"/>
      <c r="AK114" s="265"/>
      <c r="AL114" s="265"/>
      <c r="AM114" s="265"/>
      <c r="AN114" s="265"/>
      <c r="AO114" s="265"/>
      <c r="AP114" s="265"/>
      <c r="AQ114" s="265"/>
      <c r="AR114" s="265"/>
      <c r="AS114" s="265"/>
      <c r="AT114" s="265"/>
      <c r="AU114" s="265"/>
      <c r="AV114" s="265"/>
      <c r="AW114" s="265"/>
      <c r="AX114" s="265"/>
      <c r="AY114" s="265"/>
      <c r="AZ114" s="265"/>
      <c r="BA114" s="265"/>
      <c r="BB114" s="265"/>
      <c r="BC114" s="265"/>
      <c r="BD114" s="265"/>
      <c r="BE114" s="265"/>
      <c r="BF114" s="265"/>
      <c r="BG114" s="265"/>
      <c r="BH114" s="265"/>
      <c r="BI114" s="265"/>
      <c r="BJ114" s="265"/>
      <c r="BK114" s="265"/>
      <c r="BL114" s="265"/>
      <c r="BM114" s="265"/>
      <c r="BN114" s="265"/>
      <c r="BO114" s="265"/>
      <c r="BP114" s="265"/>
      <c r="BQ114" s="265"/>
      <c r="BR114" s="265"/>
      <c r="BS114" s="265"/>
      <c r="BT114" s="265"/>
      <c r="BU114" s="265"/>
      <c r="BV114" s="265"/>
      <c r="BW114" s="265"/>
      <c r="BX114" s="265"/>
      <c r="BY114" s="265"/>
      <c r="BZ114" s="265"/>
      <c r="CA114" s="265"/>
      <c r="CB114" s="265"/>
      <c r="CC114" s="265"/>
      <c r="CD114" s="265"/>
      <c r="CE114" s="265"/>
      <c r="CF114" s="265"/>
      <c r="CG114" s="265"/>
      <c r="CH114" s="265"/>
      <c r="CI114" s="265"/>
      <c r="CJ114" s="265"/>
      <c r="CK114" s="265"/>
      <c r="CL114" s="265"/>
      <c r="CM114" s="265"/>
      <c r="CN114" s="265"/>
      <c r="CO114" s="265"/>
      <c r="CP114" s="265"/>
      <c r="CQ114" s="265"/>
      <c r="CR114" s="265"/>
      <c r="CS114" s="265"/>
      <c r="CT114" s="265"/>
      <c r="CU114" s="265"/>
      <c r="CV114" s="265"/>
      <c r="CW114" s="265"/>
      <c r="CX114" s="265"/>
      <c r="CY114" s="265"/>
      <c r="CZ114" s="265"/>
      <c r="DA114" s="265"/>
      <c r="DB114" s="265"/>
      <c r="DC114" s="265"/>
      <c r="DD114" s="265"/>
      <c r="DE114" s="265"/>
      <c r="DF114" s="265"/>
      <c r="DG114" s="265"/>
      <c r="DH114" s="265"/>
      <c r="DI114" s="265"/>
      <c r="DJ114" s="265"/>
      <c r="DK114" s="265"/>
      <c r="DL114" s="265"/>
      <c r="DM114" s="265"/>
      <c r="DN114" s="265"/>
      <c r="DO114" s="265"/>
      <c r="DP114" s="265"/>
      <c r="DQ114" s="265"/>
      <c r="DR114" s="265"/>
      <c r="DS114" s="265"/>
      <c r="DT114" s="265"/>
      <c r="DU114" s="265"/>
      <c r="DV114" s="265"/>
      <c r="DW114" s="265"/>
    </row>
    <row r="115" spans="1:127" s="102" customFormat="1" ht="35.25" customHeight="1" x14ac:dyDescent="0.2">
      <c r="A115" s="117"/>
      <c r="B115" s="100"/>
      <c r="C115" s="101"/>
      <c r="D115" s="100"/>
      <c r="E115" s="100"/>
      <c r="F115" s="100"/>
      <c r="G115" s="103"/>
      <c r="H115" s="150"/>
      <c r="I115" s="150"/>
      <c r="J115" s="151"/>
      <c r="K115" s="152"/>
      <c r="L115" s="153"/>
      <c r="M115" s="154"/>
      <c r="N115" s="153"/>
      <c r="O115" s="153"/>
      <c r="P115" s="153"/>
      <c r="Q115" s="153"/>
      <c r="R115" s="265"/>
      <c r="S115" s="265"/>
      <c r="T115" s="265"/>
      <c r="U115" s="265"/>
      <c r="V115" s="265"/>
      <c r="W115" s="265"/>
      <c r="X115" s="265"/>
      <c r="Y115" s="265"/>
      <c r="Z115" s="265"/>
      <c r="AA115" s="265"/>
      <c r="AB115" s="265"/>
      <c r="AC115" s="265"/>
      <c r="AD115" s="265"/>
      <c r="AE115" s="265"/>
      <c r="AF115" s="265"/>
      <c r="AG115" s="265"/>
      <c r="AH115" s="265"/>
      <c r="AI115" s="265"/>
      <c r="AJ115" s="265"/>
      <c r="AK115" s="265"/>
      <c r="AL115" s="265"/>
      <c r="AM115" s="265"/>
      <c r="AN115" s="265"/>
      <c r="AO115" s="265"/>
      <c r="AP115" s="265"/>
      <c r="AQ115" s="265"/>
      <c r="AR115" s="265"/>
      <c r="AS115" s="265"/>
      <c r="AT115" s="265"/>
      <c r="AU115" s="265"/>
      <c r="AV115" s="265"/>
      <c r="AW115" s="265"/>
      <c r="AX115" s="265"/>
      <c r="AY115" s="265"/>
      <c r="AZ115" s="265"/>
      <c r="BA115" s="265"/>
      <c r="BB115" s="265"/>
      <c r="BC115" s="265"/>
      <c r="BD115" s="265"/>
      <c r="BE115" s="265"/>
      <c r="BF115" s="265"/>
      <c r="BG115" s="265"/>
      <c r="BH115" s="265"/>
      <c r="BI115" s="265"/>
      <c r="BJ115" s="265"/>
      <c r="BK115" s="265"/>
      <c r="BL115" s="265"/>
      <c r="BM115" s="265"/>
      <c r="BN115" s="265"/>
      <c r="BO115" s="265"/>
      <c r="BP115" s="265"/>
      <c r="BQ115" s="265"/>
      <c r="BR115" s="265"/>
      <c r="BS115" s="265"/>
      <c r="BT115" s="265"/>
      <c r="BU115" s="265"/>
      <c r="BV115" s="265"/>
      <c r="BW115" s="265"/>
      <c r="BX115" s="265"/>
      <c r="BY115" s="265"/>
      <c r="BZ115" s="265"/>
      <c r="CA115" s="265"/>
      <c r="CB115" s="265"/>
      <c r="CC115" s="265"/>
      <c r="CD115" s="265"/>
      <c r="CE115" s="265"/>
      <c r="CF115" s="265"/>
      <c r="CG115" s="265"/>
      <c r="CH115" s="265"/>
      <c r="CI115" s="265"/>
      <c r="CJ115" s="265"/>
      <c r="CK115" s="265"/>
      <c r="CL115" s="265"/>
      <c r="CM115" s="265"/>
      <c r="CN115" s="265"/>
      <c r="CO115" s="265"/>
      <c r="CP115" s="265"/>
      <c r="CQ115" s="265"/>
      <c r="CR115" s="265"/>
      <c r="CS115" s="265"/>
      <c r="CT115" s="265"/>
      <c r="CU115" s="265"/>
      <c r="CV115" s="265"/>
      <c r="CW115" s="265"/>
      <c r="CX115" s="265"/>
      <c r="CY115" s="265"/>
      <c r="CZ115" s="265"/>
      <c r="DA115" s="265"/>
      <c r="DB115" s="265"/>
      <c r="DC115" s="265"/>
      <c r="DD115" s="265"/>
      <c r="DE115" s="265"/>
      <c r="DF115" s="265"/>
      <c r="DG115" s="265"/>
      <c r="DH115" s="265"/>
      <c r="DI115" s="265"/>
      <c r="DJ115" s="265"/>
      <c r="DK115" s="265"/>
      <c r="DL115" s="265"/>
      <c r="DM115" s="265"/>
      <c r="DN115" s="265"/>
      <c r="DO115" s="265"/>
      <c r="DP115" s="265"/>
      <c r="DQ115" s="265"/>
      <c r="DR115" s="265"/>
      <c r="DS115" s="265"/>
      <c r="DT115" s="265"/>
      <c r="DU115" s="265"/>
      <c r="DV115" s="265"/>
      <c r="DW115" s="265"/>
    </row>
    <row r="116" spans="1:127" s="102" customFormat="1" ht="35.25" customHeight="1" x14ac:dyDescent="0.2">
      <c r="A116" s="117"/>
      <c r="B116" s="100"/>
      <c r="C116" s="101"/>
      <c r="D116" s="100"/>
      <c r="E116" s="100"/>
      <c r="F116" s="100"/>
      <c r="G116" s="103"/>
      <c r="H116" s="150"/>
      <c r="I116" s="150"/>
      <c r="J116" s="151"/>
      <c r="K116" s="152"/>
      <c r="L116" s="153"/>
      <c r="M116" s="154"/>
      <c r="N116" s="153"/>
      <c r="O116" s="153"/>
      <c r="P116" s="153"/>
      <c r="Q116" s="153"/>
      <c r="R116" s="265"/>
      <c r="S116" s="265"/>
      <c r="T116" s="265"/>
      <c r="U116" s="265"/>
      <c r="V116" s="265"/>
      <c r="W116" s="265"/>
      <c r="X116" s="265"/>
      <c r="Y116" s="265"/>
      <c r="Z116" s="265"/>
      <c r="AA116" s="265"/>
      <c r="AB116" s="265"/>
      <c r="AC116" s="265"/>
      <c r="AD116" s="265"/>
      <c r="AE116" s="265"/>
      <c r="AF116" s="265"/>
      <c r="AG116" s="265"/>
      <c r="AH116" s="265"/>
      <c r="AI116" s="265"/>
      <c r="AJ116" s="265"/>
      <c r="AK116" s="265"/>
      <c r="AL116" s="265"/>
      <c r="AM116" s="265"/>
      <c r="AN116" s="265"/>
      <c r="AO116" s="265"/>
      <c r="AP116" s="265"/>
      <c r="AQ116" s="265"/>
      <c r="AR116" s="265"/>
      <c r="AS116" s="265"/>
      <c r="AT116" s="265"/>
      <c r="AU116" s="265"/>
      <c r="AV116" s="265"/>
      <c r="AW116" s="265"/>
      <c r="AX116" s="265"/>
      <c r="AY116" s="265"/>
      <c r="AZ116" s="265"/>
      <c r="BA116" s="265"/>
      <c r="BB116" s="265"/>
      <c r="BC116" s="265"/>
      <c r="BD116" s="265"/>
      <c r="BE116" s="265"/>
      <c r="BF116" s="265"/>
      <c r="BG116" s="265"/>
      <c r="BH116" s="265"/>
      <c r="BI116" s="265"/>
      <c r="BJ116" s="265"/>
      <c r="BK116" s="265"/>
      <c r="BL116" s="265"/>
      <c r="BM116" s="265"/>
      <c r="BN116" s="265"/>
      <c r="BO116" s="265"/>
      <c r="BP116" s="265"/>
      <c r="BQ116" s="265"/>
      <c r="BR116" s="265"/>
      <c r="BS116" s="265"/>
      <c r="BT116" s="265"/>
      <c r="BU116" s="265"/>
      <c r="BV116" s="265"/>
      <c r="BW116" s="265"/>
      <c r="BX116" s="265"/>
      <c r="BY116" s="265"/>
      <c r="BZ116" s="265"/>
      <c r="CA116" s="265"/>
      <c r="CB116" s="265"/>
      <c r="CC116" s="265"/>
      <c r="CD116" s="265"/>
      <c r="CE116" s="265"/>
      <c r="CF116" s="265"/>
      <c r="CG116" s="265"/>
      <c r="CH116" s="265"/>
      <c r="CI116" s="265"/>
      <c r="CJ116" s="265"/>
      <c r="CK116" s="265"/>
      <c r="CL116" s="265"/>
      <c r="CM116" s="265"/>
      <c r="CN116" s="265"/>
      <c r="CO116" s="265"/>
      <c r="CP116" s="265"/>
      <c r="CQ116" s="265"/>
      <c r="CR116" s="265"/>
      <c r="CS116" s="265"/>
      <c r="CT116" s="265"/>
      <c r="CU116" s="265"/>
      <c r="CV116" s="265"/>
      <c r="CW116" s="265"/>
      <c r="CX116" s="265"/>
      <c r="CY116" s="265"/>
      <c r="CZ116" s="265"/>
      <c r="DA116" s="265"/>
      <c r="DB116" s="265"/>
      <c r="DC116" s="265"/>
      <c r="DD116" s="265"/>
      <c r="DE116" s="265"/>
      <c r="DF116" s="265"/>
      <c r="DG116" s="265"/>
      <c r="DH116" s="265"/>
      <c r="DI116" s="265"/>
      <c r="DJ116" s="265"/>
      <c r="DK116" s="265"/>
      <c r="DL116" s="265"/>
      <c r="DM116" s="265"/>
      <c r="DN116" s="265"/>
      <c r="DO116" s="265"/>
      <c r="DP116" s="265"/>
      <c r="DQ116" s="265"/>
      <c r="DR116" s="265"/>
      <c r="DS116" s="265"/>
      <c r="DT116" s="265"/>
      <c r="DU116" s="265"/>
      <c r="DV116" s="265"/>
      <c r="DW116" s="265"/>
    </row>
    <row r="117" spans="1:127" s="102" customFormat="1" ht="35.25" customHeight="1" x14ac:dyDescent="0.2">
      <c r="A117" s="117"/>
      <c r="B117" s="100"/>
      <c r="C117" s="101"/>
      <c r="D117" s="100"/>
      <c r="E117" s="100"/>
      <c r="F117" s="100"/>
      <c r="G117" s="103"/>
      <c r="H117" s="150"/>
      <c r="I117" s="150"/>
      <c r="J117" s="151"/>
      <c r="K117" s="152"/>
      <c r="L117" s="153"/>
      <c r="M117" s="154"/>
      <c r="N117" s="153"/>
      <c r="O117" s="153"/>
      <c r="P117" s="153"/>
      <c r="Q117" s="153"/>
      <c r="R117" s="265"/>
      <c r="S117" s="265"/>
      <c r="T117" s="265"/>
      <c r="U117" s="265"/>
      <c r="V117" s="265"/>
      <c r="W117" s="265"/>
      <c r="X117" s="265"/>
      <c r="Y117" s="265"/>
      <c r="Z117" s="265"/>
      <c r="AA117" s="265"/>
      <c r="AB117" s="265"/>
      <c r="AC117" s="265"/>
      <c r="AD117" s="265"/>
      <c r="AE117" s="265"/>
      <c r="AF117" s="265"/>
      <c r="AG117" s="265"/>
      <c r="AH117" s="265"/>
      <c r="AI117" s="265"/>
      <c r="AJ117" s="265"/>
      <c r="AK117" s="265"/>
      <c r="AL117" s="265"/>
      <c r="AM117" s="265"/>
      <c r="AN117" s="265"/>
      <c r="AO117" s="265"/>
      <c r="AP117" s="265"/>
      <c r="AQ117" s="265"/>
      <c r="AR117" s="265"/>
      <c r="AS117" s="265"/>
      <c r="AT117" s="265"/>
      <c r="AU117" s="265"/>
      <c r="AV117" s="265"/>
      <c r="AW117" s="265"/>
      <c r="AX117" s="265"/>
      <c r="AY117" s="265"/>
      <c r="AZ117" s="265"/>
      <c r="BA117" s="265"/>
      <c r="BB117" s="265"/>
      <c r="BC117" s="265"/>
      <c r="BD117" s="265"/>
      <c r="BE117" s="265"/>
      <c r="BF117" s="265"/>
      <c r="BG117" s="265"/>
      <c r="BH117" s="265"/>
      <c r="BI117" s="265"/>
      <c r="BJ117" s="265"/>
      <c r="BK117" s="265"/>
      <c r="BL117" s="265"/>
      <c r="BM117" s="265"/>
      <c r="BN117" s="265"/>
      <c r="BO117" s="265"/>
      <c r="BP117" s="265"/>
      <c r="BQ117" s="265"/>
      <c r="BR117" s="265"/>
      <c r="BS117" s="265"/>
      <c r="BT117" s="265"/>
      <c r="BU117" s="265"/>
      <c r="BV117" s="265"/>
      <c r="BW117" s="265"/>
      <c r="BX117" s="265"/>
      <c r="BY117" s="265"/>
      <c r="BZ117" s="265"/>
      <c r="CA117" s="265"/>
      <c r="CB117" s="265"/>
      <c r="CC117" s="265"/>
      <c r="CD117" s="265"/>
      <c r="CE117" s="265"/>
      <c r="CF117" s="265"/>
      <c r="CG117" s="265"/>
      <c r="CH117" s="265"/>
      <c r="CI117" s="265"/>
      <c r="CJ117" s="265"/>
      <c r="CK117" s="265"/>
      <c r="CL117" s="265"/>
      <c r="CM117" s="265"/>
      <c r="CN117" s="265"/>
      <c r="CO117" s="265"/>
      <c r="CP117" s="265"/>
      <c r="CQ117" s="265"/>
      <c r="CR117" s="265"/>
      <c r="CS117" s="265"/>
      <c r="CT117" s="265"/>
      <c r="CU117" s="265"/>
      <c r="CV117" s="265"/>
      <c r="CW117" s="265"/>
      <c r="CX117" s="265"/>
      <c r="CY117" s="265"/>
      <c r="CZ117" s="265"/>
      <c r="DA117" s="265"/>
      <c r="DB117" s="265"/>
      <c r="DC117" s="265"/>
      <c r="DD117" s="265"/>
      <c r="DE117" s="265"/>
      <c r="DF117" s="265"/>
      <c r="DG117" s="265"/>
      <c r="DH117" s="265"/>
      <c r="DI117" s="265"/>
      <c r="DJ117" s="265"/>
      <c r="DK117" s="265"/>
      <c r="DL117" s="265"/>
      <c r="DM117" s="265"/>
      <c r="DN117" s="265"/>
      <c r="DO117" s="265"/>
      <c r="DP117" s="265"/>
      <c r="DQ117" s="265"/>
      <c r="DR117" s="265"/>
      <c r="DS117" s="265"/>
      <c r="DT117" s="265"/>
      <c r="DU117" s="265"/>
      <c r="DV117" s="265"/>
      <c r="DW117" s="265"/>
    </row>
    <row r="118" spans="1:127" s="102" customFormat="1" ht="35.25" customHeight="1" x14ac:dyDescent="0.2">
      <c r="A118" s="117"/>
      <c r="B118" s="100"/>
      <c r="C118" s="101"/>
      <c r="D118" s="100"/>
      <c r="E118" s="100"/>
      <c r="F118" s="100"/>
      <c r="G118" s="103"/>
      <c r="H118" s="150"/>
      <c r="I118" s="150"/>
      <c r="J118" s="151"/>
      <c r="K118" s="152"/>
      <c r="L118" s="153"/>
      <c r="M118" s="154"/>
      <c r="N118" s="153"/>
      <c r="O118" s="153"/>
      <c r="P118" s="153"/>
      <c r="Q118" s="153"/>
      <c r="R118" s="265"/>
      <c r="S118" s="265"/>
      <c r="T118" s="265"/>
      <c r="U118" s="265"/>
      <c r="V118" s="265"/>
      <c r="W118" s="265"/>
      <c r="X118" s="265"/>
      <c r="Y118" s="265"/>
      <c r="Z118" s="265"/>
      <c r="AA118" s="265"/>
      <c r="AB118" s="265"/>
      <c r="AC118" s="265"/>
      <c r="AD118" s="265"/>
      <c r="AE118" s="265"/>
      <c r="AF118" s="265"/>
      <c r="AG118" s="265"/>
      <c r="AH118" s="265"/>
      <c r="AI118" s="265"/>
      <c r="AJ118" s="265"/>
      <c r="AK118" s="265"/>
      <c r="AL118" s="265"/>
      <c r="AM118" s="265"/>
      <c r="AN118" s="265"/>
      <c r="AO118" s="265"/>
      <c r="AP118" s="265"/>
      <c r="AQ118" s="265"/>
      <c r="AR118" s="265"/>
      <c r="AS118" s="265"/>
      <c r="AT118" s="265"/>
      <c r="AU118" s="265"/>
      <c r="AV118" s="265"/>
      <c r="AW118" s="265"/>
      <c r="AX118" s="265"/>
      <c r="AY118" s="265"/>
      <c r="AZ118" s="265"/>
      <c r="BA118" s="265"/>
      <c r="BB118" s="265"/>
      <c r="BC118" s="265"/>
      <c r="BD118" s="265"/>
      <c r="BE118" s="265"/>
      <c r="BF118" s="265"/>
      <c r="BG118" s="265"/>
      <c r="BH118" s="265"/>
      <c r="BI118" s="265"/>
      <c r="BJ118" s="265"/>
      <c r="BK118" s="265"/>
      <c r="BL118" s="265"/>
      <c r="BM118" s="265"/>
      <c r="BN118" s="265"/>
      <c r="BO118" s="265"/>
      <c r="BP118" s="265"/>
      <c r="BQ118" s="265"/>
      <c r="BR118" s="265"/>
      <c r="BS118" s="265"/>
      <c r="BT118" s="265"/>
      <c r="BU118" s="265"/>
      <c r="BV118" s="265"/>
      <c r="BW118" s="265"/>
      <c r="BX118" s="265"/>
      <c r="BY118" s="265"/>
      <c r="BZ118" s="265"/>
      <c r="CA118" s="265"/>
      <c r="CB118" s="265"/>
      <c r="CC118" s="265"/>
      <c r="CD118" s="265"/>
      <c r="CE118" s="265"/>
      <c r="CF118" s="265"/>
      <c r="CG118" s="265"/>
      <c r="CH118" s="265"/>
      <c r="CI118" s="265"/>
      <c r="CJ118" s="265"/>
      <c r="CK118" s="265"/>
      <c r="CL118" s="265"/>
      <c r="CM118" s="265"/>
      <c r="CN118" s="265"/>
      <c r="CO118" s="265"/>
      <c r="CP118" s="265"/>
      <c r="CQ118" s="265"/>
      <c r="CR118" s="265"/>
      <c r="CS118" s="265"/>
      <c r="CT118" s="265"/>
      <c r="CU118" s="265"/>
      <c r="CV118" s="265"/>
      <c r="CW118" s="265"/>
      <c r="CX118" s="265"/>
      <c r="CY118" s="265"/>
      <c r="CZ118" s="265"/>
      <c r="DA118" s="265"/>
      <c r="DB118" s="265"/>
      <c r="DC118" s="265"/>
      <c r="DD118" s="265"/>
      <c r="DE118" s="265"/>
      <c r="DF118" s="265"/>
      <c r="DG118" s="265"/>
      <c r="DH118" s="265"/>
      <c r="DI118" s="265"/>
      <c r="DJ118" s="265"/>
      <c r="DK118" s="265"/>
      <c r="DL118" s="265"/>
      <c r="DM118" s="265"/>
      <c r="DN118" s="265"/>
      <c r="DO118" s="265"/>
      <c r="DP118" s="265"/>
      <c r="DQ118" s="265"/>
      <c r="DR118" s="265"/>
      <c r="DS118" s="265"/>
      <c r="DT118" s="265"/>
      <c r="DU118" s="265"/>
      <c r="DV118" s="265"/>
      <c r="DW118" s="265"/>
    </row>
    <row r="119" spans="1:127" s="102" customFormat="1" ht="35.25" customHeight="1" x14ac:dyDescent="0.2">
      <c r="A119" s="117"/>
      <c r="B119" s="100"/>
      <c r="C119" s="101"/>
      <c r="D119" s="100"/>
      <c r="E119" s="100"/>
      <c r="F119" s="100"/>
      <c r="G119" s="103"/>
      <c r="H119" s="150"/>
      <c r="I119" s="150"/>
      <c r="J119" s="151"/>
      <c r="K119" s="152"/>
      <c r="L119" s="153"/>
      <c r="M119" s="154"/>
      <c r="N119" s="153"/>
      <c r="O119" s="153"/>
      <c r="P119" s="153"/>
      <c r="Q119" s="153"/>
      <c r="R119" s="265"/>
      <c r="S119" s="265"/>
      <c r="T119" s="265"/>
      <c r="U119" s="265"/>
      <c r="V119" s="265"/>
      <c r="W119" s="265"/>
      <c r="X119" s="265"/>
      <c r="Y119" s="265"/>
      <c r="Z119" s="265"/>
      <c r="AA119" s="265"/>
      <c r="AB119" s="265"/>
      <c r="AC119" s="265"/>
      <c r="AD119" s="265"/>
      <c r="AE119" s="265"/>
      <c r="AF119" s="265"/>
      <c r="AG119" s="265"/>
      <c r="AH119" s="265"/>
      <c r="AI119" s="265"/>
      <c r="AJ119" s="265"/>
      <c r="AK119" s="265"/>
      <c r="AL119" s="265"/>
      <c r="AM119" s="265"/>
      <c r="AN119" s="265"/>
      <c r="AO119" s="265"/>
      <c r="AP119" s="265"/>
      <c r="AQ119" s="265"/>
      <c r="AR119" s="265"/>
      <c r="AS119" s="265"/>
      <c r="AT119" s="265"/>
      <c r="AU119" s="265"/>
      <c r="AV119" s="265"/>
      <c r="AW119" s="265"/>
      <c r="AX119" s="265"/>
      <c r="AY119" s="265"/>
      <c r="AZ119" s="265"/>
      <c r="BA119" s="265"/>
      <c r="BB119" s="265"/>
      <c r="BC119" s="265"/>
      <c r="BD119" s="265"/>
      <c r="BE119" s="265"/>
      <c r="BF119" s="265"/>
      <c r="BG119" s="265"/>
      <c r="BH119" s="265"/>
      <c r="BI119" s="265"/>
      <c r="BJ119" s="265"/>
      <c r="BK119" s="265"/>
      <c r="BL119" s="265"/>
      <c r="BM119" s="265"/>
      <c r="BN119" s="265"/>
      <c r="BO119" s="265"/>
      <c r="BP119" s="265"/>
      <c r="BQ119" s="265"/>
      <c r="BR119" s="265"/>
      <c r="BS119" s="265"/>
      <c r="BT119" s="265"/>
      <c r="BU119" s="265"/>
      <c r="BV119" s="265"/>
      <c r="BW119" s="265"/>
      <c r="BX119" s="265"/>
      <c r="BY119" s="265"/>
      <c r="BZ119" s="265"/>
      <c r="CA119" s="265"/>
      <c r="CB119" s="265"/>
      <c r="CC119" s="265"/>
      <c r="CD119" s="265"/>
      <c r="CE119" s="265"/>
      <c r="CF119" s="265"/>
      <c r="CG119" s="265"/>
      <c r="CH119" s="265"/>
      <c r="CI119" s="265"/>
      <c r="CJ119" s="265"/>
      <c r="CK119" s="265"/>
      <c r="CL119" s="265"/>
      <c r="CM119" s="265"/>
      <c r="CN119" s="265"/>
      <c r="CO119" s="265"/>
      <c r="CP119" s="265"/>
      <c r="CQ119" s="265"/>
      <c r="CR119" s="265"/>
      <c r="CS119" s="265"/>
      <c r="CT119" s="265"/>
      <c r="CU119" s="265"/>
      <c r="CV119" s="265"/>
      <c r="CW119" s="265"/>
      <c r="CX119" s="265"/>
      <c r="CY119" s="265"/>
      <c r="CZ119" s="265"/>
      <c r="DA119" s="265"/>
      <c r="DB119" s="265"/>
      <c r="DC119" s="265"/>
      <c r="DD119" s="265"/>
      <c r="DE119" s="265"/>
      <c r="DF119" s="265"/>
      <c r="DG119" s="265"/>
      <c r="DH119" s="265"/>
      <c r="DI119" s="265"/>
      <c r="DJ119" s="265"/>
      <c r="DK119" s="265"/>
      <c r="DL119" s="265"/>
      <c r="DM119" s="265"/>
      <c r="DN119" s="265"/>
      <c r="DO119" s="265"/>
      <c r="DP119" s="265"/>
      <c r="DQ119" s="265"/>
      <c r="DR119" s="265"/>
      <c r="DS119" s="265"/>
      <c r="DT119" s="265"/>
      <c r="DU119" s="265"/>
      <c r="DV119" s="265"/>
      <c r="DW119" s="265"/>
    </row>
    <row r="120" spans="1:127" s="102" customFormat="1" ht="35.25" customHeight="1" x14ac:dyDescent="0.2">
      <c r="A120" s="117"/>
      <c r="B120" s="100"/>
      <c r="C120" s="101"/>
      <c r="D120" s="100"/>
      <c r="E120" s="100"/>
      <c r="F120" s="100"/>
      <c r="G120" s="103"/>
      <c r="H120" s="150"/>
      <c r="I120" s="150"/>
      <c r="J120" s="151"/>
      <c r="K120" s="152"/>
      <c r="L120" s="153"/>
      <c r="M120" s="154"/>
      <c r="N120" s="153"/>
      <c r="O120" s="153"/>
      <c r="P120" s="153"/>
      <c r="Q120" s="153"/>
      <c r="R120" s="265"/>
      <c r="S120" s="265"/>
      <c r="T120" s="265"/>
      <c r="U120" s="265"/>
      <c r="V120" s="265"/>
      <c r="W120" s="265"/>
      <c r="X120" s="265"/>
      <c r="Y120" s="265"/>
      <c r="Z120" s="265"/>
      <c r="AA120" s="265"/>
      <c r="AB120" s="265"/>
      <c r="AC120" s="265"/>
      <c r="AD120" s="265"/>
      <c r="AE120" s="265"/>
      <c r="AF120" s="265"/>
      <c r="AG120" s="265"/>
      <c r="AH120" s="265"/>
      <c r="AI120" s="265"/>
      <c r="AJ120" s="265"/>
      <c r="AK120" s="265"/>
      <c r="AL120" s="265"/>
      <c r="AM120" s="265"/>
      <c r="AN120" s="265"/>
      <c r="AO120" s="265"/>
      <c r="AP120" s="265"/>
      <c r="AQ120" s="265"/>
      <c r="AR120" s="265"/>
      <c r="AS120" s="265"/>
      <c r="AT120" s="265"/>
      <c r="AU120" s="265"/>
      <c r="AV120" s="265"/>
      <c r="AW120" s="265"/>
      <c r="AX120" s="265"/>
      <c r="AY120" s="265"/>
      <c r="AZ120" s="265"/>
      <c r="BA120" s="265"/>
      <c r="BB120" s="265"/>
      <c r="BC120" s="265"/>
      <c r="BD120" s="265"/>
      <c r="BE120" s="265"/>
      <c r="BF120" s="265"/>
      <c r="BG120" s="265"/>
      <c r="BH120" s="265"/>
      <c r="BI120" s="265"/>
      <c r="BJ120" s="265"/>
      <c r="BK120" s="265"/>
      <c r="BL120" s="265"/>
      <c r="BM120" s="265"/>
      <c r="BN120" s="265"/>
      <c r="BO120" s="265"/>
      <c r="BP120" s="265"/>
      <c r="BQ120" s="265"/>
      <c r="BR120" s="265"/>
      <c r="BS120" s="265"/>
      <c r="BT120" s="265"/>
      <c r="BU120" s="265"/>
      <c r="BV120" s="265"/>
      <c r="BW120" s="265"/>
      <c r="BX120" s="265"/>
      <c r="BY120" s="265"/>
      <c r="BZ120" s="265"/>
      <c r="CA120" s="265"/>
      <c r="CB120" s="265"/>
      <c r="CC120" s="265"/>
      <c r="CD120" s="265"/>
      <c r="CE120" s="265"/>
      <c r="CF120" s="265"/>
      <c r="CG120" s="265"/>
      <c r="CH120" s="265"/>
      <c r="CI120" s="265"/>
      <c r="CJ120" s="265"/>
      <c r="CK120" s="265"/>
      <c r="CL120" s="265"/>
      <c r="CM120" s="265"/>
      <c r="CN120" s="265"/>
      <c r="CO120" s="265"/>
      <c r="CP120" s="265"/>
      <c r="CQ120" s="265"/>
      <c r="CR120" s="265"/>
      <c r="CS120" s="265"/>
      <c r="CT120" s="265"/>
      <c r="CU120" s="265"/>
      <c r="CV120" s="265"/>
      <c r="CW120" s="265"/>
      <c r="CX120" s="265"/>
      <c r="CY120" s="265"/>
      <c r="CZ120" s="265"/>
      <c r="DA120" s="265"/>
      <c r="DB120" s="265"/>
      <c r="DC120" s="265"/>
      <c r="DD120" s="265"/>
      <c r="DE120" s="265"/>
      <c r="DF120" s="265"/>
      <c r="DG120" s="265"/>
      <c r="DH120" s="265"/>
      <c r="DI120" s="265"/>
      <c r="DJ120" s="265"/>
      <c r="DK120" s="265"/>
      <c r="DL120" s="265"/>
      <c r="DM120" s="265"/>
      <c r="DN120" s="265"/>
      <c r="DO120" s="265"/>
      <c r="DP120" s="265"/>
      <c r="DQ120" s="265"/>
      <c r="DR120" s="265"/>
      <c r="DS120" s="265"/>
      <c r="DT120" s="265"/>
      <c r="DU120" s="265"/>
      <c r="DV120" s="265"/>
      <c r="DW120" s="265"/>
    </row>
    <row r="121" spans="1:127" s="102" customFormat="1" ht="35.25" customHeight="1" x14ac:dyDescent="0.2">
      <c r="A121" s="117"/>
      <c r="B121" s="100"/>
      <c r="C121" s="101"/>
      <c r="D121" s="100"/>
      <c r="E121" s="100"/>
      <c r="F121" s="100"/>
      <c r="G121" s="103"/>
      <c r="H121" s="150"/>
      <c r="I121" s="150"/>
      <c r="J121" s="151"/>
      <c r="K121" s="152"/>
      <c r="L121" s="153"/>
      <c r="M121" s="154"/>
      <c r="N121" s="153"/>
      <c r="O121" s="153"/>
      <c r="P121" s="153"/>
      <c r="Q121" s="153"/>
      <c r="R121" s="265"/>
      <c r="S121" s="265"/>
      <c r="T121" s="265"/>
      <c r="U121" s="265"/>
      <c r="V121" s="265"/>
      <c r="W121" s="265"/>
      <c r="X121" s="265"/>
      <c r="Y121" s="265"/>
      <c r="Z121" s="265"/>
      <c r="AA121" s="265"/>
      <c r="AB121" s="265"/>
      <c r="AC121" s="265"/>
      <c r="AD121" s="265"/>
      <c r="AE121" s="265"/>
      <c r="AF121" s="265"/>
      <c r="AG121" s="265"/>
      <c r="AH121" s="265"/>
      <c r="AI121" s="265"/>
      <c r="AJ121" s="265"/>
      <c r="AK121" s="265"/>
      <c r="AL121" s="265"/>
      <c r="AM121" s="265"/>
      <c r="AN121" s="265"/>
      <c r="AO121" s="265"/>
      <c r="AP121" s="265"/>
      <c r="AQ121" s="265"/>
      <c r="AR121" s="265"/>
      <c r="AS121" s="265"/>
      <c r="AT121" s="265"/>
      <c r="AU121" s="265"/>
      <c r="AV121" s="265"/>
      <c r="AW121" s="265"/>
      <c r="AX121" s="265"/>
      <c r="AY121" s="265"/>
      <c r="AZ121" s="265"/>
      <c r="BA121" s="265"/>
      <c r="BB121" s="265"/>
      <c r="BC121" s="265"/>
      <c r="BD121" s="265"/>
      <c r="BE121" s="265"/>
      <c r="BF121" s="265"/>
      <c r="BG121" s="265"/>
      <c r="BH121" s="265"/>
      <c r="BI121" s="265"/>
      <c r="BJ121" s="265"/>
      <c r="BK121" s="265"/>
      <c r="BL121" s="265"/>
      <c r="BM121" s="265"/>
      <c r="BN121" s="265"/>
      <c r="BO121" s="265"/>
      <c r="BP121" s="265"/>
      <c r="BQ121" s="265"/>
      <c r="BR121" s="265"/>
      <c r="BS121" s="265"/>
      <c r="BT121" s="265"/>
      <c r="BU121" s="265"/>
      <c r="BV121" s="265"/>
      <c r="BW121" s="265"/>
      <c r="BX121" s="265"/>
      <c r="BY121" s="265"/>
      <c r="BZ121" s="265"/>
      <c r="CA121" s="265"/>
      <c r="CB121" s="265"/>
      <c r="CC121" s="265"/>
      <c r="CD121" s="265"/>
      <c r="CE121" s="265"/>
      <c r="CF121" s="265"/>
      <c r="CG121" s="265"/>
      <c r="CH121" s="265"/>
      <c r="CI121" s="265"/>
      <c r="CJ121" s="265"/>
      <c r="CK121" s="265"/>
      <c r="CL121" s="265"/>
      <c r="CM121" s="265"/>
      <c r="CN121" s="265"/>
      <c r="CO121" s="265"/>
      <c r="CP121" s="265"/>
      <c r="CQ121" s="265"/>
      <c r="CR121" s="265"/>
      <c r="CS121" s="265"/>
      <c r="CT121" s="265"/>
      <c r="CU121" s="265"/>
      <c r="CV121" s="265"/>
      <c r="CW121" s="265"/>
      <c r="CX121" s="265"/>
      <c r="CY121" s="265"/>
      <c r="CZ121" s="265"/>
      <c r="DA121" s="265"/>
      <c r="DB121" s="265"/>
      <c r="DC121" s="265"/>
      <c r="DD121" s="265"/>
      <c r="DE121" s="265"/>
      <c r="DF121" s="265"/>
      <c r="DG121" s="265"/>
      <c r="DH121" s="265"/>
      <c r="DI121" s="265"/>
      <c r="DJ121" s="265"/>
      <c r="DK121" s="265"/>
      <c r="DL121" s="265"/>
      <c r="DM121" s="265"/>
      <c r="DN121" s="265"/>
      <c r="DO121" s="265"/>
      <c r="DP121" s="265"/>
      <c r="DQ121" s="265"/>
      <c r="DR121" s="265"/>
      <c r="DS121" s="265"/>
      <c r="DT121" s="265"/>
      <c r="DU121" s="265"/>
      <c r="DV121" s="265"/>
      <c r="DW121" s="265"/>
    </row>
    <row r="122" spans="1:127" s="102" customFormat="1" ht="35.25" customHeight="1" x14ac:dyDescent="0.2">
      <c r="A122" s="117"/>
      <c r="B122" s="100"/>
      <c r="C122" s="101"/>
      <c r="D122" s="100"/>
      <c r="E122" s="100"/>
      <c r="F122" s="100"/>
      <c r="G122" s="103"/>
      <c r="H122" s="150"/>
      <c r="I122" s="150"/>
      <c r="J122" s="151"/>
      <c r="K122" s="152"/>
      <c r="L122" s="153"/>
      <c r="M122" s="154"/>
      <c r="N122" s="153"/>
      <c r="O122" s="153"/>
      <c r="P122" s="153"/>
      <c r="Q122" s="153"/>
      <c r="R122" s="265"/>
      <c r="S122" s="265"/>
      <c r="T122" s="265"/>
      <c r="U122" s="265"/>
      <c r="V122" s="265"/>
      <c r="W122" s="265"/>
      <c r="X122" s="265"/>
      <c r="Y122" s="265"/>
      <c r="Z122" s="265"/>
      <c r="AA122" s="265"/>
      <c r="AB122" s="265"/>
      <c r="AC122" s="265"/>
      <c r="AD122" s="265"/>
      <c r="AE122" s="265"/>
      <c r="AF122" s="265"/>
      <c r="AG122" s="265"/>
      <c r="AH122" s="265"/>
      <c r="AI122" s="265"/>
      <c r="AJ122" s="265"/>
      <c r="AK122" s="265"/>
      <c r="AL122" s="265"/>
      <c r="AM122" s="265"/>
      <c r="AN122" s="265"/>
      <c r="AO122" s="265"/>
      <c r="AP122" s="265"/>
      <c r="AQ122" s="265"/>
      <c r="AR122" s="265"/>
      <c r="AS122" s="265"/>
      <c r="AT122" s="265"/>
      <c r="AU122" s="265"/>
      <c r="AV122" s="265"/>
      <c r="AW122" s="265"/>
      <c r="AX122" s="265"/>
      <c r="AY122" s="265"/>
      <c r="AZ122" s="265"/>
      <c r="BA122" s="265"/>
      <c r="BB122" s="265"/>
      <c r="BC122" s="265"/>
      <c r="BD122" s="265"/>
      <c r="BE122" s="265"/>
      <c r="BF122" s="265"/>
      <c r="BG122" s="265"/>
      <c r="BH122" s="265"/>
      <c r="BI122" s="265"/>
      <c r="BJ122" s="265"/>
      <c r="BK122" s="265"/>
      <c r="BL122" s="265"/>
      <c r="BM122" s="265"/>
      <c r="BN122" s="265"/>
      <c r="BO122" s="265"/>
      <c r="BP122" s="265"/>
      <c r="BQ122" s="265"/>
      <c r="BR122" s="265"/>
      <c r="BS122" s="265"/>
      <c r="BT122" s="265"/>
      <c r="BU122" s="265"/>
      <c r="BV122" s="265"/>
      <c r="BW122" s="265"/>
      <c r="BX122" s="265"/>
      <c r="BY122" s="265"/>
      <c r="BZ122" s="265"/>
      <c r="CA122" s="265"/>
      <c r="CB122" s="265"/>
      <c r="CC122" s="265"/>
      <c r="CD122" s="265"/>
      <c r="CE122" s="265"/>
      <c r="CF122" s="265"/>
      <c r="CG122" s="265"/>
      <c r="CH122" s="265"/>
      <c r="CI122" s="265"/>
      <c r="CJ122" s="265"/>
      <c r="CK122" s="265"/>
      <c r="CL122" s="265"/>
      <c r="CM122" s="265"/>
      <c r="CN122" s="265"/>
      <c r="CO122" s="265"/>
      <c r="CP122" s="265"/>
      <c r="CQ122" s="265"/>
      <c r="CR122" s="265"/>
      <c r="CS122" s="265"/>
      <c r="CT122" s="265"/>
      <c r="CU122" s="265"/>
      <c r="CV122" s="265"/>
      <c r="CW122" s="265"/>
      <c r="CX122" s="265"/>
      <c r="CY122" s="265"/>
      <c r="CZ122" s="265"/>
      <c r="DA122" s="265"/>
      <c r="DB122" s="265"/>
      <c r="DC122" s="265"/>
      <c r="DD122" s="265"/>
      <c r="DE122" s="265"/>
      <c r="DF122" s="265"/>
      <c r="DG122" s="265"/>
      <c r="DH122" s="265"/>
      <c r="DI122" s="265"/>
      <c r="DJ122" s="265"/>
      <c r="DK122" s="265"/>
      <c r="DL122" s="265"/>
      <c r="DM122" s="265"/>
      <c r="DN122" s="265"/>
      <c r="DO122" s="265"/>
      <c r="DP122" s="265"/>
      <c r="DQ122" s="265"/>
      <c r="DR122" s="265"/>
      <c r="DS122" s="265"/>
      <c r="DT122" s="265"/>
      <c r="DU122" s="265"/>
      <c r="DV122" s="265"/>
      <c r="DW122" s="265"/>
    </row>
    <row r="123" spans="1:127" s="102" customFormat="1" ht="35.25" customHeight="1" x14ac:dyDescent="0.2">
      <c r="A123" s="117"/>
      <c r="B123" s="100"/>
      <c r="C123" s="101"/>
      <c r="D123" s="100"/>
      <c r="E123" s="100"/>
      <c r="F123" s="100"/>
      <c r="G123" s="103"/>
      <c r="H123" s="150"/>
      <c r="I123" s="150"/>
      <c r="J123" s="151"/>
      <c r="K123" s="152"/>
      <c r="L123" s="153"/>
      <c r="M123" s="154"/>
      <c r="N123" s="153"/>
      <c r="O123" s="153"/>
      <c r="P123" s="153"/>
      <c r="Q123" s="153"/>
      <c r="R123" s="265"/>
      <c r="S123" s="265"/>
      <c r="T123" s="265"/>
      <c r="U123" s="265"/>
      <c r="V123" s="265"/>
      <c r="W123" s="265"/>
      <c r="X123" s="265"/>
      <c r="Y123" s="265"/>
      <c r="Z123" s="265"/>
      <c r="AA123" s="265"/>
      <c r="AB123" s="265"/>
      <c r="AC123" s="265"/>
      <c r="AD123" s="265"/>
      <c r="AE123" s="265"/>
      <c r="AF123" s="265"/>
      <c r="AG123" s="265"/>
      <c r="AH123" s="265"/>
      <c r="AI123" s="265"/>
      <c r="AJ123" s="265"/>
      <c r="AK123" s="265"/>
      <c r="AL123" s="265"/>
      <c r="AM123" s="265"/>
      <c r="AN123" s="265"/>
      <c r="AO123" s="265"/>
      <c r="AP123" s="265"/>
      <c r="AQ123" s="265"/>
      <c r="AR123" s="265"/>
      <c r="AS123" s="265"/>
      <c r="AT123" s="265"/>
      <c r="AU123" s="265"/>
      <c r="AV123" s="265"/>
      <c r="AW123" s="265"/>
      <c r="AX123" s="265"/>
      <c r="AY123" s="265"/>
      <c r="AZ123" s="265"/>
      <c r="BA123" s="265"/>
      <c r="BB123" s="265"/>
      <c r="BC123" s="265"/>
      <c r="BD123" s="265"/>
      <c r="BE123" s="265"/>
      <c r="BF123" s="265"/>
      <c r="BG123" s="265"/>
      <c r="BH123" s="265"/>
      <c r="BI123" s="265"/>
      <c r="BJ123" s="265"/>
      <c r="BK123" s="265"/>
      <c r="BL123" s="265"/>
      <c r="BM123" s="265"/>
      <c r="BN123" s="265"/>
      <c r="BO123" s="265"/>
      <c r="BP123" s="265"/>
      <c r="BQ123" s="265"/>
      <c r="BR123" s="265"/>
      <c r="BS123" s="265"/>
      <c r="BT123" s="265"/>
      <c r="BU123" s="265"/>
      <c r="BV123" s="265"/>
      <c r="BW123" s="265"/>
      <c r="BX123" s="265"/>
      <c r="BY123" s="265"/>
      <c r="BZ123" s="265"/>
      <c r="CA123" s="265"/>
      <c r="CB123" s="265"/>
      <c r="CC123" s="265"/>
      <c r="CD123" s="265"/>
      <c r="CE123" s="265"/>
      <c r="CF123" s="265"/>
      <c r="CG123" s="265"/>
      <c r="CH123" s="265"/>
      <c r="CI123" s="265"/>
      <c r="CJ123" s="265"/>
      <c r="CK123" s="265"/>
      <c r="CL123" s="265"/>
      <c r="CM123" s="265"/>
      <c r="CN123" s="265"/>
      <c r="CO123" s="265"/>
      <c r="CP123" s="265"/>
      <c r="CQ123" s="265"/>
      <c r="CR123" s="265"/>
      <c r="CS123" s="265"/>
      <c r="CT123" s="265"/>
      <c r="CU123" s="265"/>
      <c r="CV123" s="265"/>
      <c r="CW123" s="265"/>
      <c r="CX123" s="265"/>
      <c r="CY123" s="265"/>
      <c r="CZ123" s="265"/>
      <c r="DA123" s="265"/>
      <c r="DB123" s="265"/>
      <c r="DC123" s="265"/>
      <c r="DD123" s="265"/>
      <c r="DE123" s="265"/>
      <c r="DF123" s="265"/>
      <c r="DG123" s="265"/>
      <c r="DH123" s="265"/>
      <c r="DI123" s="265"/>
      <c r="DJ123" s="265"/>
      <c r="DK123" s="265"/>
      <c r="DL123" s="265"/>
      <c r="DM123" s="265"/>
      <c r="DN123" s="265"/>
      <c r="DO123" s="265"/>
      <c r="DP123" s="265"/>
      <c r="DQ123" s="265"/>
      <c r="DR123" s="265"/>
      <c r="DS123" s="265"/>
      <c r="DT123" s="265"/>
      <c r="DU123" s="265"/>
      <c r="DV123" s="265"/>
      <c r="DW123" s="265"/>
    </row>
    <row r="124" spans="1:127" s="102" customFormat="1" ht="35.25" customHeight="1" x14ac:dyDescent="0.2">
      <c r="A124" s="117"/>
      <c r="B124" s="100"/>
      <c r="C124" s="101"/>
      <c r="D124" s="100"/>
      <c r="E124" s="100"/>
      <c r="F124" s="100"/>
      <c r="G124" s="103"/>
      <c r="H124" s="150"/>
      <c r="I124" s="150"/>
      <c r="J124" s="151"/>
      <c r="K124" s="152"/>
      <c r="L124" s="153"/>
      <c r="M124" s="154"/>
      <c r="N124" s="153"/>
      <c r="O124" s="153"/>
      <c r="P124" s="153"/>
      <c r="Q124" s="153"/>
      <c r="R124" s="265"/>
      <c r="S124" s="265"/>
      <c r="T124" s="265"/>
      <c r="U124" s="265"/>
      <c r="V124" s="265"/>
      <c r="W124" s="265"/>
      <c r="X124" s="265"/>
      <c r="Y124" s="265"/>
      <c r="Z124" s="265"/>
      <c r="AA124" s="265"/>
      <c r="AB124" s="265"/>
      <c r="AC124" s="265"/>
      <c r="AD124" s="265"/>
      <c r="AE124" s="265"/>
      <c r="AF124" s="265"/>
      <c r="AG124" s="265"/>
      <c r="AH124" s="265"/>
      <c r="AI124" s="265"/>
      <c r="AJ124" s="265"/>
      <c r="AK124" s="265"/>
      <c r="AL124" s="265"/>
      <c r="AM124" s="265"/>
      <c r="AN124" s="265"/>
      <c r="AO124" s="265"/>
      <c r="AP124" s="265"/>
      <c r="AQ124" s="265"/>
      <c r="AR124" s="265"/>
      <c r="AS124" s="265"/>
      <c r="AT124" s="265"/>
      <c r="AU124" s="265"/>
      <c r="AV124" s="265"/>
      <c r="AW124" s="265"/>
      <c r="AX124" s="265"/>
      <c r="AY124" s="265"/>
      <c r="AZ124" s="265"/>
      <c r="BA124" s="265"/>
      <c r="BB124" s="265"/>
      <c r="BC124" s="265"/>
      <c r="BD124" s="265"/>
      <c r="BE124" s="265"/>
      <c r="BF124" s="265"/>
      <c r="BG124" s="265"/>
      <c r="BH124" s="265"/>
      <c r="BI124" s="265"/>
      <c r="BJ124" s="265"/>
      <c r="BK124" s="265"/>
      <c r="BL124" s="265"/>
      <c r="BM124" s="265"/>
      <c r="BN124" s="265"/>
      <c r="BO124" s="265"/>
      <c r="BP124" s="265"/>
      <c r="BQ124" s="265"/>
      <c r="BR124" s="265"/>
      <c r="BS124" s="265"/>
      <c r="BT124" s="265"/>
      <c r="BU124" s="265"/>
      <c r="BV124" s="265"/>
      <c r="BW124" s="265"/>
      <c r="BX124" s="265"/>
      <c r="BY124" s="265"/>
      <c r="BZ124" s="265"/>
      <c r="CA124" s="265"/>
      <c r="CB124" s="265"/>
      <c r="CC124" s="265"/>
      <c r="CD124" s="265"/>
      <c r="CE124" s="265"/>
      <c r="CF124" s="265"/>
      <c r="CG124" s="265"/>
      <c r="CH124" s="265"/>
      <c r="CI124" s="265"/>
      <c r="CJ124" s="265"/>
      <c r="CK124" s="265"/>
      <c r="CL124" s="265"/>
      <c r="CM124" s="265"/>
      <c r="CN124" s="265"/>
      <c r="CO124" s="265"/>
      <c r="CP124" s="265"/>
      <c r="CQ124" s="265"/>
      <c r="CR124" s="265"/>
      <c r="CS124" s="265"/>
      <c r="CT124" s="265"/>
      <c r="CU124" s="265"/>
      <c r="CV124" s="265"/>
      <c r="CW124" s="265"/>
      <c r="CX124" s="265"/>
      <c r="CY124" s="265"/>
      <c r="CZ124" s="265"/>
      <c r="DA124" s="265"/>
      <c r="DB124" s="265"/>
      <c r="DC124" s="265"/>
      <c r="DD124" s="265"/>
      <c r="DE124" s="265"/>
      <c r="DF124" s="265"/>
      <c r="DG124" s="265"/>
      <c r="DH124" s="265"/>
      <c r="DI124" s="265"/>
      <c r="DJ124" s="265"/>
      <c r="DK124" s="265"/>
      <c r="DL124" s="265"/>
      <c r="DM124" s="265"/>
      <c r="DN124" s="265"/>
      <c r="DO124" s="265"/>
      <c r="DP124" s="265"/>
      <c r="DQ124" s="265"/>
      <c r="DR124" s="265"/>
      <c r="DS124" s="265"/>
      <c r="DT124" s="265"/>
      <c r="DU124" s="265"/>
      <c r="DV124" s="265"/>
      <c r="DW124" s="265"/>
    </row>
    <row r="125" spans="1:127" s="102" customFormat="1" ht="35.25" customHeight="1" x14ac:dyDescent="0.2">
      <c r="A125" s="117"/>
      <c r="B125" s="100"/>
      <c r="C125" s="101"/>
      <c r="D125" s="100"/>
      <c r="E125" s="100"/>
      <c r="F125" s="100"/>
      <c r="G125" s="103"/>
      <c r="H125" s="150"/>
      <c r="I125" s="150"/>
      <c r="J125" s="151"/>
      <c r="K125" s="152"/>
      <c r="L125" s="153"/>
      <c r="M125" s="154"/>
      <c r="N125" s="153"/>
      <c r="O125" s="153"/>
      <c r="P125" s="153"/>
      <c r="Q125" s="153"/>
      <c r="R125" s="265"/>
      <c r="S125" s="265"/>
      <c r="T125" s="265"/>
      <c r="U125" s="265"/>
      <c r="V125" s="265"/>
      <c r="W125" s="265"/>
      <c r="X125" s="265"/>
      <c r="Y125" s="265"/>
      <c r="Z125" s="265"/>
      <c r="AA125" s="265"/>
      <c r="AB125" s="265"/>
      <c r="AC125" s="265"/>
      <c r="AD125" s="265"/>
      <c r="AE125" s="265"/>
      <c r="AF125" s="265"/>
      <c r="AG125" s="265"/>
      <c r="AH125" s="265"/>
      <c r="AI125" s="265"/>
      <c r="AJ125" s="265"/>
      <c r="AK125" s="265"/>
      <c r="AL125" s="265"/>
      <c r="AM125" s="265"/>
      <c r="AN125" s="265"/>
      <c r="AO125" s="265"/>
      <c r="AP125" s="265"/>
      <c r="AQ125" s="265"/>
      <c r="AR125" s="265"/>
      <c r="AS125" s="265"/>
      <c r="AT125" s="265"/>
      <c r="AU125" s="265"/>
      <c r="AV125" s="265"/>
      <c r="AW125" s="265"/>
      <c r="AX125" s="265"/>
      <c r="AY125" s="265"/>
      <c r="AZ125" s="265"/>
      <c r="BA125" s="265"/>
      <c r="BB125" s="265"/>
      <c r="BC125" s="265"/>
      <c r="BD125" s="265"/>
      <c r="BE125" s="265"/>
      <c r="BF125" s="265"/>
      <c r="BG125" s="265"/>
      <c r="BH125" s="265"/>
      <c r="BI125" s="265"/>
      <c r="BJ125" s="265"/>
      <c r="BK125" s="265"/>
      <c r="BL125" s="265"/>
      <c r="BM125" s="265"/>
      <c r="BN125" s="265"/>
      <c r="BO125" s="265"/>
      <c r="BP125" s="265"/>
      <c r="BQ125" s="265"/>
      <c r="BR125" s="265"/>
      <c r="BS125" s="265"/>
      <c r="BT125" s="265"/>
      <c r="BU125" s="265"/>
      <c r="BV125" s="265"/>
      <c r="BW125" s="265"/>
      <c r="BX125" s="265"/>
      <c r="BY125" s="265"/>
      <c r="BZ125" s="265"/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5"/>
      <c r="CL125" s="265"/>
      <c r="CM125" s="265"/>
      <c r="CN125" s="265"/>
      <c r="CO125" s="265"/>
      <c r="CP125" s="265"/>
      <c r="CQ125" s="265"/>
      <c r="CR125" s="265"/>
      <c r="CS125" s="265"/>
      <c r="CT125" s="265"/>
      <c r="CU125" s="265"/>
      <c r="CV125" s="265"/>
      <c r="CW125" s="265"/>
      <c r="CX125" s="265"/>
      <c r="CY125" s="265"/>
      <c r="CZ125" s="265"/>
      <c r="DA125" s="265"/>
      <c r="DB125" s="265"/>
      <c r="DC125" s="265"/>
      <c r="DD125" s="265"/>
      <c r="DE125" s="265"/>
      <c r="DF125" s="265"/>
      <c r="DG125" s="265"/>
      <c r="DH125" s="265"/>
      <c r="DI125" s="265"/>
      <c r="DJ125" s="265"/>
      <c r="DK125" s="265"/>
      <c r="DL125" s="265"/>
      <c r="DM125" s="265"/>
      <c r="DN125" s="265"/>
      <c r="DO125" s="265"/>
      <c r="DP125" s="265"/>
      <c r="DQ125" s="265"/>
      <c r="DR125" s="265"/>
      <c r="DS125" s="265"/>
      <c r="DT125" s="265"/>
      <c r="DU125" s="265"/>
      <c r="DV125" s="265"/>
      <c r="DW125" s="265"/>
    </row>
    <row r="126" spans="1:127" s="102" customFormat="1" ht="35.25" customHeight="1" x14ac:dyDescent="0.2">
      <c r="A126" s="117"/>
      <c r="B126" s="100"/>
      <c r="C126" s="101"/>
      <c r="D126" s="100"/>
      <c r="E126" s="100"/>
      <c r="F126" s="100"/>
      <c r="G126" s="103"/>
      <c r="H126" s="150"/>
      <c r="I126" s="150"/>
      <c r="J126" s="151"/>
      <c r="K126" s="152"/>
      <c r="L126" s="153"/>
      <c r="M126" s="154"/>
      <c r="N126" s="153"/>
      <c r="O126" s="153"/>
      <c r="P126" s="153"/>
      <c r="Q126" s="153"/>
      <c r="R126" s="265"/>
      <c r="S126" s="265"/>
      <c r="T126" s="265"/>
      <c r="U126" s="265"/>
      <c r="V126" s="265"/>
      <c r="W126" s="265"/>
      <c r="X126" s="265"/>
      <c r="Y126" s="265"/>
      <c r="Z126" s="265"/>
      <c r="AA126" s="265"/>
      <c r="AB126" s="265"/>
      <c r="AC126" s="265"/>
      <c r="AD126" s="265"/>
      <c r="AE126" s="265"/>
      <c r="AF126" s="265"/>
      <c r="AG126" s="265"/>
      <c r="AH126" s="265"/>
      <c r="AI126" s="265"/>
      <c r="AJ126" s="265"/>
      <c r="AK126" s="265"/>
      <c r="AL126" s="265"/>
      <c r="AM126" s="265"/>
      <c r="AN126" s="265"/>
      <c r="AO126" s="265"/>
      <c r="AP126" s="265"/>
      <c r="AQ126" s="265"/>
      <c r="AR126" s="265"/>
      <c r="AS126" s="265"/>
      <c r="AT126" s="265"/>
      <c r="AU126" s="265"/>
      <c r="AV126" s="265"/>
      <c r="AW126" s="265"/>
      <c r="AX126" s="265"/>
      <c r="AY126" s="265"/>
      <c r="AZ126" s="265"/>
      <c r="BA126" s="265"/>
      <c r="BB126" s="265"/>
      <c r="BC126" s="265"/>
      <c r="BD126" s="265"/>
      <c r="BE126" s="265"/>
      <c r="BF126" s="265"/>
      <c r="BG126" s="265"/>
      <c r="BH126" s="265"/>
      <c r="BI126" s="265"/>
      <c r="BJ126" s="265"/>
      <c r="BK126" s="265"/>
      <c r="BL126" s="265"/>
      <c r="BM126" s="265"/>
      <c r="BN126" s="265"/>
      <c r="BO126" s="265"/>
      <c r="BP126" s="265"/>
      <c r="BQ126" s="265"/>
      <c r="BR126" s="265"/>
      <c r="BS126" s="265"/>
      <c r="BT126" s="265"/>
      <c r="BU126" s="265"/>
      <c r="BV126" s="265"/>
      <c r="BW126" s="265"/>
      <c r="BX126" s="265"/>
      <c r="BY126" s="265"/>
      <c r="BZ126" s="265"/>
      <c r="CA126" s="265"/>
      <c r="CB126" s="265"/>
      <c r="CC126" s="265"/>
      <c r="CD126" s="265"/>
      <c r="CE126" s="265"/>
      <c r="CF126" s="265"/>
      <c r="CG126" s="265"/>
      <c r="CH126" s="265"/>
      <c r="CI126" s="265"/>
      <c r="CJ126" s="265"/>
      <c r="CK126" s="265"/>
      <c r="CL126" s="265"/>
      <c r="CM126" s="265"/>
      <c r="CN126" s="265"/>
      <c r="CO126" s="265"/>
      <c r="CP126" s="265"/>
      <c r="CQ126" s="265"/>
      <c r="CR126" s="265"/>
      <c r="CS126" s="265"/>
      <c r="CT126" s="265"/>
      <c r="CU126" s="265"/>
      <c r="CV126" s="265"/>
      <c r="CW126" s="265"/>
      <c r="CX126" s="265"/>
      <c r="CY126" s="265"/>
      <c r="CZ126" s="265"/>
      <c r="DA126" s="265"/>
      <c r="DB126" s="265"/>
      <c r="DC126" s="265"/>
      <c r="DD126" s="265"/>
      <c r="DE126" s="265"/>
      <c r="DF126" s="265"/>
      <c r="DG126" s="265"/>
      <c r="DH126" s="265"/>
      <c r="DI126" s="265"/>
      <c r="DJ126" s="265"/>
      <c r="DK126" s="265"/>
      <c r="DL126" s="265"/>
      <c r="DM126" s="265"/>
      <c r="DN126" s="265"/>
      <c r="DO126" s="265"/>
      <c r="DP126" s="265"/>
      <c r="DQ126" s="265"/>
      <c r="DR126" s="265"/>
      <c r="DS126" s="265"/>
      <c r="DT126" s="265"/>
      <c r="DU126" s="265"/>
      <c r="DV126" s="265"/>
      <c r="DW126" s="265"/>
    </row>
    <row r="127" spans="1:127" s="102" customFormat="1" ht="35.25" customHeight="1" x14ac:dyDescent="0.2">
      <c r="A127" s="117"/>
      <c r="B127" s="100"/>
      <c r="C127" s="101"/>
      <c r="D127" s="100"/>
      <c r="E127" s="100"/>
      <c r="F127" s="100"/>
      <c r="G127" s="103"/>
      <c r="H127" s="150"/>
      <c r="I127" s="150"/>
      <c r="J127" s="151"/>
      <c r="K127" s="152"/>
      <c r="L127" s="153"/>
      <c r="M127" s="154"/>
      <c r="N127" s="153"/>
      <c r="O127" s="153"/>
      <c r="P127" s="153"/>
      <c r="Q127" s="153"/>
      <c r="R127" s="265"/>
      <c r="S127" s="265"/>
      <c r="T127" s="265"/>
      <c r="U127" s="265"/>
      <c r="V127" s="265"/>
      <c r="W127" s="265"/>
      <c r="X127" s="265"/>
      <c r="Y127" s="265"/>
      <c r="Z127" s="265"/>
      <c r="AA127" s="265"/>
      <c r="AB127" s="265"/>
      <c r="AC127" s="265"/>
      <c r="AD127" s="265"/>
      <c r="AE127" s="265"/>
      <c r="AF127" s="265"/>
      <c r="AG127" s="265"/>
      <c r="AH127" s="265"/>
      <c r="AI127" s="265"/>
      <c r="AJ127" s="265"/>
      <c r="AK127" s="265"/>
      <c r="AL127" s="265"/>
      <c r="AM127" s="265"/>
      <c r="AN127" s="265"/>
      <c r="AO127" s="265"/>
      <c r="AP127" s="265"/>
      <c r="AQ127" s="265"/>
      <c r="AR127" s="265"/>
      <c r="AS127" s="265"/>
      <c r="AT127" s="265"/>
      <c r="AU127" s="265"/>
      <c r="AV127" s="265"/>
      <c r="AW127" s="265"/>
      <c r="AX127" s="265"/>
      <c r="AY127" s="265"/>
      <c r="AZ127" s="265"/>
      <c r="BA127" s="265"/>
      <c r="BB127" s="265"/>
      <c r="BC127" s="265"/>
      <c r="BD127" s="265"/>
      <c r="BE127" s="265"/>
      <c r="BF127" s="265"/>
      <c r="BG127" s="265"/>
      <c r="BH127" s="265"/>
      <c r="BI127" s="265"/>
      <c r="BJ127" s="265"/>
      <c r="BK127" s="265"/>
      <c r="BL127" s="265"/>
      <c r="BM127" s="265"/>
      <c r="BN127" s="265"/>
      <c r="BO127" s="265"/>
      <c r="BP127" s="265"/>
      <c r="BQ127" s="265"/>
      <c r="BR127" s="265"/>
      <c r="BS127" s="265"/>
      <c r="BT127" s="265"/>
      <c r="BU127" s="265"/>
      <c r="BV127" s="265"/>
      <c r="BW127" s="265"/>
      <c r="BX127" s="265"/>
      <c r="BY127" s="265"/>
      <c r="BZ127" s="265"/>
      <c r="CA127" s="265"/>
      <c r="CB127" s="265"/>
      <c r="CC127" s="265"/>
      <c r="CD127" s="265"/>
      <c r="CE127" s="265"/>
      <c r="CF127" s="265"/>
      <c r="CG127" s="265"/>
      <c r="CH127" s="265"/>
      <c r="CI127" s="265"/>
      <c r="CJ127" s="265"/>
      <c r="CK127" s="265"/>
      <c r="CL127" s="265"/>
      <c r="CM127" s="265"/>
      <c r="CN127" s="265"/>
      <c r="CO127" s="265"/>
      <c r="CP127" s="265"/>
      <c r="CQ127" s="265"/>
      <c r="CR127" s="265"/>
      <c r="CS127" s="265"/>
      <c r="CT127" s="265"/>
      <c r="CU127" s="265"/>
      <c r="CV127" s="265"/>
      <c r="CW127" s="265"/>
      <c r="CX127" s="265"/>
      <c r="CY127" s="265"/>
      <c r="CZ127" s="265"/>
      <c r="DA127" s="265"/>
      <c r="DB127" s="265"/>
      <c r="DC127" s="265"/>
      <c r="DD127" s="265"/>
      <c r="DE127" s="265"/>
      <c r="DF127" s="265"/>
      <c r="DG127" s="265"/>
      <c r="DH127" s="265"/>
      <c r="DI127" s="265"/>
      <c r="DJ127" s="265"/>
      <c r="DK127" s="265"/>
      <c r="DL127" s="265"/>
      <c r="DM127" s="265"/>
      <c r="DN127" s="265"/>
      <c r="DO127" s="265"/>
      <c r="DP127" s="265"/>
      <c r="DQ127" s="265"/>
      <c r="DR127" s="265"/>
      <c r="DS127" s="265"/>
      <c r="DT127" s="265"/>
      <c r="DU127" s="265"/>
      <c r="DV127" s="265"/>
      <c r="DW127" s="265"/>
    </row>
    <row r="128" spans="1:127" s="102" customFormat="1" ht="35.25" customHeight="1" x14ac:dyDescent="0.2">
      <c r="A128" s="117"/>
      <c r="B128" s="100"/>
      <c r="C128" s="101"/>
      <c r="D128" s="100"/>
      <c r="E128" s="100"/>
      <c r="F128" s="100"/>
      <c r="G128" s="103"/>
      <c r="H128" s="150"/>
      <c r="I128" s="150"/>
      <c r="J128" s="151"/>
      <c r="K128" s="152"/>
      <c r="L128" s="153"/>
      <c r="M128" s="154"/>
      <c r="N128" s="153"/>
      <c r="O128" s="153"/>
      <c r="P128" s="153"/>
      <c r="Q128" s="153"/>
      <c r="R128" s="265"/>
      <c r="S128" s="265"/>
      <c r="T128" s="265"/>
      <c r="U128" s="265"/>
      <c r="V128" s="265"/>
      <c r="W128" s="265"/>
      <c r="X128" s="265"/>
      <c r="Y128" s="265"/>
      <c r="Z128" s="265"/>
      <c r="AA128" s="265"/>
      <c r="AB128" s="265"/>
      <c r="AC128" s="265"/>
      <c r="AD128" s="265"/>
      <c r="AE128" s="265"/>
      <c r="AF128" s="265"/>
      <c r="AG128" s="265"/>
      <c r="AH128" s="265"/>
      <c r="AI128" s="265"/>
      <c r="AJ128" s="265"/>
      <c r="AK128" s="265"/>
      <c r="AL128" s="265"/>
      <c r="AM128" s="265"/>
      <c r="AN128" s="265"/>
      <c r="AO128" s="265"/>
      <c r="AP128" s="265"/>
      <c r="AQ128" s="265"/>
      <c r="AR128" s="265"/>
      <c r="AS128" s="265"/>
      <c r="AT128" s="265"/>
      <c r="AU128" s="265"/>
      <c r="AV128" s="265"/>
      <c r="AW128" s="265"/>
      <c r="AX128" s="265"/>
      <c r="AY128" s="265"/>
      <c r="AZ128" s="265"/>
      <c r="BA128" s="265"/>
      <c r="BB128" s="265"/>
      <c r="BC128" s="265"/>
      <c r="BD128" s="265"/>
      <c r="BE128" s="265"/>
      <c r="BF128" s="265"/>
      <c r="BG128" s="265"/>
      <c r="BH128" s="265"/>
      <c r="BI128" s="265"/>
      <c r="BJ128" s="265"/>
      <c r="BK128" s="265"/>
      <c r="BL128" s="265"/>
      <c r="BM128" s="265"/>
      <c r="BN128" s="265"/>
      <c r="BO128" s="265"/>
      <c r="BP128" s="265"/>
      <c r="BQ128" s="265"/>
      <c r="BR128" s="265"/>
      <c r="BS128" s="265"/>
      <c r="BT128" s="265"/>
      <c r="BU128" s="265"/>
      <c r="BV128" s="265"/>
      <c r="BW128" s="265"/>
      <c r="BX128" s="265"/>
      <c r="BY128" s="265"/>
      <c r="BZ128" s="265"/>
      <c r="CA128" s="265"/>
      <c r="CB128" s="265"/>
      <c r="CC128" s="265"/>
      <c r="CD128" s="265"/>
      <c r="CE128" s="265"/>
      <c r="CF128" s="265"/>
      <c r="CG128" s="265"/>
      <c r="CH128" s="265"/>
      <c r="CI128" s="265"/>
      <c r="CJ128" s="265"/>
      <c r="CK128" s="265"/>
      <c r="CL128" s="265"/>
      <c r="CM128" s="265"/>
      <c r="CN128" s="265"/>
      <c r="CO128" s="265"/>
      <c r="CP128" s="265"/>
      <c r="CQ128" s="265"/>
      <c r="CR128" s="265"/>
      <c r="CS128" s="265"/>
      <c r="CT128" s="265"/>
      <c r="CU128" s="265"/>
      <c r="CV128" s="265"/>
      <c r="CW128" s="265"/>
      <c r="CX128" s="265"/>
      <c r="CY128" s="265"/>
      <c r="CZ128" s="265"/>
      <c r="DA128" s="265"/>
      <c r="DB128" s="265"/>
      <c r="DC128" s="265"/>
      <c r="DD128" s="265"/>
      <c r="DE128" s="265"/>
      <c r="DF128" s="265"/>
      <c r="DG128" s="265"/>
      <c r="DH128" s="265"/>
      <c r="DI128" s="265"/>
      <c r="DJ128" s="265"/>
      <c r="DK128" s="265"/>
      <c r="DL128" s="265"/>
      <c r="DM128" s="265"/>
      <c r="DN128" s="265"/>
      <c r="DO128" s="265"/>
      <c r="DP128" s="265"/>
      <c r="DQ128" s="265"/>
      <c r="DR128" s="265"/>
      <c r="DS128" s="265"/>
      <c r="DT128" s="265"/>
      <c r="DU128" s="265"/>
      <c r="DV128" s="265"/>
      <c r="DW128" s="265"/>
    </row>
    <row r="129" spans="1:127" s="102" customFormat="1" ht="35.25" customHeight="1" x14ac:dyDescent="0.2">
      <c r="A129" s="117"/>
      <c r="B129" s="100"/>
      <c r="C129" s="101"/>
      <c r="D129" s="100"/>
      <c r="E129" s="100"/>
      <c r="F129" s="100"/>
      <c r="G129" s="103"/>
      <c r="H129" s="150"/>
      <c r="I129" s="150"/>
      <c r="J129" s="151"/>
      <c r="K129" s="152"/>
      <c r="L129" s="153"/>
      <c r="M129" s="154"/>
      <c r="N129" s="153"/>
      <c r="O129" s="153"/>
      <c r="P129" s="153"/>
      <c r="Q129" s="153"/>
      <c r="R129" s="265"/>
      <c r="S129" s="265"/>
      <c r="T129" s="265"/>
      <c r="U129" s="265"/>
      <c r="V129" s="265"/>
      <c r="W129" s="265"/>
      <c r="X129" s="265"/>
      <c r="Y129" s="265"/>
      <c r="Z129" s="265"/>
      <c r="AA129" s="265"/>
      <c r="AB129" s="265"/>
      <c r="AC129" s="265"/>
      <c r="AD129" s="265"/>
      <c r="AE129" s="265"/>
      <c r="AF129" s="265"/>
      <c r="AG129" s="265"/>
      <c r="AH129" s="265"/>
      <c r="AI129" s="265"/>
      <c r="AJ129" s="265"/>
      <c r="AK129" s="265"/>
      <c r="AL129" s="265"/>
      <c r="AM129" s="265"/>
      <c r="AN129" s="265"/>
      <c r="AO129" s="265"/>
      <c r="AP129" s="265"/>
      <c r="AQ129" s="265"/>
      <c r="AR129" s="265"/>
      <c r="AS129" s="265"/>
      <c r="AT129" s="265"/>
      <c r="AU129" s="265"/>
      <c r="AV129" s="265"/>
      <c r="AW129" s="265"/>
      <c r="AX129" s="265"/>
      <c r="AY129" s="265"/>
      <c r="AZ129" s="265"/>
      <c r="BA129" s="265"/>
      <c r="BB129" s="265"/>
      <c r="BC129" s="265"/>
      <c r="BD129" s="265"/>
      <c r="BE129" s="265"/>
      <c r="BF129" s="265"/>
      <c r="BG129" s="265"/>
      <c r="BH129" s="265"/>
      <c r="BI129" s="265"/>
      <c r="BJ129" s="265"/>
      <c r="BK129" s="265"/>
      <c r="BL129" s="265"/>
      <c r="BM129" s="265"/>
      <c r="BN129" s="265"/>
      <c r="BO129" s="265"/>
      <c r="BP129" s="265"/>
      <c r="BQ129" s="265"/>
      <c r="BR129" s="265"/>
      <c r="BS129" s="265"/>
      <c r="BT129" s="265"/>
      <c r="BU129" s="265"/>
      <c r="BV129" s="265"/>
      <c r="BW129" s="265"/>
      <c r="BX129" s="265"/>
      <c r="BY129" s="265"/>
      <c r="BZ129" s="265"/>
      <c r="CA129" s="265"/>
      <c r="CB129" s="265"/>
      <c r="CC129" s="265"/>
      <c r="CD129" s="265"/>
      <c r="CE129" s="265"/>
      <c r="CF129" s="265"/>
      <c r="CG129" s="265"/>
      <c r="CH129" s="265"/>
      <c r="CI129" s="265"/>
      <c r="CJ129" s="265"/>
      <c r="CK129" s="265"/>
      <c r="CL129" s="265"/>
      <c r="CM129" s="265"/>
      <c r="CN129" s="265"/>
      <c r="CO129" s="265"/>
      <c r="CP129" s="265"/>
      <c r="CQ129" s="265"/>
      <c r="CR129" s="265"/>
      <c r="CS129" s="265"/>
      <c r="CT129" s="265"/>
      <c r="CU129" s="265"/>
      <c r="CV129" s="265"/>
      <c r="CW129" s="265"/>
      <c r="CX129" s="265"/>
      <c r="CY129" s="265"/>
      <c r="CZ129" s="265"/>
      <c r="DA129" s="265"/>
      <c r="DB129" s="265"/>
      <c r="DC129" s="265"/>
      <c r="DD129" s="265"/>
      <c r="DE129" s="265"/>
      <c r="DF129" s="265"/>
      <c r="DG129" s="265"/>
      <c r="DH129" s="265"/>
      <c r="DI129" s="265"/>
      <c r="DJ129" s="265"/>
      <c r="DK129" s="265"/>
      <c r="DL129" s="265"/>
      <c r="DM129" s="265"/>
      <c r="DN129" s="265"/>
      <c r="DO129" s="265"/>
      <c r="DP129" s="265"/>
      <c r="DQ129" s="265"/>
      <c r="DR129" s="265"/>
      <c r="DS129" s="265"/>
      <c r="DT129" s="265"/>
      <c r="DU129" s="265"/>
      <c r="DV129" s="265"/>
      <c r="DW129" s="265"/>
    </row>
    <row r="130" spans="1:127" s="102" customFormat="1" ht="35.25" customHeight="1" x14ac:dyDescent="0.2">
      <c r="A130" s="117"/>
      <c r="B130" s="100"/>
      <c r="C130" s="101"/>
      <c r="D130" s="100"/>
      <c r="E130" s="100"/>
      <c r="F130" s="100"/>
      <c r="G130" s="103"/>
      <c r="H130" s="150"/>
      <c r="I130" s="150"/>
      <c r="J130" s="151"/>
      <c r="K130" s="152"/>
      <c r="L130" s="153"/>
      <c r="M130" s="154"/>
      <c r="N130" s="153"/>
      <c r="O130" s="153"/>
      <c r="P130" s="153"/>
      <c r="Q130" s="153"/>
      <c r="R130" s="265"/>
      <c r="S130" s="265"/>
      <c r="T130" s="265"/>
      <c r="U130" s="265"/>
      <c r="V130" s="265"/>
      <c r="W130" s="265"/>
      <c r="X130" s="265"/>
      <c r="Y130" s="265"/>
      <c r="Z130" s="265"/>
      <c r="AA130" s="265"/>
      <c r="AB130" s="265"/>
      <c r="AC130" s="265"/>
      <c r="AD130" s="265"/>
      <c r="AE130" s="265"/>
      <c r="AF130" s="265"/>
      <c r="AG130" s="265"/>
      <c r="AH130" s="265"/>
      <c r="AI130" s="265"/>
      <c r="AJ130" s="265"/>
      <c r="AK130" s="265"/>
      <c r="AL130" s="265"/>
      <c r="AM130" s="265"/>
      <c r="AN130" s="265"/>
      <c r="AO130" s="265"/>
      <c r="AP130" s="265"/>
      <c r="AQ130" s="265"/>
      <c r="AR130" s="265"/>
      <c r="AS130" s="265"/>
      <c r="AT130" s="265"/>
      <c r="AU130" s="265"/>
      <c r="AV130" s="265"/>
      <c r="AW130" s="265"/>
      <c r="AX130" s="265"/>
      <c r="AY130" s="265"/>
      <c r="AZ130" s="265"/>
      <c r="BA130" s="265"/>
      <c r="BB130" s="265"/>
      <c r="BC130" s="265"/>
      <c r="BD130" s="265"/>
      <c r="BE130" s="265"/>
      <c r="BF130" s="265"/>
      <c r="BG130" s="265"/>
      <c r="BH130" s="265"/>
      <c r="BI130" s="265"/>
      <c r="BJ130" s="265"/>
      <c r="BK130" s="265"/>
      <c r="BL130" s="265"/>
      <c r="BM130" s="265"/>
      <c r="BN130" s="265"/>
      <c r="BO130" s="265"/>
      <c r="BP130" s="265"/>
      <c r="BQ130" s="265"/>
      <c r="BR130" s="265"/>
      <c r="BS130" s="265"/>
      <c r="BT130" s="265"/>
      <c r="BU130" s="265"/>
      <c r="BV130" s="265"/>
      <c r="BW130" s="265"/>
      <c r="BX130" s="265"/>
      <c r="BY130" s="265"/>
      <c r="BZ130" s="265"/>
      <c r="CA130" s="265"/>
      <c r="CB130" s="265"/>
      <c r="CC130" s="265"/>
      <c r="CD130" s="265"/>
      <c r="CE130" s="265"/>
      <c r="CF130" s="265"/>
      <c r="CG130" s="265"/>
      <c r="CH130" s="265"/>
      <c r="CI130" s="265"/>
      <c r="CJ130" s="265"/>
      <c r="CK130" s="265"/>
      <c r="CL130" s="265"/>
      <c r="CM130" s="265"/>
      <c r="CN130" s="265"/>
      <c r="CO130" s="265"/>
      <c r="CP130" s="265"/>
      <c r="CQ130" s="265"/>
      <c r="CR130" s="265"/>
      <c r="CS130" s="265"/>
      <c r="CT130" s="265"/>
      <c r="CU130" s="265"/>
      <c r="CV130" s="265"/>
      <c r="CW130" s="265"/>
      <c r="CX130" s="265"/>
      <c r="CY130" s="265"/>
      <c r="CZ130" s="265"/>
      <c r="DA130" s="265"/>
      <c r="DB130" s="265"/>
      <c r="DC130" s="265"/>
      <c r="DD130" s="265"/>
      <c r="DE130" s="265"/>
      <c r="DF130" s="265"/>
      <c r="DG130" s="265"/>
      <c r="DH130" s="265"/>
      <c r="DI130" s="265"/>
      <c r="DJ130" s="265"/>
      <c r="DK130" s="265"/>
      <c r="DL130" s="265"/>
      <c r="DM130" s="265"/>
      <c r="DN130" s="265"/>
      <c r="DO130" s="265"/>
      <c r="DP130" s="265"/>
      <c r="DQ130" s="265"/>
      <c r="DR130" s="265"/>
      <c r="DS130" s="265"/>
      <c r="DT130" s="265"/>
      <c r="DU130" s="265"/>
      <c r="DV130" s="265"/>
      <c r="DW130" s="265"/>
    </row>
    <row r="131" spans="1:127" s="102" customFormat="1" ht="35.25" customHeight="1" x14ac:dyDescent="0.2">
      <c r="A131" s="117"/>
      <c r="B131" s="100"/>
      <c r="C131" s="101"/>
      <c r="D131" s="100"/>
      <c r="E131" s="100"/>
      <c r="F131" s="100"/>
      <c r="G131" s="103"/>
      <c r="H131" s="150">
        <f t="shared" si="2"/>
        <v>0</v>
      </c>
      <c r="I131" s="150"/>
      <c r="J131" s="151"/>
      <c r="K131" s="152"/>
      <c r="L131" s="153"/>
      <c r="M131" s="154"/>
      <c r="N131" s="153"/>
      <c r="O131" s="153"/>
      <c r="P131" s="153"/>
      <c r="Q131" s="153"/>
      <c r="R131" s="265"/>
      <c r="S131" s="265"/>
      <c r="T131" s="265"/>
      <c r="U131" s="265"/>
      <c r="V131" s="265"/>
      <c r="W131" s="265"/>
      <c r="X131" s="265"/>
      <c r="Y131" s="265"/>
      <c r="Z131" s="265"/>
      <c r="AA131" s="265"/>
      <c r="AB131" s="265"/>
      <c r="AC131" s="265"/>
      <c r="AD131" s="265"/>
      <c r="AE131" s="265"/>
      <c r="AF131" s="265"/>
      <c r="AG131" s="265"/>
      <c r="AH131" s="265"/>
      <c r="AI131" s="265"/>
      <c r="AJ131" s="265"/>
      <c r="AK131" s="265"/>
      <c r="AL131" s="265"/>
      <c r="AM131" s="265"/>
      <c r="AN131" s="265"/>
      <c r="AO131" s="265"/>
      <c r="AP131" s="265"/>
      <c r="AQ131" s="265"/>
      <c r="AR131" s="265"/>
      <c r="AS131" s="265"/>
      <c r="AT131" s="265"/>
      <c r="AU131" s="265"/>
      <c r="AV131" s="265"/>
      <c r="AW131" s="265"/>
      <c r="AX131" s="265"/>
      <c r="AY131" s="265"/>
      <c r="AZ131" s="265"/>
      <c r="BA131" s="265"/>
      <c r="BB131" s="265"/>
      <c r="BC131" s="265"/>
      <c r="BD131" s="265"/>
      <c r="BE131" s="265"/>
      <c r="BF131" s="265"/>
      <c r="BG131" s="265"/>
      <c r="BH131" s="265"/>
      <c r="BI131" s="265"/>
      <c r="BJ131" s="265"/>
      <c r="BK131" s="265"/>
      <c r="BL131" s="265"/>
      <c r="BM131" s="265"/>
      <c r="BN131" s="265"/>
      <c r="BO131" s="265"/>
      <c r="BP131" s="265"/>
      <c r="BQ131" s="265"/>
      <c r="BR131" s="265"/>
      <c r="BS131" s="265"/>
      <c r="BT131" s="265"/>
      <c r="BU131" s="265"/>
      <c r="BV131" s="265"/>
      <c r="BW131" s="265"/>
      <c r="BX131" s="265"/>
      <c r="BY131" s="265"/>
      <c r="BZ131" s="265"/>
      <c r="CA131" s="265"/>
      <c r="CB131" s="265"/>
      <c r="CC131" s="265"/>
      <c r="CD131" s="265"/>
      <c r="CE131" s="265"/>
      <c r="CF131" s="265"/>
      <c r="CG131" s="265"/>
      <c r="CH131" s="265"/>
      <c r="CI131" s="265"/>
      <c r="CJ131" s="265"/>
      <c r="CK131" s="265"/>
      <c r="CL131" s="265"/>
      <c r="CM131" s="265"/>
      <c r="CN131" s="265"/>
      <c r="CO131" s="265"/>
      <c r="CP131" s="265"/>
      <c r="CQ131" s="265"/>
      <c r="CR131" s="265"/>
      <c r="CS131" s="265"/>
      <c r="CT131" s="265"/>
      <c r="CU131" s="265"/>
      <c r="CV131" s="265"/>
      <c r="CW131" s="265"/>
      <c r="CX131" s="265"/>
      <c r="CY131" s="265"/>
      <c r="CZ131" s="265"/>
      <c r="DA131" s="265"/>
      <c r="DB131" s="265"/>
      <c r="DC131" s="265"/>
      <c r="DD131" s="265"/>
      <c r="DE131" s="265"/>
      <c r="DF131" s="265"/>
      <c r="DG131" s="265"/>
      <c r="DH131" s="265"/>
      <c r="DI131" s="265"/>
      <c r="DJ131" s="265"/>
      <c r="DK131" s="265"/>
      <c r="DL131" s="265"/>
      <c r="DM131" s="265"/>
      <c r="DN131" s="265"/>
      <c r="DO131" s="265"/>
      <c r="DP131" s="265"/>
      <c r="DQ131" s="265"/>
      <c r="DR131" s="265"/>
      <c r="DS131" s="265"/>
      <c r="DT131" s="265"/>
      <c r="DU131" s="265"/>
      <c r="DV131" s="265"/>
      <c r="DW131" s="265"/>
    </row>
    <row r="132" spans="1:127" s="102" customFormat="1" ht="35.25" customHeight="1" x14ac:dyDescent="0.2">
      <c r="A132" s="117"/>
      <c r="B132" s="100"/>
      <c r="C132" s="101"/>
      <c r="D132" s="100"/>
      <c r="E132" s="100"/>
      <c r="F132" s="100"/>
      <c r="G132" s="103"/>
      <c r="H132" s="150">
        <f t="shared" si="2"/>
        <v>0</v>
      </c>
      <c r="I132" s="150"/>
      <c r="J132" s="151"/>
      <c r="K132" s="152"/>
      <c r="L132" s="153"/>
      <c r="M132" s="154"/>
      <c r="N132" s="153"/>
      <c r="O132" s="153"/>
      <c r="P132" s="153"/>
      <c r="Q132" s="153"/>
      <c r="R132" s="265"/>
      <c r="S132" s="265"/>
      <c r="T132" s="265"/>
      <c r="U132" s="265"/>
      <c r="V132" s="265"/>
      <c r="W132" s="265"/>
      <c r="X132" s="265"/>
      <c r="Y132" s="265"/>
      <c r="Z132" s="265"/>
      <c r="AA132" s="265"/>
      <c r="AB132" s="265"/>
      <c r="AC132" s="265"/>
      <c r="AD132" s="265"/>
      <c r="AE132" s="265"/>
      <c r="AF132" s="265"/>
      <c r="AG132" s="265"/>
      <c r="AH132" s="265"/>
      <c r="AI132" s="265"/>
      <c r="AJ132" s="265"/>
      <c r="AK132" s="265"/>
      <c r="AL132" s="265"/>
      <c r="AM132" s="265"/>
      <c r="AN132" s="265"/>
      <c r="AO132" s="265"/>
      <c r="AP132" s="265"/>
      <c r="AQ132" s="265"/>
      <c r="AR132" s="265"/>
      <c r="AS132" s="265"/>
      <c r="AT132" s="265"/>
      <c r="AU132" s="265"/>
      <c r="AV132" s="265"/>
      <c r="AW132" s="265"/>
      <c r="AX132" s="265"/>
      <c r="AY132" s="265"/>
      <c r="AZ132" s="265"/>
      <c r="BA132" s="265"/>
      <c r="BB132" s="265"/>
      <c r="BC132" s="265"/>
      <c r="BD132" s="265"/>
      <c r="BE132" s="265"/>
      <c r="BF132" s="265"/>
      <c r="BG132" s="265"/>
      <c r="BH132" s="265"/>
      <c r="BI132" s="265"/>
      <c r="BJ132" s="265"/>
      <c r="BK132" s="265"/>
      <c r="BL132" s="265"/>
      <c r="BM132" s="265"/>
      <c r="BN132" s="265"/>
      <c r="BO132" s="265"/>
      <c r="BP132" s="265"/>
      <c r="BQ132" s="265"/>
      <c r="BR132" s="265"/>
      <c r="BS132" s="265"/>
      <c r="BT132" s="265"/>
      <c r="BU132" s="265"/>
      <c r="BV132" s="265"/>
      <c r="BW132" s="265"/>
      <c r="BX132" s="265"/>
      <c r="BY132" s="265"/>
      <c r="BZ132" s="265"/>
      <c r="CA132" s="265"/>
      <c r="CB132" s="265"/>
      <c r="CC132" s="265"/>
      <c r="CD132" s="265"/>
      <c r="CE132" s="265"/>
      <c r="CF132" s="265"/>
      <c r="CG132" s="265"/>
      <c r="CH132" s="265"/>
      <c r="CI132" s="265"/>
      <c r="CJ132" s="265"/>
      <c r="CK132" s="265"/>
      <c r="CL132" s="265"/>
      <c r="CM132" s="265"/>
      <c r="CN132" s="265"/>
      <c r="CO132" s="265"/>
      <c r="CP132" s="265"/>
      <c r="CQ132" s="265"/>
      <c r="CR132" s="265"/>
      <c r="CS132" s="265"/>
      <c r="CT132" s="265"/>
      <c r="CU132" s="265"/>
      <c r="CV132" s="265"/>
      <c r="CW132" s="265"/>
      <c r="CX132" s="265"/>
      <c r="CY132" s="265"/>
      <c r="CZ132" s="265"/>
      <c r="DA132" s="265"/>
      <c r="DB132" s="265"/>
      <c r="DC132" s="265"/>
      <c r="DD132" s="265"/>
      <c r="DE132" s="265"/>
      <c r="DF132" s="265"/>
      <c r="DG132" s="265"/>
      <c r="DH132" s="265"/>
      <c r="DI132" s="265"/>
      <c r="DJ132" s="265"/>
      <c r="DK132" s="265"/>
      <c r="DL132" s="265"/>
      <c r="DM132" s="265"/>
      <c r="DN132" s="265"/>
      <c r="DO132" s="265"/>
      <c r="DP132" s="265"/>
      <c r="DQ132" s="265"/>
      <c r="DR132" s="265"/>
      <c r="DS132" s="265"/>
      <c r="DT132" s="265"/>
      <c r="DU132" s="265"/>
      <c r="DV132" s="265"/>
      <c r="DW132" s="265"/>
    </row>
    <row r="133" spans="1:127" s="102" customFormat="1" ht="35.25" customHeight="1" x14ac:dyDescent="0.2">
      <c r="A133" s="117"/>
      <c r="B133" s="100"/>
      <c r="C133" s="101"/>
      <c r="D133" s="100"/>
      <c r="E133" s="100"/>
      <c r="F133" s="100"/>
      <c r="G133" s="103"/>
      <c r="H133" s="150">
        <f t="shared" si="2"/>
        <v>0</v>
      </c>
      <c r="I133" s="150"/>
      <c r="J133" s="151"/>
      <c r="K133" s="152"/>
      <c r="L133" s="153"/>
      <c r="M133" s="154"/>
      <c r="N133" s="153"/>
      <c r="O133" s="153"/>
      <c r="P133" s="153"/>
      <c r="Q133" s="153"/>
      <c r="R133" s="265"/>
      <c r="S133" s="265"/>
      <c r="T133" s="265"/>
      <c r="U133" s="265"/>
      <c r="V133" s="265"/>
      <c r="W133" s="265"/>
      <c r="X133" s="265"/>
      <c r="Y133" s="265"/>
      <c r="Z133" s="265"/>
      <c r="AA133" s="265"/>
      <c r="AB133" s="265"/>
      <c r="AC133" s="265"/>
      <c r="AD133" s="265"/>
      <c r="AE133" s="265"/>
      <c r="AF133" s="265"/>
      <c r="AG133" s="265"/>
      <c r="AH133" s="265"/>
      <c r="AI133" s="265"/>
      <c r="AJ133" s="265"/>
      <c r="AK133" s="265"/>
      <c r="AL133" s="265"/>
      <c r="AM133" s="265"/>
      <c r="AN133" s="265"/>
      <c r="AO133" s="265"/>
      <c r="AP133" s="265"/>
      <c r="AQ133" s="265"/>
      <c r="AR133" s="265"/>
      <c r="AS133" s="265"/>
      <c r="AT133" s="265"/>
      <c r="AU133" s="265"/>
      <c r="AV133" s="265"/>
      <c r="AW133" s="265"/>
      <c r="AX133" s="265"/>
      <c r="AY133" s="265"/>
      <c r="AZ133" s="265"/>
      <c r="BA133" s="265"/>
      <c r="BB133" s="265"/>
      <c r="BC133" s="265"/>
      <c r="BD133" s="265"/>
      <c r="BE133" s="265"/>
      <c r="BF133" s="265"/>
      <c r="BG133" s="265"/>
      <c r="BH133" s="265"/>
      <c r="BI133" s="265"/>
      <c r="BJ133" s="265"/>
      <c r="BK133" s="265"/>
      <c r="BL133" s="265"/>
      <c r="BM133" s="265"/>
      <c r="BN133" s="265"/>
      <c r="BO133" s="265"/>
      <c r="BP133" s="265"/>
      <c r="BQ133" s="265"/>
      <c r="BR133" s="265"/>
      <c r="BS133" s="265"/>
      <c r="BT133" s="265"/>
      <c r="BU133" s="265"/>
      <c r="BV133" s="265"/>
      <c r="BW133" s="265"/>
      <c r="BX133" s="265"/>
      <c r="BY133" s="265"/>
      <c r="BZ133" s="265"/>
      <c r="CA133" s="265"/>
      <c r="CB133" s="265"/>
      <c r="CC133" s="265"/>
      <c r="CD133" s="265"/>
      <c r="CE133" s="265"/>
      <c r="CF133" s="265"/>
      <c r="CG133" s="265"/>
      <c r="CH133" s="265"/>
      <c r="CI133" s="265"/>
      <c r="CJ133" s="265"/>
      <c r="CK133" s="265"/>
      <c r="CL133" s="265"/>
      <c r="CM133" s="265"/>
      <c r="CN133" s="265"/>
      <c r="CO133" s="265"/>
      <c r="CP133" s="265"/>
      <c r="CQ133" s="265"/>
      <c r="CR133" s="265"/>
      <c r="CS133" s="265"/>
      <c r="CT133" s="265"/>
      <c r="CU133" s="265"/>
      <c r="CV133" s="265"/>
      <c r="CW133" s="265"/>
      <c r="CX133" s="265"/>
      <c r="CY133" s="265"/>
      <c r="CZ133" s="265"/>
      <c r="DA133" s="265"/>
      <c r="DB133" s="265"/>
      <c r="DC133" s="265"/>
      <c r="DD133" s="265"/>
      <c r="DE133" s="265"/>
      <c r="DF133" s="265"/>
      <c r="DG133" s="265"/>
      <c r="DH133" s="265"/>
      <c r="DI133" s="265"/>
      <c r="DJ133" s="265"/>
      <c r="DK133" s="265"/>
      <c r="DL133" s="265"/>
      <c r="DM133" s="265"/>
      <c r="DN133" s="265"/>
      <c r="DO133" s="265"/>
      <c r="DP133" s="265"/>
      <c r="DQ133" s="265"/>
      <c r="DR133" s="265"/>
      <c r="DS133" s="265"/>
      <c r="DT133" s="265"/>
      <c r="DU133" s="265"/>
      <c r="DV133" s="265"/>
      <c r="DW133" s="265"/>
    </row>
    <row r="134" spans="1:127" s="102" customFormat="1" ht="35.25" customHeight="1" x14ac:dyDescent="0.2">
      <c r="A134" s="117"/>
      <c r="B134" s="100"/>
      <c r="C134" s="101"/>
      <c r="D134" s="100"/>
      <c r="E134" s="100"/>
      <c r="F134" s="100"/>
      <c r="G134" s="103"/>
      <c r="H134" s="150">
        <f t="shared" si="2"/>
        <v>0</v>
      </c>
      <c r="I134" s="150"/>
      <c r="J134" s="151"/>
      <c r="K134" s="152"/>
      <c r="L134" s="153"/>
      <c r="M134" s="154"/>
      <c r="N134" s="153"/>
      <c r="O134" s="153"/>
      <c r="P134" s="153"/>
      <c r="Q134" s="153"/>
      <c r="R134" s="265"/>
      <c r="S134" s="265"/>
      <c r="T134" s="265"/>
      <c r="U134" s="265"/>
      <c r="V134" s="265"/>
      <c r="W134" s="265"/>
      <c r="X134" s="265"/>
      <c r="Y134" s="265"/>
      <c r="Z134" s="265"/>
      <c r="AA134" s="265"/>
      <c r="AB134" s="265"/>
      <c r="AC134" s="265"/>
      <c r="AD134" s="265"/>
      <c r="AE134" s="265"/>
      <c r="AF134" s="265"/>
      <c r="AG134" s="265"/>
      <c r="AH134" s="265"/>
      <c r="AI134" s="265"/>
      <c r="AJ134" s="265"/>
      <c r="AK134" s="265"/>
      <c r="AL134" s="265"/>
      <c r="AM134" s="265"/>
      <c r="AN134" s="265"/>
      <c r="AO134" s="265"/>
      <c r="AP134" s="265"/>
      <c r="AQ134" s="265"/>
      <c r="AR134" s="265"/>
      <c r="AS134" s="265"/>
      <c r="AT134" s="265"/>
      <c r="AU134" s="265"/>
      <c r="AV134" s="265"/>
      <c r="AW134" s="265"/>
      <c r="AX134" s="265"/>
      <c r="AY134" s="265"/>
      <c r="AZ134" s="265"/>
      <c r="BA134" s="265"/>
      <c r="BB134" s="265"/>
      <c r="BC134" s="265"/>
      <c r="BD134" s="265"/>
      <c r="BE134" s="265"/>
      <c r="BF134" s="265"/>
      <c r="BG134" s="265"/>
      <c r="BH134" s="265"/>
      <c r="BI134" s="265"/>
      <c r="BJ134" s="265"/>
      <c r="BK134" s="265"/>
      <c r="BL134" s="265"/>
      <c r="BM134" s="265"/>
      <c r="BN134" s="265"/>
      <c r="BO134" s="265"/>
      <c r="BP134" s="265"/>
      <c r="BQ134" s="265"/>
      <c r="BR134" s="265"/>
      <c r="BS134" s="265"/>
      <c r="BT134" s="265"/>
      <c r="BU134" s="265"/>
      <c r="BV134" s="265"/>
      <c r="BW134" s="265"/>
      <c r="BX134" s="265"/>
      <c r="BY134" s="265"/>
      <c r="BZ134" s="265"/>
      <c r="CA134" s="265"/>
      <c r="CB134" s="265"/>
      <c r="CC134" s="265"/>
      <c r="CD134" s="265"/>
      <c r="CE134" s="265"/>
      <c r="CF134" s="265"/>
      <c r="CG134" s="265"/>
      <c r="CH134" s="265"/>
      <c r="CI134" s="265"/>
      <c r="CJ134" s="265"/>
      <c r="CK134" s="265"/>
      <c r="CL134" s="265"/>
      <c r="CM134" s="265"/>
      <c r="CN134" s="265"/>
      <c r="CO134" s="265"/>
      <c r="CP134" s="265"/>
      <c r="CQ134" s="265"/>
      <c r="CR134" s="265"/>
      <c r="CS134" s="265"/>
      <c r="CT134" s="265"/>
      <c r="CU134" s="265"/>
      <c r="CV134" s="265"/>
      <c r="CW134" s="265"/>
      <c r="CX134" s="265"/>
      <c r="CY134" s="265"/>
      <c r="CZ134" s="265"/>
      <c r="DA134" s="265"/>
      <c r="DB134" s="265"/>
      <c r="DC134" s="265"/>
      <c r="DD134" s="265"/>
      <c r="DE134" s="265"/>
      <c r="DF134" s="265"/>
      <c r="DG134" s="265"/>
      <c r="DH134" s="265"/>
      <c r="DI134" s="265"/>
      <c r="DJ134" s="265"/>
      <c r="DK134" s="265"/>
      <c r="DL134" s="265"/>
      <c r="DM134" s="265"/>
      <c r="DN134" s="265"/>
      <c r="DO134" s="265"/>
      <c r="DP134" s="265"/>
      <c r="DQ134" s="265"/>
      <c r="DR134" s="265"/>
      <c r="DS134" s="265"/>
      <c r="DT134" s="265"/>
      <c r="DU134" s="265"/>
      <c r="DV134" s="265"/>
      <c r="DW134" s="265"/>
    </row>
    <row r="135" spans="1:127" s="102" customFormat="1" ht="35.25" customHeight="1" x14ac:dyDescent="0.2">
      <c r="A135" s="117"/>
      <c r="B135" s="100"/>
      <c r="C135" s="101"/>
      <c r="D135" s="100"/>
      <c r="E135" s="100"/>
      <c r="F135" s="100"/>
      <c r="G135" s="103"/>
      <c r="H135" s="150">
        <f t="shared" si="2"/>
        <v>0</v>
      </c>
      <c r="I135" s="150"/>
      <c r="J135" s="151"/>
      <c r="K135" s="152"/>
      <c r="L135" s="153"/>
      <c r="M135" s="154"/>
      <c r="N135" s="153"/>
      <c r="O135" s="153"/>
      <c r="P135" s="153"/>
      <c r="Q135" s="153"/>
      <c r="R135" s="265"/>
      <c r="S135" s="265"/>
      <c r="T135" s="265"/>
      <c r="U135" s="265"/>
      <c r="V135" s="265"/>
      <c r="W135" s="265"/>
      <c r="X135" s="265"/>
      <c r="Y135" s="265"/>
      <c r="Z135" s="265"/>
      <c r="AA135" s="265"/>
      <c r="AB135" s="265"/>
      <c r="AC135" s="265"/>
      <c r="AD135" s="265"/>
      <c r="AE135" s="265"/>
      <c r="AF135" s="265"/>
      <c r="AG135" s="265"/>
      <c r="AH135" s="265"/>
      <c r="AI135" s="265"/>
      <c r="AJ135" s="265"/>
      <c r="AK135" s="265"/>
      <c r="AL135" s="265"/>
      <c r="AM135" s="265"/>
      <c r="AN135" s="265"/>
      <c r="AO135" s="265"/>
      <c r="AP135" s="265"/>
      <c r="AQ135" s="265"/>
      <c r="AR135" s="265"/>
      <c r="AS135" s="265"/>
      <c r="AT135" s="265"/>
      <c r="AU135" s="265"/>
      <c r="AV135" s="265"/>
      <c r="AW135" s="265"/>
      <c r="AX135" s="265"/>
      <c r="AY135" s="265"/>
      <c r="AZ135" s="265"/>
      <c r="BA135" s="265"/>
      <c r="BB135" s="265"/>
      <c r="BC135" s="265"/>
      <c r="BD135" s="265"/>
      <c r="BE135" s="265"/>
      <c r="BF135" s="265"/>
      <c r="BG135" s="265"/>
      <c r="BH135" s="265"/>
      <c r="BI135" s="265"/>
      <c r="BJ135" s="265"/>
      <c r="BK135" s="265"/>
      <c r="BL135" s="265"/>
      <c r="BM135" s="265"/>
      <c r="BN135" s="265"/>
      <c r="BO135" s="265"/>
      <c r="BP135" s="265"/>
      <c r="BQ135" s="265"/>
      <c r="BR135" s="265"/>
      <c r="BS135" s="265"/>
      <c r="BT135" s="265"/>
      <c r="BU135" s="265"/>
      <c r="BV135" s="265"/>
      <c r="BW135" s="265"/>
      <c r="BX135" s="265"/>
      <c r="BY135" s="265"/>
      <c r="BZ135" s="265"/>
      <c r="CA135" s="265"/>
      <c r="CB135" s="265"/>
      <c r="CC135" s="265"/>
      <c r="CD135" s="265"/>
      <c r="CE135" s="265"/>
      <c r="CF135" s="265"/>
      <c r="CG135" s="265"/>
      <c r="CH135" s="265"/>
      <c r="CI135" s="265"/>
      <c r="CJ135" s="265"/>
      <c r="CK135" s="265"/>
      <c r="CL135" s="265"/>
      <c r="CM135" s="265"/>
      <c r="CN135" s="265"/>
      <c r="CO135" s="265"/>
      <c r="CP135" s="265"/>
      <c r="CQ135" s="265"/>
      <c r="CR135" s="265"/>
      <c r="CS135" s="265"/>
      <c r="CT135" s="265"/>
      <c r="CU135" s="265"/>
      <c r="CV135" s="265"/>
      <c r="CW135" s="265"/>
      <c r="CX135" s="265"/>
      <c r="CY135" s="265"/>
      <c r="CZ135" s="265"/>
      <c r="DA135" s="265"/>
      <c r="DB135" s="265"/>
      <c r="DC135" s="265"/>
      <c r="DD135" s="265"/>
      <c r="DE135" s="265"/>
      <c r="DF135" s="265"/>
      <c r="DG135" s="265"/>
      <c r="DH135" s="265"/>
      <c r="DI135" s="265"/>
      <c r="DJ135" s="265"/>
      <c r="DK135" s="265"/>
      <c r="DL135" s="265"/>
      <c r="DM135" s="265"/>
      <c r="DN135" s="265"/>
      <c r="DO135" s="265"/>
      <c r="DP135" s="265"/>
      <c r="DQ135" s="265"/>
      <c r="DR135" s="265"/>
      <c r="DS135" s="265"/>
      <c r="DT135" s="265"/>
      <c r="DU135" s="265"/>
      <c r="DV135" s="265"/>
      <c r="DW135" s="265"/>
    </row>
    <row r="136" spans="1:127" s="102" customFormat="1" ht="35.25" customHeight="1" x14ac:dyDescent="0.2">
      <c r="A136" s="117"/>
      <c r="B136" s="100"/>
      <c r="C136" s="101"/>
      <c r="D136" s="100"/>
      <c r="E136" s="100"/>
      <c r="F136" s="100"/>
      <c r="G136" s="103"/>
      <c r="H136" s="150">
        <f t="shared" si="2"/>
        <v>0</v>
      </c>
      <c r="I136" s="150"/>
      <c r="J136" s="151"/>
      <c r="K136" s="152"/>
      <c r="L136" s="153"/>
      <c r="M136" s="154"/>
      <c r="N136" s="153"/>
      <c r="O136" s="153"/>
      <c r="P136" s="153"/>
      <c r="Q136" s="153"/>
      <c r="R136" s="265"/>
      <c r="S136" s="265"/>
      <c r="T136" s="265"/>
      <c r="U136" s="265"/>
      <c r="V136" s="265"/>
      <c r="W136" s="265"/>
      <c r="X136" s="265"/>
      <c r="Y136" s="265"/>
      <c r="Z136" s="265"/>
      <c r="AA136" s="265"/>
      <c r="AB136" s="265"/>
      <c r="AC136" s="265"/>
      <c r="AD136" s="265"/>
      <c r="AE136" s="265"/>
      <c r="AF136" s="265"/>
      <c r="AG136" s="265"/>
      <c r="AH136" s="265"/>
      <c r="AI136" s="265"/>
      <c r="AJ136" s="265"/>
      <c r="AK136" s="265"/>
      <c r="AL136" s="265"/>
      <c r="AM136" s="265"/>
      <c r="AN136" s="265"/>
      <c r="AO136" s="265"/>
      <c r="AP136" s="265"/>
      <c r="AQ136" s="265"/>
      <c r="AR136" s="265"/>
      <c r="AS136" s="265"/>
      <c r="AT136" s="265"/>
      <c r="AU136" s="265"/>
      <c r="AV136" s="265"/>
      <c r="AW136" s="265"/>
      <c r="AX136" s="265"/>
      <c r="AY136" s="265"/>
      <c r="AZ136" s="265"/>
      <c r="BA136" s="265"/>
      <c r="BB136" s="265"/>
      <c r="BC136" s="265"/>
      <c r="BD136" s="265"/>
      <c r="BE136" s="265"/>
      <c r="BF136" s="265"/>
      <c r="BG136" s="265"/>
      <c r="BH136" s="265"/>
      <c r="BI136" s="265"/>
      <c r="BJ136" s="265"/>
      <c r="BK136" s="265"/>
      <c r="BL136" s="265"/>
      <c r="BM136" s="265"/>
      <c r="BN136" s="265"/>
      <c r="BO136" s="265"/>
      <c r="BP136" s="265"/>
      <c r="BQ136" s="265"/>
      <c r="BR136" s="265"/>
      <c r="BS136" s="265"/>
      <c r="BT136" s="265"/>
      <c r="BU136" s="265"/>
      <c r="BV136" s="265"/>
      <c r="BW136" s="265"/>
      <c r="BX136" s="265"/>
      <c r="BY136" s="265"/>
      <c r="BZ136" s="265"/>
      <c r="CA136" s="265"/>
      <c r="CB136" s="265"/>
      <c r="CC136" s="265"/>
      <c r="CD136" s="265"/>
      <c r="CE136" s="265"/>
      <c r="CF136" s="265"/>
      <c r="CG136" s="265"/>
      <c r="CH136" s="265"/>
      <c r="CI136" s="265"/>
      <c r="CJ136" s="265"/>
      <c r="CK136" s="265"/>
      <c r="CL136" s="265"/>
      <c r="CM136" s="265"/>
      <c r="CN136" s="265"/>
      <c r="CO136" s="265"/>
      <c r="CP136" s="265"/>
      <c r="CQ136" s="265"/>
      <c r="CR136" s="265"/>
      <c r="CS136" s="265"/>
      <c r="CT136" s="265"/>
      <c r="CU136" s="265"/>
      <c r="CV136" s="265"/>
      <c r="CW136" s="265"/>
      <c r="CX136" s="265"/>
      <c r="CY136" s="265"/>
      <c r="CZ136" s="265"/>
      <c r="DA136" s="265"/>
      <c r="DB136" s="265"/>
      <c r="DC136" s="265"/>
      <c r="DD136" s="265"/>
      <c r="DE136" s="265"/>
      <c r="DF136" s="265"/>
      <c r="DG136" s="265"/>
      <c r="DH136" s="265"/>
      <c r="DI136" s="265"/>
      <c r="DJ136" s="265"/>
      <c r="DK136" s="265"/>
      <c r="DL136" s="265"/>
      <c r="DM136" s="265"/>
      <c r="DN136" s="265"/>
      <c r="DO136" s="265"/>
      <c r="DP136" s="265"/>
      <c r="DQ136" s="265"/>
      <c r="DR136" s="265"/>
      <c r="DS136" s="265"/>
      <c r="DT136" s="265"/>
      <c r="DU136" s="265"/>
      <c r="DV136" s="265"/>
      <c r="DW136" s="265"/>
    </row>
    <row r="137" spans="1:127" s="102" customFormat="1" ht="35.25" customHeight="1" x14ac:dyDescent="0.2">
      <c r="A137" s="117"/>
      <c r="B137" s="100"/>
      <c r="C137" s="101"/>
      <c r="D137" s="100"/>
      <c r="E137" s="100"/>
      <c r="F137" s="100"/>
      <c r="G137" s="103"/>
      <c r="H137" s="150">
        <f t="shared" si="2"/>
        <v>0</v>
      </c>
      <c r="I137" s="150"/>
      <c r="J137" s="151"/>
      <c r="K137" s="152"/>
      <c r="L137" s="153"/>
      <c r="M137" s="154"/>
      <c r="N137" s="153"/>
      <c r="O137" s="153"/>
      <c r="P137" s="153"/>
      <c r="Q137" s="153"/>
      <c r="R137" s="265"/>
      <c r="S137" s="265"/>
      <c r="T137" s="265"/>
      <c r="U137" s="265"/>
      <c r="V137" s="265"/>
      <c r="W137" s="265"/>
      <c r="X137" s="265"/>
      <c r="Y137" s="265"/>
      <c r="Z137" s="265"/>
      <c r="AA137" s="265"/>
      <c r="AB137" s="265"/>
      <c r="AC137" s="265"/>
      <c r="AD137" s="265"/>
      <c r="AE137" s="265"/>
      <c r="AF137" s="265"/>
      <c r="AG137" s="265"/>
      <c r="AH137" s="265"/>
      <c r="AI137" s="265"/>
      <c r="AJ137" s="265"/>
      <c r="AK137" s="265"/>
      <c r="AL137" s="265"/>
      <c r="AM137" s="265"/>
      <c r="AN137" s="265"/>
      <c r="AO137" s="265"/>
      <c r="AP137" s="265"/>
      <c r="AQ137" s="265"/>
      <c r="AR137" s="265"/>
      <c r="AS137" s="265"/>
      <c r="AT137" s="265"/>
      <c r="AU137" s="265"/>
      <c r="AV137" s="265"/>
      <c r="AW137" s="265"/>
      <c r="AX137" s="265"/>
      <c r="AY137" s="265"/>
      <c r="AZ137" s="265"/>
      <c r="BA137" s="265"/>
      <c r="BB137" s="265"/>
      <c r="BC137" s="265"/>
      <c r="BD137" s="265"/>
      <c r="BE137" s="265"/>
      <c r="BF137" s="265"/>
      <c r="BG137" s="265"/>
      <c r="BH137" s="265"/>
      <c r="BI137" s="265"/>
      <c r="BJ137" s="265"/>
      <c r="BK137" s="265"/>
      <c r="BL137" s="265"/>
      <c r="BM137" s="265"/>
      <c r="BN137" s="265"/>
      <c r="BO137" s="265"/>
      <c r="BP137" s="265"/>
      <c r="BQ137" s="265"/>
      <c r="BR137" s="265"/>
      <c r="BS137" s="265"/>
      <c r="BT137" s="265"/>
      <c r="BU137" s="265"/>
      <c r="BV137" s="265"/>
      <c r="BW137" s="265"/>
      <c r="BX137" s="265"/>
      <c r="BY137" s="265"/>
      <c r="BZ137" s="265"/>
      <c r="CA137" s="265"/>
      <c r="CB137" s="265"/>
      <c r="CC137" s="265"/>
      <c r="CD137" s="265"/>
      <c r="CE137" s="265"/>
      <c r="CF137" s="265"/>
      <c r="CG137" s="265"/>
      <c r="CH137" s="265"/>
      <c r="CI137" s="265"/>
      <c r="CJ137" s="265"/>
      <c r="CK137" s="265"/>
      <c r="CL137" s="265"/>
      <c r="CM137" s="265"/>
      <c r="CN137" s="265"/>
      <c r="CO137" s="265"/>
      <c r="CP137" s="265"/>
      <c r="CQ137" s="265"/>
      <c r="CR137" s="265"/>
      <c r="CS137" s="265"/>
      <c r="CT137" s="265"/>
      <c r="CU137" s="265"/>
      <c r="CV137" s="265"/>
      <c r="CW137" s="265"/>
      <c r="CX137" s="265"/>
      <c r="CY137" s="265"/>
      <c r="CZ137" s="265"/>
      <c r="DA137" s="265"/>
      <c r="DB137" s="265"/>
      <c r="DC137" s="265"/>
      <c r="DD137" s="265"/>
      <c r="DE137" s="265"/>
      <c r="DF137" s="265"/>
      <c r="DG137" s="265"/>
      <c r="DH137" s="265"/>
      <c r="DI137" s="265"/>
      <c r="DJ137" s="265"/>
      <c r="DK137" s="265"/>
      <c r="DL137" s="265"/>
      <c r="DM137" s="265"/>
      <c r="DN137" s="265"/>
      <c r="DO137" s="265"/>
      <c r="DP137" s="265"/>
      <c r="DQ137" s="265"/>
      <c r="DR137" s="265"/>
      <c r="DS137" s="265"/>
      <c r="DT137" s="265"/>
      <c r="DU137" s="265"/>
      <c r="DV137" s="265"/>
      <c r="DW137" s="265"/>
    </row>
    <row r="138" spans="1:127" s="102" customFormat="1" ht="35.25" customHeight="1" x14ac:dyDescent="0.2">
      <c r="A138" s="117"/>
      <c r="B138" s="100"/>
      <c r="C138" s="101"/>
      <c r="D138" s="100"/>
      <c r="E138" s="100"/>
      <c r="F138" s="100"/>
      <c r="G138" s="103"/>
      <c r="H138" s="150">
        <f t="shared" si="2"/>
        <v>0</v>
      </c>
      <c r="I138" s="150"/>
      <c r="J138" s="151"/>
      <c r="K138" s="152"/>
      <c r="L138" s="153"/>
      <c r="M138" s="154"/>
      <c r="N138" s="153"/>
      <c r="O138" s="153"/>
      <c r="P138" s="153"/>
      <c r="Q138" s="153"/>
      <c r="R138" s="265"/>
      <c r="S138" s="265"/>
      <c r="T138" s="265"/>
      <c r="U138" s="265"/>
      <c r="V138" s="265"/>
      <c r="W138" s="265"/>
      <c r="X138" s="265"/>
      <c r="Y138" s="265"/>
      <c r="Z138" s="265"/>
      <c r="AA138" s="265"/>
      <c r="AB138" s="265"/>
      <c r="AC138" s="265"/>
      <c r="AD138" s="265"/>
      <c r="AE138" s="265"/>
      <c r="AF138" s="265"/>
      <c r="AG138" s="265"/>
      <c r="AH138" s="265"/>
      <c r="AI138" s="265"/>
      <c r="AJ138" s="265"/>
      <c r="AK138" s="265"/>
      <c r="AL138" s="265"/>
      <c r="AM138" s="265"/>
      <c r="AN138" s="265"/>
      <c r="AO138" s="265"/>
      <c r="AP138" s="265"/>
      <c r="AQ138" s="265"/>
      <c r="AR138" s="265"/>
      <c r="AS138" s="265"/>
      <c r="AT138" s="265"/>
      <c r="AU138" s="265"/>
      <c r="AV138" s="265"/>
      <c r="AW138" s="265"/>
      <c r="AX138" s="265"/>
      <c r="AY138" s="265"/>
      <c r="AZ138" s="265"/>
      <c r="BA138" s="265"/>
      <c r="BB138" s="265"/>
      <c r="BC138" s="265"/>
      <c r="BD138" s="265"/>
      <c r="BE138" s="265"/>
      <c r="BF138" s="265"/>
      <c r="BG138" s="265"/>
      <c r="BH138" s="265"/>
      <c r="BI138" s="265"/>
      <c r="BJ138" s="265"/>
      <c r="BK138" s="265"/>
      <c r="BL138" s="265"/>
      <c r="BM138" s="265"/>
      <c r="BN138" s="265"/>
      <c r="BO138" s="265"/>
      <c r="BP138" s="265"/>
      <c r="BQ138" s="265"/>
      <c r="BR138" s="265"/>
      <c r="BS138" s="265"/>
      <c r="BT138" s="265"/>
      <c r="BU138" s="265"/>
      <c r="BV138" s="265"/>
      <c r="BW138" s="265"/>
      <c r="BX138" s="265"/>
      <c r="BY138" s="265"/>
      <c r="BZ138" s="265"/>
      <c r="CA138" s="265"/>
      <c r="CB138" s="265"/>
      <c r="CC138" s="265"/>
      <c r="CD138" s="265"/>
      <c r="CE138" s="265"/>
      <c r="CF138" s="265"/>
      <c r="CG138" s="265"/>
      <c r="CH138" s="265"/>
      <c r="CI138" s="265"/>
      <c r="CJ138" s="265"/>
      <c r="CK138" s="265"/>
      <c r="CL138" s="265"/>
      <c r="CM138" s="265"/>
      <c r="CN138" s="265"/>
      <c r="CO138" s="265"/>
      <c r="CP138" s="265"/>
      <c r="CQ138" s="265"/>
      <c r="CR138" s="265"/>
      <c r="CS138" s="265"/>
      <c r="CT138" s="265"/>
      <c r="CU138" s="265"/>
      <c r="CV138" s="265"/>
      <c r="CW138" s="265"/>
      <c r="CX138" s="265"/>
      <c r="CY138" s="265"/>
      <c r="CZ138" s="265"/>
      <c r="DA138" s="265"/>
      <c r="DB138" s="265"/>
      <c r="DC138" s="265"/>
      <c r="DD138" s="265"/>
      <c r="DE138" s="265"/>
      <c r="DF138" s="265"/>
      <c r="DG138" s="265"/>
      <c r="DH138" s="265"/>
      <c r="DI138" s="265"/>
      <c r="DJ138" s="265"/>
      <c r="DK138" s="265"/>
      <c r="DL138" s="265"/>
      <c r="DM138" s="265"/>
      <c r="DN138" s="265"/>
      <c r="DO138" s="265"/>
      <c r="DP138" s="265"/>
      <c r="DQ138" s="265"/>
      <c r="DR138" s="265"/>
      <c r="DS138" s="265"/>
      <c r="DT138" s="265"/>
      <c r="DU138" s="265"/>
      <c r="DV138" s="265"/>
      <c r="DW138" s="265"/>
    </row>
    <row r="139" spans="1:127" s="102" customFormat="1" ht="35.25" customHeight="1" x14ac:dyDescent="0.2">
      <c r="A139" s="117"/>
      <c r="B139" s="100"/>
      <c r="C139" s="101"/>
      <c r="D139" s="100"/>
      <c r="E139" s="100"/>
      <c r="F139" s="100"/>
      <c r="G139" s="103"/>
      <c r="H139" s="150">
        <f t="shared" si="2"/>
        <v>0</v>
      </c>
      <c r="I139" s="150"/>
      <c r="J139" s="151"/>
      <c r="K139" s="152"/>
      <c r="L139" s="153"/>
      <c r="M139" s="154"/>
      <c r="N139" s="153"/>
      <c r="O139" s="153"/>
      <c r="P139" s="153"/>
      <c r="Q139" s="153"/>
      <c r="R139" s="265"/>
      <c r="S139" s="265"/>
      <c r="T139" s="265"/>
      <c r="U139" s="265"/>
      <c r="V139" s="265"/>
      <c r="W139" s="265"/>
      <c r="X139" s="265"/>
      <c r="Y139" s="265"/>
      <c r="Z139" s="265"/>
      <c r="AA139" s="265"/>
      <c r="AB139" s="265"/>
      <c r="AC139" s="265"/>
      <c r="AD139" s="265"/>
      <c r="AE139" s="265"/>
      <c r="AF139" s="265"/>
      <c r="AG139" s="265"/>
      <c r="AH139" s="265"/>
      <c r="AI139" s="265"/>
      <c r="AJ139" s="265"/>
      <c r="AK139" s="265"/>
      <c r="AL139" s="265"/>
      <c r="AM139" s="265"/>
      <c r="AN139" s="265"/>
      <c r="AO139" s="265"/>
      <c r="AP139" s="265"/>
      <c r="AQ139" s="265"/>
      <c r="AR139" s="265"/>
      <c r="AS139" s="265"/>
      <c r="AT139" s="265"/>
      <c r="AU139" s="265"/>
      <c r="AV139" s="265"/>
      <c r="AW139" s="265"/>
      <c r="AX139" s="265"/>
      <c r="AY139" s="265"/>
      <c r="AZ139" s="265"/>
      <c r="BA139" s="265"/>
      <c r="BB139" s="265"/>
      <c r="BC139" s="265"/>
      <c r="BD139" s="265"/>
      <c r="BE139" s="265"/>
      <c r="BF139" s="265"/>
      <c r="BG139" s="265"/>
      <c r="BH139" s="265"/>
      <c r="BI139" s="265"/>
      <c r="BJ139" s="265"/>
      <c r="BK139" s="265"/>
      <c r="BL139" s="265"/>
      <c r="BM139" s="265"/>
      <c r="BN139" s="265"/>
      <c r="BO139" s="265"/>
      <c r="BP139" s="265"/>
      <c r="BQ139" s="265"/>
      <c r="BR139" s="265"/>
      <c r="BS139" s="265"/>
      <c r="BT139" s="265"/>
      <c r="BU139" s="265"/>
      <c r="BV139" s="265"/>
      <c r="BW139" s="265"/>
      <c r="BX139" s="265"/>
      <c r="BY139" s="265"/>
      <c r="BZ139" s="265"/>
      <c r="CA139" s="265"/>
      <c r="CB139" s="265"/>
      <c r="CC139" s="265"/>
      <c r="CD139" s="265"/>
      <c r="CE139" s="265"/>
      <c r="CF139" s="265"/>
      <c r="CG139" s="265"/>
      <c r="CH139" s="265"/>
      <c r="CI139" s="265"/>
      <c r="CJ139" s="265"/>
      <c r="CK139" s="265"/>
      <c r="CL139" s="265"/>
      <c r="CM139" s="265"/>
      <c r="CN139" s="265"/>
      <c r="CO139" s="265"/>
      <c r="CP139" s="265"/>
      <c r="CQ139" s="265"/>
      <c r="CR139" s="265"/>
      <c r="CS139" s="265"/>
      <c r="CT139" s="265"/>
      <c r="CU139" s="265"/>
      <c r="CV139" s="265"/>
      <c r="CW139" s="265"/>
      <c r="CX139" s="265"/>
      <c r="CY139" s="265"/>
      <c r="CZ139" s="265"/>
      <c r="DA139" s="265"/>
      <c r="DB139" s="265"/>
      <c r="DC139" s="265"/>
      <c r="DD139" s="265"/>
      <c r="DE139" s="265"/>
      <c r="DF139" s="265"/>
      <c r="DG139" s="265"/>
      <c r="DH139" s="265"/>
      <c r="DI139" s="265"/>
      <c r="DJ139" s="265"/>
      <c r="DK139" s="265"/>
      <c r="DL139" s="265"/>
      <c r="DM139" s="265"/>
      <c r="DN139" s="265"/>
      <c r="DO139" s="265"/>
      <c r="DP139" s="265"/>
      <c r="DQ139" s="265"/>
      <c r="DR139" s="265"/>
      <c r="DS139" s="265"/>
      <c r="DT139" s="265"/>
      <c r="DU139" s="265"/>
      <c r="DV139" s="265"/>
      <c r="DW139" s="265"/>
    </row>
    <row r="140" spans="1:127" s="102" customFormat="1" ht="35.25" customHeight="1" x14ac:dyDescent="0.2">
      <c r="A140" s="117"/>
      <c r="B140" s="100"/>
      <c r="C140" s="101"/>
      <c r="D140" s="100"/>
      <c r="E140" s="100"/>
      <c r="F140" s="100"/>
      <c r="G140" s="103"/>
      <c r="H140" s="150">
        <f t="shared" ref="H140:H203" si="3">E140-G140</f>
        <v>0</v>
      </c>
      <c r="I140" s="150"/>
      <c r="J140" s="151"/>
      <c r="K140" s="152"/>
      <c r="L140" s="153"/>
      <c r="M140" s="154"/>
      <c r="N140" s="153"/>
      <c r="O140" s="153"/>
      <c r="P140" s="153"/>
      <c r="Q140" s="153"/>
      <c r="R140" s="265"/>
      <c r="S140" s="265"/>
      <c r="T140" s="265"/>
      <c r="U140" s="265"/>
      <c r="V140" s="265"/>
      <c r="W140" s="265"/>
      <c r="X140" s="265"/>
      <c r="Y140" s="265"/>
      <c r="Z140" s="265"/>
      <c r="AA140" s="265"/>
      <c r="AB140" s="265"/>
      <c r="AC140" s="265"/>
      <c r="AD140" s="265"/>
      <c r="AE140" s="265"/>
      <c r="AF140" s="265"/>
      <c r="AG140" s="265"/>
      <c r="AH140" s="265"/>
      <c r="AI140" s="265"/>
      <c r="AJ140" s="265"/>
      <c r="AK140" s="265"/>
      <c r="AL140" s="265"/>
      <c r="AM140" s="265"/>
      <c r="AN140" s="265"/>
      <c r="AO140" s="265"/>
      <c r="AP140" s="265"/>
      <c r="AQ140" s="265"/>
      <c r="AR140" s="265"/>
      <c r="AS140" s="265"/>
      <c r="AT140" s="265"/>
      <c r="AU140" s="265"/>
      <c r="AV140" s="265"/>
      <c r="AW140" s="265"/>
      <c r="AX140" s="265"/>
      <c r="AY140" s="265"/>
      <c r="AZ140" s="265"/>
      <c r="BA140" s="265"/>
      <c r="BB140" s="265"/>
      <c r="BC140" s="265"/>
      <c r="BD140" s="265"/>
      <c r="BE140" s="265"/>
      <c r="BF140" s="265"/>
      <c r="BG140" s="265"/>
      <c r="BH140" s="265"/>
      <c r="BI140" s="265"/>
      <c r="BJ140" s="265"/>
      <c r="BK140" s="265"/>
      <c r="BL140" s="265"/>
      <c r="BM140" s="265"/>
      <c r="BN140" s="265"/>
      <c r="BO140" s="265"/>
      <c r="BP140" s="265"/>
      <c r="BQ140" s="265"/>
      <c r="BR140" s="265"/>
      <c r="BS140" s="265"/>
      <c r="BT140" s="265"/>
      <c r="BU140" s="265"/>
      <c r="BV140" s="265"/>
      <c r="BW140" s="265"/>
      <c r="BX140" s="265"/>
      <c r="BY140" s="265"/>
      <c r="BZ140" s="265"/>
      <c r="CA140" s="265"/>
      <c r="CB140" s="265"/>
      <c r="CC140" s="265"/>
      <c r="CD140" s="265"/>
      <c r="CE140" s="265"/>
      <c r="CF140" s="265"/>
      <c r="CG140" s="265"/>
      <c r="CH140" s="265"/>
      <c r="CI140" s="265"/>
      <c r="CJ140" s="265"/>
      <c r="CK140" s="265"/>
      <c r="CL140" s="265"/>
      <c r="CM140" s="265"/>
      <c r="CN140" s="265"/>
      <c r="CO140" s="265"/>
      <c r="CP140" s="265"/>
      <c r="CQ140" s="265"/>
      <c r="CR140" s="265"/>
      <c r="CS140" s="265"/>
      <c r="CT140" s="265"/>
      <c r="CU140" s="265"/>
      <c r="CV140" s="265"/>
      <c r="CW140" s="265"/>
      <c r="CX140" s="265"/>
      <c r="CY140" s="265"/>
      <c r="CZ140" s="265"/>
      <c r="DA140" s="265"/>
      <c r="DB140" s="265"/>
      <c r="DC140" s="265"/>
      <c r="DD140" s="265"/>
      <c r="DE140" s="265"/>
      <c r="DF140" s="265"/>
      <c r="DG140" s="265"/>
      <c r="DH140" s="265"/>
      <c r="DI140" s="265"/>
      <c r="DJ140" s="265"/>
      <c r="DK140" s="265"/>
      <c r="DL140" s="265"/>
      <c r="DM140" s="265"/>
      <c r="DN140" s="265"/>
      <c r="DO140" s="265"/>
      <c r="DP140" s="265"/>
      <c r="DQ140" s="265"/>
      <c r="DR140" s="265"/>
      <c r="DS140" s="265"/>
      <c r="DT140" s="265"/>
      <c r="DU140" s="265"/>
      <c r="DV140" s="265"/>
      <c r="DW140" s="265"/>
    </row>
    <row r="141" spans="1:127" s="102" customFormat="1" ht="35.25" customHeight="1" x14ac:dyDescent="0.2">
      <c r="A141" s="117"/>
      <c r="B141" s="100"/>
      <c r="C141" s="101"/>
      <c r="D141" s="100"/>
      <c r="E141" s="100"/>
      <c r="F141" s="100"/>
      <c r="G141" s="103"/>
      <c r="H141" s="150">
        <f t="shared" si="3"/>
        <v>0</v>
      </c>
      <c r="I141" s="150"/>
      <c r="J141" s="151"/>
      <c r="K141" s="152"/>
      <c r="L141" s="153"/>
      <c r="M141" s="154"/>
      <c r="N141" s="153"/>
      <c r="O141" s="153"/>
      <c r="P141" s="153"/>
      <c r="Q141" s="153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265"/>
      <c r="AL141" s="265"/>
      <c r="AM141" s="265"/>
      <c r="AN141" s="265"/>
      <c r="AO141" s="265"/>
      <c r="AP141" s="265"/>
      <c r="AQ141" s="265"/>
      <c r="AR141" s="265"/>
      <c r="AS141" s="265"/>
      <c r="AT141" s="265"/>
      <c r="AU141" s="265"/>
      <c r="AV141" s="265"/>
      <c r="AW141" s="265"/>
      <c r="AX141" s="265"/>
      <c r="AY141" s="265"/>
      <c r="AZ141" s="265"/>
      <c r="BA141" s="265"/>
      <c r="BB141" s="265"/>
      <c r="BC141" s="265"/>
      <c r="BD141" s="265"/>
      <c r="BE141" s="265"/>
      <c r="BF141" s="265"/>
      <c r="BG141" s="265"/>
      <c r="BH141" s="265"/>
      <c r="BI141" s="265"/>
      <c r="BJ141" s="265"/>
      <c r="BK141" s="265"/>
      <c r="BL141" s="265"/>
      <c r="BM141" s="265"/>
      <c r="BN141" s="265"/>
      <c r="BO141" s="265"/>
      <c r="BP141" s="265"/>
      <c r="BQ141" s="265"/>
      <c r="BR141" s="265"/>
      <c r="BS141" s="265"/>
      <c r="BT141" s="265"/>
      <c r="BU141" s="265"/>
      <c r="BV141" s="265"/>
      <c r="BW141" s="265"/>
      <c r="BX141" s="265"/>
      <c r="BY141" s="265"/>
      <c r="BZ141" s="265"/>
      <c r="CA141" s="265"/>
      <c r="CB141" s="265"/>
      <c r="CC141" s="265"/>
      <c r="CD141" s="265"/>
      <c r="CE141" s="265"/>
      <c r="CF141" s="265"/>
      <c r="CG141" s="265"/>
      <c r="CH141" s="265"/>
      <c r="CI141" s="265"/>
      <c r="CJ141" s="265"/>
      <c r="CK141" s="265"/>
      <c r="CL141" s="265"/>
      <c r="CM141" s="265"/>
      <c r="CN141" s="265"/>
      <c r="CO141" s="265"/>
      <c r="CP141" s="265"/>
      <c r="CQ141" s="265"/>
      <c r="CR141" s="265"/>
      <c r="CS141" s="265"/>
      <c r="CT141" s="265"/>
      <c r="CU141" s="265"/>
      <c r="CV141" s="265"/>
      <c r="CW141" s="265"/>
      <c r="CX141" s="265"/>
      <c r="CY141" s="265"/>
      <c r="CZ141" s="265"/>
      <c r="DA141" s="265"/>
      <c r="DB141" s="265"/>
      <c r="DC141" s="265"/>
      <c r="DD141" s="265"/>
      <c r="DE141" s="265"/>
      <c r="DF141" s="265"/>
      <c r="DG141" s="265"/>
      <c r="DH141" s="265"/>
      <c r="DI141" s="265"/>
      <c r="DJ141" s="265"/>
      <c r="DK141" s="265"/>
      <c r="DL141" s="265"/>
      <c r="DM141" s="265"/>
      <c r="DN141" s="265"/>
      <c r="DO141" s="265"/>
      <c r="DP141" s="265"/>
      <c r="DQ141" s="265"/>
      <c r="DR141" s="265"/>
      <c r="DS141" s="265"/>
      <c r="DT141" s="265"/>
      <c r="DU141" s="265"/>
      <c r="DV141" s="265"/>
      <c r="DW141" s="265"/>
    </row>
    <row r="142" spans="1:127" s="102" customFormat="1" ht="35.25" customHeight="1" x14ac:dyDescent="0.2">
      <c r="A142" s="117"/>
      <c r="B142" s="100"/>
      <c r="C142" s="101"/>
      <c r="D142" s="100"/>
      <c r="E142" s="100"/>
      <c r="F142" s="100"/>
      <c r="G142" s="103"/>
      <c r="H142" s="150">
        <f t="shared" si="3"/>
        <v>0</v>
      </c>
      <c r="I142" s="150"/>
      <c r="J142" s="151"/>
      <c r="K142" s="152"/>
      <c r="L142" s="153"/>
      <c r="M142" s="154"/>
      <c r="N142" s="153"/>
      <c r="O142" s="153"/>
      <c r="P142" s="153"/>
      <c r="Q142" s="153"/>
      <c r="R142" s="265"/>
      <c r="S142" s="265"/>
      <c r="T142" s="265"/>
      <c r="U142" s="265"/>
      <c r="V142" s="265"/>
      <c r="W142" s="265"/>
      <c r="X142" s="265"/>
      <c r="Y142" s="265"/>
      <c r="Z142" s="265"/>
      <c r="AA142" s="265"/>
      <c r="AB142" s="265"/>
      <c r="AC142" s="265"/>
      <c r="AD142" s="265"/>
      <c r="AE142" s="265"/>
      <c r="AF142" s="265"/>
      <c r="AG142" s="265"/>
      <c r="AH142" s="265"/>
      <c r="AI142" s="265"/>
      <c r="AJ142" s="265"/>
      <c r="AK142" s="265"/>
      <c r="AL142" s="265"/>
      <c r="AM142" s="265"/>
      <c r="AN142" s="265"/>
      <c r="AO142" s="265"/>
      <c r="AP142" s="265"/>
      <c r="AQ142" s="265"/>
      <c r="AR142" s="265"/>
      <c r="AS142" s="265"/>
      <c r="AT142" s="265"/>
      <c r="AU142" s="265"/>
      <c r="AV142" s="265"/>
      <c r="AW142" s="265"/>
      <c r="AX142" s="265"/>
      <c r="AY142" s="265"/>
      <c r="AZ142" s="265"/>
      <c r="BA142" s="265"/>
      <c r="BB142" s="265"/>
      <c r="BC142" s="265"/>
      <c r="BD142" s="265"/>
      <c r="BE142" s="265"/>
      <c r="BF142" s="265"/>
      <c r="BG142" s="265"/>
      <c r="BH142" s="265"/>
      <c r="BI142" s="265"/>
      <c r="BJ142" s="265"/>
      <c r="BK142" s="265"/>
      <c r="BL142" s="265"/>
      <c r="BM142" s="265"/>
      <c r="BN142" s="265"/>
      <c r="BO142" s="265"/>
      <c r="BP142" s="265"/>
      <c r="BQ142" s="265"/>
      <c r="BR142" s="265"/>
      <c r="BS142" s="265"/>
      <c r="BT142" s="265"/>
      <c r="BU142" s="265"/>
      <c r="BV142" s="265"/>
      <c r="BW142" s="265"/>
      <c r="BX142" s="265"/>
      <c r="BY142" s="265"/>
      <c r="BZ142" s="265"/>
      <c r="CA142" s="265"/>
      <c r="CB142" s="265"/>
      <c r="CC142" s="265"/>
      <c r="CD142" s="265"/>
      <c r="CE142" s="265"/>
      <c r="CF142" s="265"/>
      <c r="CG142" s="265"/>
      <c r="CH142" s="265"/>
      <c r="CI142" s="265"/>
      <c r="CJ142" s="265"/>
      <c r="CK142" s="265"/>
      <c r="CL142" s="265"/>
      <c r="CM142" s="265"/>
      <c r="CN142" s="265"/>
      <c r="CO142" s="265"/>
      <c r="CP142" s="265"/>
      <c r="CQ142" s="265"/>
      <c r="CR142" s="265"/>
      <c r="CS142" s="265"/>
      <c r="CT142" s="265"/>
      <c r="CU142" s="265"/>
      <c r="CV142" s="265"/>
      <c r="CW142" s="265"/>
      <c r="CX142" s="265"/>
      <c r="CY142" s="265"/>
      <c r="CZ142" s="265"/>
      <c r="DA142" s="265"/>
      <c r="DB142" s="265"/>
      <c r="DC142" s="265"/>
      <c r="DD142" s="265"/>
      <c r="DE142" s="265"/>
      <c r="DF142" s="265"/>
      <c r="DG142" s="265"/>
      <c r="DH142" s="265"/>
      <c r="DI142" s="265"/>
      <c r="DJ142" s="265"/>
      <c r="DK142" s="265"/>
      <c r="DL142" s="265"/>
      <c r="DM142" s="265"/>
      <c r="DN142" s="265"/>
      <c r="DO142" s="265"/>
      <c r="DP142" s="265"/>
      <c r="DQ142" s="265"/>
      <c r="DR142" s="265"/>
      <c r="DS142" s="265"/>
      <c r="DT142" s="265"/>
      <c r="DU142" s="265"/>
      <c r="DV142" s="265"/>
      <c r="DW142" s="265"/>
    </row>
    <row r="143" spans="1:127" s="102" customFormat="1" ht="35.25" customHeight="1" x14ac:dyDescent="0.2">
      <c r="A143" s="117"/>
      <c r="B143" s="100"/>
      <c r="C143" s="101"/>
      <c r="D143" s="100"/>
      <c r="E143" s="100"/>
      <c r="F143" s="100"/>
      <c r="G143" s="103"/>
      <c r="H143" s="150">
        <f t="shared" si="3"/>
        <v>0</v>
      </c>
      <c r="I143" s="150"/>
      <c r="J143" s="151"/>
      <c r="K143" s="152"/>
      <c r="L143" s="153"/>
      <c r="M143" s="154"/>
      <c r="N143" s="153"/>
      <c r="O143" s="153"/>
      <c r="P143" s="153"/>
      <c r="Q143" s="153"/>
      <c r="R143" s="265"/>
      <c r="S143" s="265"/>
      <c r="T143" s="265"/>
      <c r="U143" s="265"/>
      <c r="V143" s="265"/>
      <c r="W143" s="265"/>
      <c r="X143" s="265"/>
      <c r="Y143" s="265"/>
      <c r="Z143" s="265"/>
      <c r="AA143" s="265"/>
      <c r="AB143" s="265"/>
      <c r="AC143" s="265"/>
      <c r="AD143" s="265"/>
      <c r="AE143" s="265"/>
      <c r="AF143" s="265"/>
      <c r="AG143" s="265"/>
      <c r="AH143" s="265"/>
      <c r="AI143" s="265"/>
      <c r="AJ143" s="265"/>
      <c r="AK143" s="265"/>
      <c r="AL143" s="265"/>
      <c r="AM143" s="265"/>
      <c r="AN143" s="265"/>
      <c r="AO143" s="265"/>
      <c r="AP143" s="265"/>
      <c r="AQ143" s="265"/>
      <c r="AR143" s="265"/>
      <c r="AS143" s="265"/>
      <c r="AT143" s="265"/>
      <c r="AU143" s="265"/>
      <c r="AV143" s="265"/>
      <c r="AW143" s="265"/>
      <c r="AX143" s="265"/>
      <c r="AY143" s="265"/>
      <c r="AZ143" s="265"/>
      <c r="BA143" s="265"/>
      <c r="BB143" s="265"/>
      <c r="BC143" s="265"/>
      <c r="BD143" s="265"/>
      <c r="BE143" s="265"/>
      <c r="BF143" s="265"/>
      <c r="BG143" s="265"/>
      <c r="BH143" s="265"/>
      <c r="BI143" s="265"/>
      <c r="BJ143" s="265"/>
      <c r="BK143" s="265"/>
      <c r="BL143" s="265"/>
      <c r="BM143" s="265"/>
      <c r="BN143" s="265"/>
      <c r="BO143" s="265"/>
      <c r="BP143" s="265"/>
      <c r="BQ143" s="265"/>
      <c r="BR143" s="265"/>
      <c r="BS143" s="265"/>
      <c r="BT143" s="265"/>
      <c r="BU143" s="265"/>
      <c r="BV143" s="265"/>
      <c r="BW143" s="265"/>
      <c r="BX143" s="265"/>
      <c r="BY143" s="265"/>
      <c r="BZ143" s="265"/>
      <c r="CA143" s="265"/>
      <c r="CB143" s="265"/>
      <c r="CC143" s="265"/>
      <c r="CD143" s="265"/>
      <c r="CE143" s="265"/>
      <c r="CF143" s="265"/>
      <c r="CG143" s="265"/>
      <c r="CH143" s="265"/>
      <c r="CI143" s="265"/>
      <c r="CJ143" s="265"/>
      <c r="CK143" s="265"/>
      <c r="CL143" s="265"/>
      <c r="CM143" s="265"/>
      <c r="CN143" s="265"/>
      <c r="CO143" s="265"/>
      <c r="CP143" s="265"/>
      <c r="CQ143" s="265"/>
      <c r="CR143" s="265"/>
      <c r="CS143" s="265"/>
      <c r="CT143" s="265"/>
      <c r="CU143" s="265"/>
      <c r="CV143" s="265"/>
      <c r="CW143" s="265"/>
      <c r="CX143" s="265"/>
      <c r="CY143" s="265"/>
      <c r="CZ143" s="265"/>
      <c r="DA143" s="265"/>
      <c r="DB143" s="265"/>
      <c r="DC143" s="265"/>
      <c r="DD143" s="265"/>
      <c r="DE143" s="265"/>
      <c r="DF143" s="265"/>
      <c r="DG143" s="265"/>
      <c r="DH143" s="265"/>
      <c r="DI143" s="265"/>
      <c r="DJ143" s="265"/>
      <c r="DK143" s="265"/>
      <c r="DL143" s="265"/>
      <c r="DM143" s="265"/>
      <c r="DN143" s="265"/>
      <c r="DO143" s="265"/>
      <c r="DP143" s="265"/>
      <c r="DQ143" s="265"/>
      <c r="DR143" s="265"/>
      <c r="DS143" s="265"/>
      <c r="DT143" s="265"/>
      <c r="DU143" s="265"/>
      <c r="DV143" s="265"/>
      <c r="DW143" s="265"/>
    </row>
    <row r="144" spans="1:127" s="102" customFormat="1" ht="35.25" customHeight="1" x14ac:dyDescent="0.2">
      <c r="A144" s="117"/>
      <c r="B144" s="100"/>
      <c r="C144" s="101"/>
      <c r="D144" s="100"/>
      <c r="E144" s="100"/>
      <c r="F144" s="100"/>
      <c r="G144" s="103"/>
      <c r="H144" s="150">
        <f t="shared" si="3"/>
        <v>0</v>
      </c>
      <c r="I144" s="150"/>
      <c r="J144" s="151"/>
      <c r="K144" s="152"/>
      <c r="L144" s="153"/>
      <c r="M144" s="154"/>
      <c r="N144" s="153"/>
      <c r="O144" s="153"/>
      <c r="P144" s="153"/>
      <c r="Q144" s="153"/>
      <c r="R144" s="265"/>
      <c r="S144" s="265"/>
      <c r="T144" s="265"/>
      <c r="U144" s="265"/>
      <c r="V144" s="265"/>
      <c r="W144" s="265"/>
      <c r="X144" s="265"/>
      <c r="Y144" s="265"/>
      <c r="Z144" s="265"/>
      <c r="AA144" s="265"/>
      <c r="AB144" s="265"/>
      <c r="AC144" s="265"/>
      <c r="AD144" s="265"/>
      <c r="AE144" s="265"/>
      <c r="AF144" s="265"/>
      <c r="AG144" s="265"/>
      <c r="AH144" s="265"/>
      <c r="AI144" s="265"/>
      <c r="AJ144" s="265"/>
      <c r="AK144" s="265"/>
      <c r="AL144" s="265"/>
      <c r="AM144" s="265"/>
      <c r="AN144" s="265"/>
      <c r="AO144" s="265"/>
      <c r="AP144" s="265"/>
      <c r="AQ144" s="265"/>
      <c r="AR144" s="265"/>
      <c r="AS144" s="265"/>
      <c r="AT144" s="265"/>
      <c r="AU144" s="265"/>
      <c r="AV144" s="265"/>
      <c r="AW144" s="265"/>
      <c r="AX144" s="265"/>
      <c r="AY144" s="265"/>
      <c r="AZ144" s="265"/>
      <c r="BA144" s="265"/>
      <c r="BB144" s="265"/>
      <c r="BC144" s="265"/>
      <c r="BD144" s="265"/>
      <c r="BE144" s="265"/>
      <c r="BF144" s="265"/>
      <c r="BG144" s="265"/>
      <c r="BH144" s="265"/>
      <c r="BI144" s="265"/>
      <c r="BJ144" s="265"/>
      <c r="BK144" s="265"/>
      <c r="BL144" s="265"/>
      <c r="BM144" s="265"/>
      <c r="BN144" s="265"/>
      <c r="BO144" s="265"/>
      <c r="BP144" s="265"/>
      <c r="BQ144" s="265"/>
      <c r="BR144" s="265"/>
      <c r="BS144" s="265"/>
      <c r="BT144" s="265"/>
      <c r="BU144" s="265"/>
      <c r="BV144" s="265"/>
      <c r="BW144" s="265"/>
      <c r="BX144" s="265"/>
      <c r="BY144" s="265"/>
      <c r="BZ144" s="265"/>
      <c r="CA144" s="265"/>
      <c r="CB144" s="265"/>
      <c r="CC144" s="265"/>
      <c r="CD144" s="265"/>
      <c r="CE144" s="265"/>
      <c r="CF144" s="265"/>
      <c r="CG144" s="265"/>
      <c r="CH144" s="265"/>
      <c r="CI144" s="265"/>
      <c r="CJ144" s="265"/>
      <c r="CK144" s="265"/>
      <c r="CL144" s="265"/>
      <c r="CM144" s="265"/>
      <c r="CN144" s="265"/>
      <c r="CO144" s="265"/>
      <c r="CP144" s="265"/>
      <c r="CQ144" s="265"/>
      <c r="CR144" s="265"/>
      <c r="CS144" s="265"/>
      <c r="CT144" s="265"/>
      <c r="CU144" s="265"/>
      <c r="CV144" s="265"/>
      <c r="CW144" s="265"/>
      <c r="CX144" s="265"/>
      <c r="CY144" s="265"/>
      <c r="CZ144" s="265"/>
      <c r="DA144" s="265"/>
      <c r="DB144" s="265"/>
      <c r="DC144" s="265"/>
      <c r="DD144" s="265"/>
      <c r="DE144" s="265"/>
      <c r="DF144" s="265"/>
      <c r="DG144" s="265"/>
      <c r="DH144" s="265"/>
      <c r="DI144" s="265"/>
      <c r="DJ144" s="265"/>
      <c r="DK144" s="265"/>
      <c r="DL144" s="265"/>
      <c r="DM144" s="265"/>
      <c r="DN144" s="265"/>
      <c r="DO144" s="265"/>
      <c r="DP144" s="265"/>
      <c r="DQ144" s="265"/>
      <c r="DR144" s="265"/>
      <c r="DS144" s="265"/>
      <c r="DT144" s="265"/>
      <c r="DU144" s="265"/>
      <c r="DV144" s="265"/>
      <c r="DW144" s="265"/>
    </row>
    <row r="145" spans="1:127" s="102" customFormat="1" ht="35.25" customHeight="1" x14ac:dyDescent="0.2">
      <c r="A145" s="117"/>
      <c r="B145" s="100"/>
      <c r="C145" s="101"/>
      <c r="D145" s="100"/>
      <c r="E145" s="100"/>
      <c r="F145" s="100"/>
      <c r="G145" s="103"/>
      <c r="H145" s="150">
        <f t="shared" si="3"/>
        <v>0</v>
      </c>
      <c r="I145" s="150"/>
      <c r="J145" s="151"/>
      <c r="K145" s="152"/>
      <c r="L145" s="153"/>
      <c r="M145" s="154"/>
      <c r="N145" s="153"/>
      <c r="O145" s="153"/>
      <c r="P145" s="153"/>
      <c r="Q145" s="153"/>
      <c r="R145" s="265"/>
      <c r="S145" s="265"/>
      <c r="T145" s="265"/>
      <c r="U145" s="265"/>
      <c r="V145" s="265"/>
      <c r="W145" s="265"/>
      <c r="X145" s="265"/>
      <c r="Y145" s="265"/>
      <c r="Z145" s="265"/>
      <c r="AA145" s="265"/>
      <c r="AB145" s="265"/>
      <c r="AC145" s="265"/>
      <c r="AD145" s="265"/>
      <c r="AE145" s="265"/>
      <c r="AF145" s="265"/>
      <c r="AG145" s="265"/>
      <c r="AH145" s="265"/>
      <c r="AI145" s="265"/>
      <c r="AJ145" s="265"/>
      <c r="AK145" s="265"/>
      <c r="AL145" s="265"/>
      <c r="AM145" s="265"/>
      <c r="AN145" s="265"/>
      <c r="AO145" s="265"/>
      <c r="AP145" s="265"/>
      <c r="AQ145" s="265"/>
      <c r="AR145" s="265"/>
      <c r="AS145" s="265"/>
      <c r="AT145" s="265"/>
      <c r="AU145" s="265"/>
      <c r="AV145" s="265"/>
      <c r="AW145" s="265"/>
      <c r="AX145" s="265"/>
      <c r="AY145" s="265"/>
      <c r="AZ145" s="265"/>
      <c r="BA145" s="265"/>
      <c r="BB145" s="265"/>
      <c r="BC145" s="265"/>
      <c r="BD145" s="265"/>
      <c r="BE145" s="265"/>
      <c r="BF145" s="265"/>
      <c r="BG145" s="265"/>
      <c r="BH145" s="265"/>
      <c r="BI145" s="265"/>
      <c r="BJ145" s="265"/>
      <c r="BK145" s="265"/>
      <c r="BL145" s="265"/>
      <c r="BM145" s="265"/>
      <c r="BN145" s="265"/>
      <c r="BO145" s="265"/>
      <c r="BP145" s="265"/>
      <c r="BQ145" s="265"/>
      <c r="BR145" s="265"/>
      <c r="BS145" s="265"/>
      <c r="BT145" s="265"/>
      <c r="BU145" s="265"/>
      <c r="BV145" s="265"/>
      <c r="BW145" s="265"/>
      <c r="BX145" s="265"/>
      <c r="BY145" s="265"/>
      <c r="BZ145" s="265"/>
      <c r="CA145" s="265"/>
      <c r="CB145" s="265"/>
      <c r="CC145" s="265"/>
      <c r="CD145" s="265"/>
      <c r="CE145" s="265"/>
      <c r="CF145" s="265"/>
      <c r="CG145" s="265"/>
      <c r="CH145" s="265"/>
      <c r="CI145" s="265"/>
      <c r="CJ145" s="265"/>
      <c r="CK145" s="265"/>
      <c r="CL145" s="265"/>
      <c r="CM145" s="265"/>
      <c r="CN145" s="265"/>
      <c r="CO145" s="265"/>
      <c r="CP145" s="265"/>
      <c r="CQ145" s="265"/>
      <c r="CR145" s="265"/>
      <c r="CS145" s="265"/>
      <c r="CT145" s="265"/>
      <c r="CU145" s="265"/>
      <c r="CV145" s="265"/>
      <c r="CW145" s="265"/>
      <c r="CX145" s="265"/>
      <c r="CY145" s="265"/>
      <c r="CZ145" s="265"/>
      <c r="DA145" s="265"/>
      <c r="DB145" s="265"/>
      <c r="DC145" s="265"/>
      <c r="DD145" s="265"/>
      <c r="DE145" s="265"/>
      <c r="DF145" s="265"/>
      <c r="DG145" s="265"/>
      <c r="DH145" s="265"/>
      <c r="DI145" s="265"/>
      <c r="DJ145" s="265"/>
      <c r="DK145" s="265"/>
      <c r="DL145" s="265"/>
      <c r="DM145" s="265"/>
      <c r="DN145" s="265"/>
      <c r="DO145" s="265"/>
      <c r="DP145" s="265"/>
      <c r="DQ145" s="265"/>
      <c r="DR145" s="265"/>
      <c r="DS145" s="265"/>
      <c r="DT145" s="265"/>
      <c r="DU145" s="265"/>
      <c r="DV145" s="265"/>
      <c r="DW145" s="265"/>
    </row>
    <row r="146" spans="1:127" s="102" customFormat="1" ht="35.25" customHeight="1" x14ac:dyDescent="0.2">
      <c r="A146" s="117"/>
      <c r="B146" s="100"/>
      <c r="C146" s="101"/>
      <c r="D146" s="100"/>
      <c r="E146" s="100"/>
      <c r="F146" s="100"/>
      <c r="G146" s="103"/>
      <c r="H146" s="150">
        <f t="shared" si="3"/>
        <v>0</v>
      </c>
      <c r="I146" s="150"/>
      <c r="J146" s="151"/>
      <c r="K146" s="152"/>
      <c r="L146" s="153"/>
      <c r="M146" s="154"/>
      <c r="N146" s="153"/>
      <c r="O146" s="153"/>
      <c r="P146" s="153"/>
      <c r="Q146" s="153"/>
      <c r="R146" s="265"/>
      <c r="S146" s="265"/>
      <c r="T146" s="265"/>
      <c r="U146" s="265"/>
      <c r="V146" s="265"/>
      <c r="W146" s="265"/>
      <c r="X146" s="265"/>
      <c r="Y146" s="265"/>
      <c r="Z146" s="265"/>
      <c r="AA146" s="265"/>
      <c r="AB146" s="265"/>
      <c r="AC146" s="265"/>
      <c r="AD146" s="265"/>
      <c r="AE146" s="265"/>
      <c r="AF146" s="265"/>
      <c r="AG146" s="265"/>
      <c r="AH146" s="265"/>
      <c r="AI146" s="265"/>
      <c r="AJ146" s="265"/>
      <c r="AK146" s="265"/>
      <c r="AL146" s="265"/>
      <c r="AM146" s="265"/>
      <c r="AN146" s="265"/>
      <c r="AO146" s="265"/>
      <c r="AP146" s="265"/>
      <c r="AQ146" s="265"/>
      <c r="AR146" s="265"/>
      <c r="AS146" s="265"/>
      <c r="AT146" s="265"/>
      <c r="AU146" s="265"/>
      <c r="AV146" s="265"/>
      <c r="AW146" s="265"/>
      <c r="AX146" s="265"/>
      <c r="AY146" s="265"/>
      <c r="AZ146" s="265"/>
      <c r="BA146" s="265"/>
      <c r="BB146" s="265"/>
      <c r="BC146" s="265"/>
      <c r="BD146" s="265"/>
      <c r="BE146" s="265"/>
      <c r="BF146" s="265"/>
      <c r="BG146" s="265"/>
      <c r="BH146" s="265"/>
      <c r="BI146" s="265"/>
      <c r="BJ146" s="265"/>
      <c r="BK146" s="265"/>
      <c r="BL146" s="265"/>
      <c r="BM146" s="265"/>
      <c r="BN146" s="265"/>
      <c r="BO146" s="265"/>
      <c r="BP146" s="265"/>
      <c r="BQ146" s="265"/>
      <c r="BR146" s="265"/>
      <c r="BS146" s="265"/>
      <c r="BT146" s="265"/>
      <c r="BU146" s="265"/>
      <c r="BV146" s="265"/>
      <c r="BW146" s="265"/>
      <c r="BX146" s="265"/>
      <c r="BY146" s="265"/>
      <c r="BZ146" s="265"/>
      <c r="CA146" s="265"/>
      <c r="CB146" s="265"/>
      <c r="CC146" s="265"/>
      <c r="CD146" s="265"/>
      <c r="CE146" s="265"/>
      <c r="CF146" s="265"/>
      <c r="CG146" s="265"/>
      <c r="CH146" s="265"/>
      <c r="CI146" s="265"/>
      <c r="CJ146" s="265"/>
      <c r="CK146" s="265"/>
      <c r="CL146" s="265"/>
      <c r="CM146" s="265"/>
      <c r="CN146" s="265"/>
      <c r="CO146" s="265"/>
      <c r="CP146" s="265"/>
      <c r="CQ146" s="265"/>
      <c r="CR146" s="265"/>
      <c r="CS146" s="265"/>
      <c r="CT146" s="265"/>
      <c r="CU146" s="265"/>
      <c r="CV146" s="265"/>
      <c r="CW146" s="265"/>
      <c r="CX146" s="265"/>
      <c r="CY146" s="265"/>
      <c r="CZ146" s="265"/>
      <c r="DA146" s="265"/>
      <c r="DB146" s="265"/>
      <c r="DC146" s="265"/>
      <c r="DD146" s="265"/>
      <c r="DE146" s="265"/>
      <c r="DF146" s="265"/>
      <c r="DG146" s="265"/>
      <c r="DH146" s="265"/>
      <c r="DI146" s="265"/>
      <c r="DJ146" s="265"/>
      <c r="DK146" s="265"/>
      <c r="DL146" s="265"/>
      <c r="DM146" s="265"/>
      <c r="DN146" s="265"/>
      <c r="DO146" s="265"/>
      <c r="DP146" s="265"/>
      <c r="DQ146" s="265"/>
      <c r="DR146" s="265"/>
      <c r="DS146" s="265"/>
      <c r="DT146" s="265"/>
      <c r="DU146" s="265"/>
      <c r="DV146" s="265"/>
      <c r="DW146" s="265"/>
    </row>
    <row r="147" spans="1:127" s="102" customFormat="1" ht="35.25" customHeight="1" x14ac:dyDescent="0.2">
      <c r="A147" s="117"/>
      <c r="B147" s="100"/>
      <c r="C147" s="101"/>
      <c r="D147" s="100"/>
      <c r="E147" s="100"/>
      <c r="F147" s="100"/>
      <c r="G147" s="103"/>
      <c r="H147" s="150">
        <f t="shared" si="3"/>
        <v>0</v>
      </c>
      <c r="I147" s="150"/>
      <c r="J147" s="151"/>
      <c r="K147" s="152"/>
      <c r="L147" s="153"/>
      <c r="M147" s="154"/>
      <c r="N147" s="153"/>
      <c r="O147" s="153"/>
      <c r="P147" s="153"/>
      <c r="Q147" s="153"/>
      <c r="R147" s="265"/>
      <c r="S147" s="265"/>
      <c r="T147" s="265"/>
      <c r="U147" s="265"/>
      <c r="V147" s="265"/>
      <c r="W147" s="265"/>
      <c r="X147" s="265"/>
      <c r="Y147" s="265"/>
      <c r="Z147" s="265"/>
      <c r="AA147" s="265"/>
      <c r="AB147" s="265"/>
      <c r="AC147" s="265"/>
      <c r="AD147" s="265"/>
      <c r="AE147" s="265"/>
      <c r="AF147" s="265"/>
      <c r="AG147" s="265"/>
      <c r="AH147" s="265"/>
      <c r="AI147" s="265"/>
      <c r="AJ147" s="265"/>
      <c r="AK147" s="265"/>
      <c r="AL147" s="265"/>
      <c r="AM147" s="265"/>
      <c r="AN147" s="265"/>
      <c r="AO147" s="265"/>
      <c r="AP147" s="265"/>
      <c r="AQ147" s="265"/>
      <c r="AR147" s="265"/>
      <c r="AS147" s="265"/>
      <c r="AT147" s="265"/>
      <c r="AU147" s="265"/>
      <c r="AV147" s="265"/>
      <c r="AW147" s="265"/>
      <c r="AX147" s="265"/>
      <c r="AY147" s="265"/>
      <c r="AZ147" s="265"/>
      <c r="BA147" s="265"/>
      <c r="BB147" s="265"/>
      <c r="BC147" s="265"/>
      <c r="BD147" s="265"/>
      <c r="BE147" s="265"/>
      <c r="BF147" s="265"/>
      <c r="BG147" s="265"/>
      <c r="BH147" s="265"/>
      <c r="BI147" s="265"/>
      <c r="BJ147" s="265"/>
      <c r="BK147" s="265"/>
      <c r="BL147" s="265"/>
      <c r="BM147" s="265"/>
      <c r="BN147" s="265"/>
      <c r="BO147" s="265"/>
      <c r="BP147" s="265"/>
      <c r="BQ147" s="265"/>
      <c r="BR147" s="265"/>
      <c r="BS147" s="265"/>
      <c r="BT147" s="265"/>
      <c r="BU147" s="265"/>
      <c r="BV147" s="265"/>
      <c r="BW147" s="265"/>
      <c r="BX147" s="265"/>
      <c r="BY147" s="265"/>
      <c r="BZ147" s="265"/>
      <c r="CA147" s="265"/>
      <c r="CB147" s="265"/>
      <c r="CC147" s="265"/>
      <c r="CD147" s="265"/>
      <c r="CE147" s="265"/>
      <c r="CF147" s="265"/>
      <c r="CG147" s="265"/>
      <c r="CH147" s="265"/>
      <c r="CI147" s="265"/>
      <c r="CJ147" s="265"/>
      <c r="CK147" s="265"/>
      <c r="CL147" s="265"/>
      <c r="CM147" s="265"/>
      <c r="CN147" s="265"/>
      <c r="CO147" s="265"/>
      <c r="CP147" s="265"/>
      <c r="CQ147" s="265"/>
      <c r="CR147" s="265"/>
      <c r="CS147" s="265"/>
      <c r="CT147" s="265"/>
      <c r="CU147" s="265"/>
      <c r="CV147" s="265"/>
      <c r="CW147" s="265"/>
      <c r="CX147" s="265"/>
      <c r="CY147" s="265"/>
      <c r="CZ147" s="265"/>
      <c r="DA147" s="265"/>
      <c r="DB147" s="265"/>
      <c r="DC147" s="265"/>
      <c r="DD147" s="265"/>
      <c r="DE147" s="265"/>
      <c r="DF147" s="265"/>
      <c r="DG147" s="265"/>
      <c r="DH147" s="265"/>
      <c r="DI147" s="265"/>
      <c r="DJ147" s="265"/>
      <c r="DK147" s="265"/>
      <c r="DL147" s="265"/>
      <c r="DM147" s="265"/>
      <c r="DN147" s="265"/>
      <c r="DO147" s="265"/>
      <c r="DP147" s="265"/>
      <c r="DQ147" s="265"/>
      <c r="DR147" s="265"/>
      <c r="DS147" s="265"/>
      <c r="DT147" s="265"/>
      <c r="DU147" s="265"/>
      <c r="DV147" s="265"/>
      <c r="DW147" s="265"/>
    </row>
    <row r="148" spans="1:127" s="102" customFormat="1" ht="35.25" customHeight="1" x14ac:dyDescent="0.2">
      <c r="A148" s="117"/>
      <c r="B148" s="100"/>
      <c r="C148" s="101"/>
      <c r="D148" s="100"/>
      <c r="E148" s="100"/>
      <c r="F148" s="100"/>
      <c r="G148" s="103"/>
      <c r="H148" s="150">
        <f t="shared" si="3"/>
        <v>0</v>
      </c>
      <c r="I148" s="150"/>
      <c r="J148" s="151"/>
      <c r="K148" s="152"/>
      <c r="L148" s="153"/>
      <c r="M148" s="154"/>
      <c r="N148" s="153"/>
      <c r="O148" s="153"/>
      <c r="P148" s="153"/>
      <c r="Q148" s="153"/>
      <c r="R148" s="265"/>
      <c r="S148" s="265"/>
      <c r="T148" s="265"/>
      <c r="U148" s="265"/>
      <c r="V148" s="265"/>
      <c r="W148" s="265"/>
      <c r="X148" s="265"/>
      <c r="Y148" s="265"/>
      <c r="Z148" s="265"/>
      <c r="AA148" s="265"/>
      <c r="AB148" s="265"/>
      <c r="AC148" s="265"/>
      <c r="AD148" s="265"/>
      <c r="AE148" s="265"/>
      <c r="AF148" s="265"/>
      <c r="AG148" s="265"/>
      <c r="AH148" s="265"/>
      <c r="AI148" s="265"/>
      <c r="AJ148" s="265"/>
      <c r="AK148" s="265"/>
      <c r="AL148" s="265"/>
      <c r="AM148" s="265"/>
      <c r="AN148" s="265"/>
      <c r="AO148" s="265"/>
      <c r="AP148" s="265"/>
      <c r="AQ148" s="265"/>
      <c r="AR148" s="265"/>
      <c r="AS148" s="265"/>
      <c r="AT148" s="265"/>
      <c r="AU148" s="265"/>
      <c r="AV148" s="265"/>
      <c r="AW148" s="265"/>
      <c r="AX148" s="265"/>
      <c r="AY148" s="265"/>
      <c r="AZ148" s="265"/>
      <c r="BA148" s="265"/>
      <c r="BB148" s="265"/>
      <c r="BC148" s="265"/>
      <c r="BD148" s="265"/>
      <c r="BE148" s="265"/>
      <c r="BF148" s="265"/>
      <c r="BG148" s="265"/>
      <c r="BH148" s="265"/>
      <c r="BI148" s="265"/>
      <c r="BJ148" s="265"/>
      <c r="BK148" s="265"/>
      <c r="BL148" s="265"/>
      <c r="BM148" s="265"/>
      <c r="BN148" s="265"/>
      <c r="BO148" s="265"/>
      <c r="BP148" s="265"/>
      <c r="BQ148" s="265"/>
      <c r="BR148" s="265"/>
      <c r="BS148" s="265"/>
      <c r="BT148" s="265"/>
      <c r="BU148" s="265"/>
      <c r="BV148" s="265"/>
      <c r="BW148" s="265"/>
      <c r="BX148" s="265"/>
      <c r="BY148" s="265"/>
      <c r="BZ148" s="265"/>
      <c r="CA148" s="265"/>
      <c r="CB148" s="265"/>
      <c r="CC148" s="265"/>
      <c r="CD148" s="265"/>
      <c r="CE148" s="265"/>
      <c r="CF148" s="265"/>
      <c r="CG148" s="265"/>
      <c r="CH148" s="265"/>
      <c r="CI148" s="265"/>
      <c r="CJ148" s="265"/>
      <c r="CK148" s="265"/>
      <c r="CL148" s="265"/>
      <c r="CM148" s="265"/>
      <c r="CN148" s="265"/>
      <c r="CO148" s="265"/>
      <c r="CP148" s="265"/>
      <c r="CQ148" s="265"/>
      <c r="CR148" s="265"/>
      <c r="CS148" s="265"/>
      <c r="CT148" s="265"/>
      <c r="CU148" s="265"/>
      <c r="CV148" s="265"/>
      <c r="CW148" s="265"/>
      <c r="CX148" s="265"/>
      <c r="CY148" s="265"/>
      <c r="CZ148" s="265"/>
      <c r="DA148" s="265"/>
      <c r="DB148" s="265"/>
      <c r="DC148" s="265"/>
      <c r="DD148" s="265"/>
      <c r="DE148" s="265"/>
      <c r="DF148" s="265"/>
      <c r="DG148" s="265"/>
      <c r="DH148" s="265"/>
      <c r="DI148" s="265"/>
      <c r="DJ148" s="265"/>
      <c r="DK148" s="265"/>
      <c r="DL148" s="265"/>
      <c r="DM148" s="265"/>
      <c r="DN148" s="265"/>
      <c r="DO148" s="265"/>
      <c r="DP148" s="265"/>
      <c r="DQ148" s="265"/>
      <c r="DR148" s="265"/>
      <c r="DS148" s="265"/>
      <c r="DT148" s="265"/>
      <c r="DU148" s="265"/>
      <c r="DV148" s="265"/>
      <c r="DW148" s="265"/>
    </row>
    <row r="149" spans="1:127" s="102" customFormat="1" ht="35.25" customHeight="1" x14ac:dyDescent="0.2">
      <c r="A149" s="117"/>
      <c r="B149" s="100"/>
      <c r="C149" s="101"/>
      <c r="D149" s="100"/>
      <c r="E149" s="100"/>
      <c r="F149" s="100"/>
      <c r="G149" s="103"/>
      <c r="H149" s="150">
        <f t="shared" si="3"/>
        <v>0</v>
      </c>
      <c r="I149" s="150"/>
      <c r="J149" s="151"/>
      <c r="K149" s="152"/>
      <c r="L149" s="153"/>
      <c r="M149" s="154"/>
      <c r="N149" s="153"/>
      <c r="O149" s="153"/>
      <c r="P149" s="153"/>
      <c r="Q149" s="153"/>
      <c r="R149" s="265"/>
      <c r="S149" s="265"/>
      <c r="T149" s="265"/>
      <c r="U149" s="265"/>
      <c r="V149" s="265"/>
      <c r="W149" s="265"/>
      <c r="X149" s="265"/>
      <c r="Y149" s="265"/>
      <c r="Z149" s="265"/>
      <c r="AA149" s="265"/>
      <c r="AB149" s="265"/>
      <c r="AC149" s="265"/>
      <c r="AD149" s="265"/>
      <c r="AE149" s="265"/>
      <c r="AF149" s="265"/>
      <c r="AG149" s="265"/>
      <c r="AH149" s="265"/>
      <c r="AI149" s="265"/>
      <c r="AJ149" s="265"/>
      <c r="AK149" s="265"/>
      <c r="AL149" s="265"/>
      <c r="AM149" s="265"/>
      <c r="AN149" s="265"/>
      <c r="AO149" s="265"/>
      <c r="AP149" s="265"/>
      <c r="AQ149" s="265"/>
      <c r="AR149" s="265"/>
      <c r="AS149" s="265"/>
      <c r="AT149" s="265"/>
      <c r="AU149" s="265"/>
      <c r="AV149" s="265"/>
      <c r="AW149" s="265"/>
      <c r="AX149" s="265"/>
      <c r="AY149" s="265"/>
      <c r="AZ149" s="265"/>
      <c r="BA149" s="265"/>
      <c r="BB149" s="265"/>
      <c r="BC149" s="265"/>
      <c r="BD149" s="265"/>
      <c r="BE149" s="265"/>
      <c r="BF149" s="265"/>
      <c r="BG149" s="265"/>
      <c r="BH149" s="265"/>
      <c r="BI149" s="265"/>
      <c r="BJ149" s="265"/>
      <c r="BK149" s="265"/>
      <c r="BL149" s="265"/>
      <c r="BM149" s="265"/>
      <c r="BN149" s="265"/>
      <c r="BO149" s="265"/>
      <c r="BP149" s="265"/>
      <c r="BQ149" s="265"/>
      <c r="BR149" s="265"/>
      <c r="BS149" s="265"/>
      <c r="BT149" s="265"/>
      <c r="BU149" s="265"/>
      <c r="BV149" s="265"/>
      <c r="BW149" s="265"/>
      <c r="BX149" s="265"/>
      <c r="BY149" s="265"/>
      <c r="BZ149" s="265"/>
      <c r="CA149" s="265"/>
      <c r="CB149" s="265"/>
      <c r="CC149" s="265"/>
      <c r="CD149" s="265"/>
      <c r="CE149" s="265"/>
      <c r="CF149" s="265"/>
      <c r="CG149" s="265"/>
      <c r="CH149" s="265"/>
      <c r="CI149" s="265"/>
      <c r="CJ149" s="265"/>
      <c r="CK149" s="265"/>
      <c r="CL149" s="265"/>
      <c r="CM149" s="265"/>
      <c r="CN149" s="265"/>
      <c r="CO149" s="265"/>
      <c r="CP149" s="265"/>
      <c r="CQ149" s="265"/>
      <c r="CR149" s="265"/>
      <c r="CS149" s="265"/>
      <c r="CT149" s="265"/>
      <c r="CU149" s="265"/>
      <c r="CV149" s="265"/>
      <c r="CW149" s="265"/>
      <c r="CX149" s="265"/>
      <c r="CY149" s="265"/>
      <c r="CZ149" s="265"/>
      <c r="DA149" s="265"/>
      <c r="DB149" s="265"/>
      <c r="DC149" s="265"/>
      <c r="DD149" s="265"/>
      <c r="DE149" s="265"/>
      <c r="DF149" s="265"/>
      <c r="DG149" s="265"/>
      <c r="DH149" s="265"/>
      <c r="DI149" s="265"/>
      <c r="DJ149" s="265"/>
      <c r="DK149" s="265"/>
      <c r="DL149" s="265"/>
      <c r="DM149" s="265"/>
      <c r="DN149" s="265"/>
      <c r="DO149" s="265"/>
      <c r="DP149" s="265"/>
      <c r="DQ149" s="265"/>
      <c r="DR149" s="265"/>
      <c r="DS149" s="265"/>
      <c r="DT149" s="265"/>
      <c r="DU149" s="265"/>
      <c r="DV149" s="265"/>
      <c r="DW149" s="265"/>
    </row>
    <row r="150" spans="1:127" s="102" customFormat="1" ht="35.25" customHeight="1" x14ac:dyDescent="0.2">
      <c r="A150" s="117"/>
      <c r="B150" s="100"/>
      <c r="C150" s="101"/>
      <c r="D150" s="100"/>
      <c r="E150" s="100"/>
      <c r="F150" s="100"/>
      <c r="G150" s="103"/>
      <c r="H150" s="150">
        <f t="shared" si="3"/>
        <v>0</v>
      </c>
      <c r="I150" s="150"/>
      <c r="J150" s="151"/>
      <c r="K150" s="152"/>
      <c r="L150" s="153"/>
      <c r="M150" s="154"/>
      <c r="N150" s="153"/>
      <c r="O150" s="153"/>
      <c r="P150" s="153"/>
      <c r="Q150" s="153"/>
      <c r="R150" s="265"/>
      <c r="S150" s="265"/>
      <c r="T150" s="265"/>
      <c r="U150" s="265"/>
      <c r="V150" s="265"/>
      <c r="W150" s="265"/>
      <c r="X150" s="265"/>
      <c r="Y150" s="265"/>
      <c r="Z150" s="265"/>
      <c r="AA150" s="265"/>
      <c r="AB150" s="265"/>
      <c r="AC150" s="265"/>
      <c r="AD150" s="265"/>
      <c r="AE150" s="265"/>
      <c r="AF150" s="265"/>
      <c r="AG150" s="265"/>
      <c r="AH150" s="265"/>
      <c r="AI150" s="265"/>
      <c r="AJ150" s="265"/>
      <c r="AK150" s="265"/>
      <c r="AL150" s="265"/>
      <c r="AM150" s="265"/>
      <c r="AN150" s="265"/>
      <c r="AO150" s="265"/>
      <c r="AP150" s="265"/>
      <c r="AQ150" s="265"/>
      <c r="AR150" s="265"/>
      <c r="AS150" s="265"/>
      <c r="AT150" s="265"/>
      <c r="AU150" s="265"/>
      <c r="AV150" s="265"/>
      <c r="AW150" s="265"/>
      <c r="AX150" s="265"/>
      <c r="AY150" s="265"/>
      <c r="AZ150" s="265"/>
      <c r="BA150" s="265"/>
      <c r="BB150" s="265"/>
      <c r="BC150" s="265"/>
      <c r="BD150" s="265"/>
      <c r="BE150" s="265"/>
      <c r="BF150" s="265"/>
      <c r="BG150" s="265"/>
      <c r="BH150" s="265"/>
      <c r="BI150" s="265"/>
      <c r="BJ150" s="265"/>
      <c r="BK150" s="265"/>
      <c r="BL150" s="265"/>
      <c r="BM150" s="265"/>
      <c r="BN150" s="265"/>
      <c r="BO150" s="265"/>
      <c r="BP150" s="265"/>
      <c r="BQ150" s="265"/>
      <c r="BR150" s="265"/>
      <c r="BS150" s="265"/>
      <c r="BT150" s="265"/>
      <c r="BU150" s="265"/>
      <c r="BV150" s="265"/>
      <c r="BW150" s="265"/>
      <c r="BX150" s="265"/>
      <c r="BY150" s="265"/>
      <c r="BZ150" s="265"/>
      <c r="CA150" s="265"/>
      <c r="CB150" s="265"/>
      <c r="CC150" s="265"/>
      <c r="CD150" s="265"/>
      <c r="CE150" s="265"/>
      <c r="CF150" s="265"/>
      <c r="CG150" s="265"/>
      <c r="CH150" s="265"/>
      <c r="CI150" s="265"/>
      <c r="CJ150" s="265"/>
      <c r="CK150" s="265"/>
      <c r="CL150" s="265"/>
      <c r="CM150" s="265"/>
      <c r="CN150" s="265"/>
      <c r="CO150" s="265"/>
      <c r="CP150" s="265"/>
      <c r="CQ150" s="265"/>
      <c r="CR150" s="265"/>
      <c r="CS150" s="265"/>
      <c r="CT150" s="265"/>
      <c r="CU150" s="265"/>
      <c r="CV150" s="265"/>
      <c r="CW150" s="265"/>
      <c r="CX150" s="265"/>
      <c r="CY150" s="265"/>
      <c r="CZ150" s="265"/>
      <c r="DA150" s="265"/>
      <c r="DB150" s="265"/>
      <c r="DC150" s="265"/>
      <c r="DD150" s="265"/>
      <c r="DE150" s="265"/>
      <c r="DF150" s="265"/>
      <c r="DG150" s="265"/>
      <c r="DH150" s="265"/>
      <c r="DI150" s="265"/>
      <c r="DJ150" s="265"/>
      <c r="DK150" s="265"/>
      <c r="DL150" s="265"/>
      <c r="DM150" s="265"/>
      <c r="DN150" s="265"/>
      <c r="DO150" s="265"/>
      <c r="DP150" s="265"/>
      <c r="DQ150" s="265"/>
      <c r="DR150" s="265"/>
      <c r="DS150" s="265"/>
      <c r="DT150" s="265"/>
      <c r="DU150" s="265"/>
      <c r="DV150" s="265"/>
      <c r="DW150" s="265"/>
    </row>
    <row r="151" spans="1:127" s="102" customFormat="1" ht="35.25" customHeight="1" x14ac:dyDescent="0.2">
      <c r="A151" s="117"/>
      <c r="B151" s="100"/>
      <c r="C151" s="101"/>
      <c r="D151" s="100"/>
      <c r="E151" s="100"/>
      <c r="F151" s="100"/>
      <c r="G151" s="103"/>
      <c r="H151" s="150">
        <f t="shared" si="3"/>
        <v>0</v>
      </c>
      <c r="I151" s="150"/>
      <c r="J151" s="151"/>
      <c r="K151" s="152"/>
      <c r="L151" s="153"/>
      <c r="M151" s="154"/>
      <c r="N151" s="153"/>
      <c r="O151" s="153"/>
      <c r="P151" s="153"/>
      <c r="Q151" s="153"/>
      <c r="R151" s="265"/>
      <c r="S151" s="265"/>
      <c r="T151" s="265"/>
      <c r="U151" s="265"/>
      <c r="V151" s="265"/>
      <c r="W151" s="265"/>
      <c r="X151" s="265"/>
      <c r="Y151" s="265"/>
      <c r="Z151" s="265"/>
      <c r="AA151" s="265"/>
      <c r="AB151" s="265"/>
      <c r="AC151" s="265"/>
      <c r="AD151" s="265"/>
      <c r="AE151" s="265"/>
      <c r="AF151" s="265"/>
      <c r="AG151" s="265"/>
      <c r="AH151" s="265"/>
      <c r="AI151" s="265"/>
      <c r="AJ151" s="265"/>
      <c r="AK151" s="265"/>
      <c r="AL151" s="265"/>
      <c r="AM151" s="265"/>
      <c r="AN151" s="265"/>
      <c r="AO151" s="265"/>
      <c r="AP151" s="265"/>
      <c r="AQ151" s="265"/>
      <c r="AR151" s="265"/>
      <c r="AS151" s="265"/>
      <c r="AT151" s="265"/>
      <c r="AU151" s="265"/>
      <c r="AV151" s="265"/>
      <c r="AW151" s="265"/>
      <c r="AX151" s="265"/>
      <c r="AY151" s="265"/>
      <c r="AZ151" s="265"/>
      <c r="BA151" s="265"/>
      <c r="BB151" s="265"/>
      <c r="BC151" s="265"/>
      <c r="BD151" s="265"/>
      <c r="BE151" s="265"/>
      <c r="BF151" s="265"/>
      <c r="BG151" s="265"/>
      <c r="BH151" s="265"/>
      <c r="BI151" s="265"/>
      <c r="BJ151" s="265"/>
      <c r="BK151" s="265"/>
      <c r="BL151" s="265"/>
      <c r="BM151" s="265"/>
      <c r="BN151" s="265"/>
      <c r="BO151" s="265"/>
      <c r="BP151" s="265"/>
      <c r="BQ151" s="265"/>
      <c r="BR151" s="265"/>
      <c r="BS151" s="265"/>
      <c r="BT151" s="265"/>
      <c r="BU151" s="265"/>
      <c r="BV151" s="265"/>
      <c r="BW151" s="265"/>
      <c r="BX151" s="265"/>
      <c r="BY151" s="265"/>
      <c r="BZ151" s="265"/>
      <c r="CA151" s="265"/>
      <c r="CB151" s="265"/>
      <c r="CC151" s="265"/>
      <c r="CD151" s="265"/>
      <c r="CE151" s="265"/>
      <c r="CF151" s="265"/>
      <c r="CG151" s="265"/>
      <c r="CH151" s="265"/>
      <c r="CI151" s="265"/>
      <c r="CJ151" s="265"/>
      <c r="CK151" s="265"/>
      <c r="CL151" s="265"/>
      <c r="CM151" s="265"/>
      <c r="CN151" s="265"/>
      <c r="CO151" s="265"/>
      <c r="CP151" s="265"/>
      <c r="CQ151" s="265"/>
      <c r="CR151" s="265"/>
      <c r="CS151" s="265"/>
      <c r="CT151" s="265"/>
      <c r="CU151" s="265"/>
      <c r="CV151" s="265"/>
      <c r="CW151" s="265"/>
      <c r="CX151" s="265"/>
      <c r="CY151" s="265"/>
      <c r="CZ151" s="265"/>
      <c r="DA151" s="265"/>
      <c r="DB151" s="265"/>
      <c r="DC151" s="265"/>
      <c r="DD151" s="265"/>
      <c r="DE151" s="265"/>
      <c r="DF151" s="265"/>
      <c r="DG151" s="265"/>
      <c r="DH151" s="265"/>
      <c r="DI151" s="265"/>
      <c r="DJ151" s="265"/>
      <c r="DK151" s="265"/>
      <c r="DL151" s="265"/>
      <c r="DM151" s="265"/>
      <c r="DN151" s="265"/>
      <c r="DO151" s="265"/>
      <c r="DP151" s="265"/>
      <c r="DQ151" s="265"/>
      <c r="DR151" s="265"/>
      <c r="DS151" s="265"/>
      <c r="DT151" s="265"/>
      <c r="DU151" s="265"/>
      <c r="DV151" s="265"/>
      <c r="DW151" s="265"/>
    </row>
    <row r="152" spans="1:127" s="102" customFormat="1" ht="35.25" customHeight="1" x14ac:dyDescent="0.2">
      <c r="A152" s="117"/>
      <c r="B152" s="100"/>
      <c r="C152" s="101"/>
      <c r="D152" s="100"/>
      <c r="E152" s="100"/>
      <c r="F152" s="100"/>
      <c r="G152" s="103"/>
      <c r="H152" s="150">
        <f t="shared" si="3"/>
        <v>0</v>
      </c>
      <c r="I152" s="150"/>
      <c r="J152" s="151"/>
      <c r="K152" s="152"/>
      <c r="L152" s="153"/>
      <c r="M152" s="154"/>
      <c r="N152" s="153"/>
      <c r="O152" s="153"/>
      <c r="P152" s="153"/>
      <c r="Q152" s="153"/>
      <c r="R152" s="265"/>
      <c r="S152" s="265"/>
      <c r="T152" s="265"/>
      <c r="U152" s="265"/>
      <c r="V152" s="265"/>
      <c r="W152" s="265"/>
      <c r="X152" s="265"/>
      <c r="Y152" s="265"/>
      <c r="Z152" s="265"/>
      <c r="AA152" s="265"/>
      <c r="AB152" s="265"/>
      <c r="AC152" s="265"/>
      <c r="AD152" s="265"/>
      <c r="AE152" s="265"/>
      <c r="AF152" s="265"/>
      <c r="AG152" s="265"/>
      <c r="AH152" s="265"/>
      <c r="AI152" s="265"/>
      <c r="AJ152" s="265"/>
      <c r="AK152" s="265"/>
      <c r="AL152" s="265"/>
      <c r="AM152" s="265"/>
      <c r="AN152" s="265"/>
      <c r="AO152" s="265"/>
      <c r="AP152" s="265"/>
      <c r="AQ152" s="265"/>
      <c r="AR152" s="265"/>
      <c r="AS152" s="265"/>
      <c r="AT152" s="265"/>
      <c r="AU152" s="265"/>
      <c r="AV152" s="265"/>
      <c r="AW152" s="265"/>
      <c r="AX152" s="265"/>
      <c r="AY152" s="265"/>
      <c r="AZ152" s="265"/>
      <c r="BA152" s="265"/>
      <c r="BB152" s="265"/>
      <c r="BC152" s="265"/>
      <c r="BD152" s="265"/>
      <c r="BE152" s="265"/>
      <c r="BF152" s="265"/>
      <c r="BG152" s="265"/>
      <c r="BH152" s="265"/>
      <c r="BI152" s="265"/>
      <c r="BJ152" s="265"/>
      <c r="BK152" s="265"/>
      <c r="BL152" s="265"/>
      <c r="BM152" s="265"/>
      <c r="BN152" s="265"/>
      <c r="BO152" s="265"/>
      <c r="BP152" s="265"/>
      <c r="BQ152" s="265"/>
      <c r="BR152" s="265"/>
      <c r="BS152" s="265"/>
      <c r="BT152" s="265"/>
      <c r="BU152" s="265"/>
      <c r="BV152" s="265"/>
      <c r="BW152" s="265"/>
      <c r="BX152" s="265"/>
      <c r="BY152" s="265"/>
      <c r="BZ152" s="265"/>
      <c r="CA152" s="265"/>
      <c r="CB152" s="265"/>
      <c r="CC152" s="265"/>
      <c r="CD152" s="265"/>
      <c r="CE152" s="265"/>
      <c r="CF152" s="265"/>
      <c r="CG152" s="265"/>
      <c r="CH152" s="265"/>
      <c r="CI152" s="265"/>
      <c r="CJ152" s="265"/>
      <c r="CK152" s="265"/>
      <c r="CL152" s="265"/>
      <c r="CM152" s="265"/>
      <c r="CN152" s="265"/>
      <c r="CO152" s="265"/>
      <c r="CP152" s="265"/>
      <c r="CQ152" s="265"/>
      <c r="CR152" s="265"/>
      <c r="CS152" s="265"/>
      <c r="CT152" s="265"/>
      <c r="CU152" s="265"/>
      <c r="CV152" s="265"/>
      <c r="CW152" s="265"/>
      <c r="CX152" s="265"/>
      <c r="CY152" s="265"/>
      <c r="CZ152" s="265"/>
      <c r="DA152" s="265"/>
      <c r="DB152" s="265"/>
      <c r="DC152" s="265"/>
      <c r="DD152" s="265"/>
      <c r="DE152" s="265"/>
      <c r="DF152" s="265"/>
      <c r="DG152" s="265"/>
      <c r="DH152" s="265"/>
      <c r="DI152" s="265"/>
      <c r="DJ152" s="265"/>
      <c r="DK152" s="265"/>
      <c r="DL152" s="265"/>
      <c r="DM152" s="265"/>
      <c r="DN152" s="265"/>
      <c r="DO152" s="265"/>
      <c r="DP152" s="265"/>
      <c r="DQ152" s="265"/>
      <c r="DR152" s="265"/>
      <c r="DS152" s="265"/>
      <c r="DT152" s="265"/>
      <c r="DU152" s="265"/>
      <c r="DV152" s="265"/>
      <c r="DW152" s="265"/>
    </row>
    <row r="153" spans="1:127" s="102" customFormat="1" ht="35.25" customHeight="1" x14ac:dyDescent="0.2">
      <c r="A153" s="117"/>
      <c r="B153" s="100"/>
      <c r="C153" s="101"/>
      <c r="D153" s="100"/>
      <c r="E153" s="100"/>
      <c r="F153" s="100"/>
      <c r="G153" s="103"/>
      <c r="H153" s="150">
        <f t="shared" si="3"/>
        <v>0</v>
      </c>
      <c r="I153" s="150"/>
      <c r="J153" s="151"/>
      <c r="K153" s="152"/>
      <c r="L153" s="153"/>
      <c r="M153" s="154"/>
      <c r="N153" s="153"/>
      <c r="O153" s="153"/>
      <c r="P153" s="153"/>
      <c r="Q153" s="153"/>
      <c r="R153" s="265"/>
      <c r="S153" s="265"/>
      <c r="T153" s="265"/>
      <c r="U153" s="265"/>
      <c r="V153" s="265"/>
      <c r="W153" s="265"/>
      <c r="X153" s="265"/>
      <c r="Y153" s="265"/>
      <c r="Z153" s="265"/>
      <c r="AA153" s="265"/>
      <c r="AB153" s="265"/>
      <c r="AC153" s="265"/>
      <c r="AD153" s="265"/>
      <c r="AE153" s="265"/>
      <c r="AF153" s="265"/>
      <c r="AG153" s="265"/>
      <c r="AH153" s="265"/>
      <c r="AI153" s="265"/>
      <c r="AJ153" s="265"/>
      <c r="AK153" s="265"/>
      <c r="AL153" s="265"/>
      <c r="AM153" s="265"/>
      <c r="AN153" s="265"/>
      <c r="AO153" s="265"/>
      <c r="AP153" s="265"/>
      <c r="AQ153" s="265"/>
      <c r="AR153" s="265"/>
      <c r="AS153" s="265"/>
      <c r="AT153" s="265"/>
      <c r="AU153" s="265"/>
      <c r="AV153" s="265"/>
      <c r="AW153" s="265"/>
      <c r="AX153" s="265"/>
      <c r="AY153" s="265"/>
      <c r="AZ153" s="265"/>
      <c r="BA153" s="265"/>
      <c r="BB153" s="265"/>
      <c r="BC153" s="265"/>
      <c r="BD153" s="265"/>
      <c r="BE153" s="265"/>
      <c r="BF153" s="265"/>
      <c r="BG153" s="265"/>
      <c r="BH153" s="265"/>
      <c r="BI153" s="265"/>
      <c r="BJ153" s="265"/>
      <c r="BK153" s="265"/>
      <c r="BL153" s="265"/>
      <c r="BM153" s="265"/>
      <c r="BN153" s="265"/>
      <c r="BO153" s="265"/>
      <c r="BP153" s="265"/>
      <c r="BQ153" s="265"/>
      <c r="BR153" s="265"/>
      <c r="BS153" s="265"/>
      <c r="BT153" s="265"/>
      <c r="BU153" s="265"/>
      <c r="BV153" s="265"/>
      <c r="BW153" s="265"/>
      <c r="BX153" s="265"/>
      <c r="BY153" s="265"/>
      <c r="BZ153" s="265"/>
      <c r="CA153" s="265"/>
      <c r="CB153" s="265"/>
      <c r="CC153" s="265"/>
      <c r="CD153" s="265"/>
      <c r="CE153" s="265"/>
      <c r="CF153" s="265"/>
      <c r="CG153" s="265"/>
      <c r="CH153" s="265"/>
      <c r="CI153" s="265"/>
      <c r="CJ153" s="265"/>
      <c r="CK153" s="265"/>
      <c r="CL153" s="265"/>
      <c r="CM153" s="265"/>
      <c r="CN153" s="265"/>
      <c r="CO153" s="265"/>
      <c r="CP153" s="265"/>
      <c r="CQ153" s="265"/>
      <c r="CR153" s="265"/>
      <c r="CS153" s="265"/>
      <c r="CT153" s="265"/>
      <c r="CU153" s="265"/>
      <c r="CV153" s="265"/>
      <c r="CW153" s="265"/>
      <c r="CX153" s="265"/>
      <c r="CY153" s="265"/>
      <c r="CZ153" s="265"/>
      <c r="DA153" s="265"/>
      <c r="DB153" s="265"/>
      <c r="DC153" s="265"/>
      <c r="DD153" s="265"/>
      <c r="DE153" s="265"/>
      <c r="DF153" s="265"/>
      <c r="DG153" s="265"/>
      <c r="DH153" s="265"/>
      <c r="DI153" s="265"/>
      <c r="DJ153" s="265"/>
      <c r="DK153" s="265"/>
      <c r="DL153" s="265"/>
      <c r="DM153" s="265"/>
      <c r="DN153" s="265"/>
      <c r="DO153" s="265"/>
      <c r="DP153" s="265"/>
      <c r="DQ153" s="265"/>
      <c r="DR153" s="265"/>
      <c r="DS153" s="265"/>
      <c r="DT153" s="265"/>
      <c r="DU153" s="265"/>
      <c r="DV153" s="265"/>
      <c r="DW153" s="265"/>
    </row>
    <row r="154" spans="1:127" s="102" customFormat="1" ht="35.25" customHeight="1" x14ac:dyDescent="0.2">
      <c r="A154" s="117"/>
      <c r="B154" s="100"/>
      <c r="C154" s="101"/>
      <c r="D154" s="100"/>
      <c r="E154" s="100"/>
      <c r="F154" s="100"/>
      <c r="G154" s="103"/>
      <c r="H154" s="150">
        <f t="shared" si="3"/>
        <v>0</v>
      </c>
      <c r="I154" s="150"/>
      <c r="J154" s="151"/>
      <c r="K154" s="152"/>
      <c r="L154" s="153"/>
      <c r="M154" s="154"/>
      <c r="N154" s="153"/>
      <c r="O154" s="153"/>
      <c r="P154" s="153"/>
      <c r="Q154" s="153"/>
      <c r="R154" s="265"/>
      <c r="S154" s="265"/>
      <c r="T154" s="265"/>
      <c r="U154" s="265"/>
      <c r="V154" s="265"/>
      <c r="W154" s="265"/>
      <c r="X154" s="265"/>
      <c r="Y154" s="265"/>
      <c r="Z154" s="265"/>
      <c r="AA154" s="265"/>
      <c r="AB154" s="265"/>
      <c r="AC154" s="265"/>
      <c r="AD154" s="265"/>
      <c r="AE154" s="265"/>
      <c r="AF154" s="265"/>
      <c r="AG154" s="265"/>
      <c r="AH154" s="265"/>
      <c r="AI154" s="265"/>
      <c r="AJ154" s="265"/>
      <c r="AK154" s="265"/>
      <c r="AL154" s="265"/>
      <c r="AM154" s="265"/>
      <c r="AN154" s="265"/>
      <c r="AO154" s="265"/>
      <c r="AP154" s="265"/>
      <c r="AQ154" s="265"/>
      <c r="AR154" s="265"/>
      <c r="AS154" s="265"/>
      <c r="AT154" s="265"/>
      <c r="AU154" s="265"/>
      <c r="AV154" s="265"/>
      <c r="AW154" s="265"/>
      <c r="AX154" s="265"/>
      <c r="AY154" s="265"/>
      <c r="AZ154" s="265"/>
      <c r="BA154" s="265"/>
      <c r="BB154" s="265"/>
      <c r="BC154" s="265"/>
      <c r="BD154" s="265"/>
      <c r="BE154" s="265"/>
      <c r="BF154" s="265"/>
      <c r="BG154" s="265"/>
      <c r="BH154" s="265"/>
      <c r="BI154" s="265"/>
      <c r="BJ154" s="265"/>
      <c r="BK154" s="265"/>
      <c r="BL154" s="265"/>
      <c r="BM154" s="265"/>
      <c r="BN154" s="265"/>
      <c r="BO154" s="265"/>
      <c r="BP154" s="265"/>
      <c r="BQ154" s="265"/>
      <c r="BR154" s="265"/>
      <c r="BS154" s="265"/>
      <c r="BT154" s="265"/>
      <c r="BU154" s="265"/>
      <c r="BV154" s="265"/>
      <c r="BW154" s="265"/>
      <c r="BX154" s="265"/>
      <c r="BY154" s="265"/>
      <c r="BZ154" s="265"/>
      <c r="CA154" s="265"/>
      <c r="CB154" s="265"/>
      <c r="CC154" s="265"/>
      <c r="CD154" s="265"/>
      <c r="CE154" s="265"/>
      <c r="CF154" s="265"/>
      <c r="CG154" s="265"/>
      <c r="CH154" s="265"/>
      <c r="CI154" s="265"/>
      <c r="CJ154" s="265"/>
      <c r="CK154" s="265"/>
      <c r="CL154" s="265"/>
      <c r="CM154" s="265"/>
      <c r="CN154" s="265"/>
      <c r="CO154" s="265"/>
      <c r="CP154" s="265"/>
      <c r="CQ154" s="265"/>
      <c r="CR154" s="265"/>
      <c r="CS154" s="265"/>
      <c r="CT154" s="265"/>
      <c r="CU154" s="265"/>
      <c r="CV154" s="265"/>
      <c r="CW154" s="265"/>
      <c r="CX154" s="265"/>
      <c r="CY154" s="265"/>
      <c r="CZ154" s="265"/>
      <c r="DA154" s="265"/>
      <c r="DB154" s="265"/>
      <c r="DC154" s="265"/>
      <c r="DD154" s="265"/>
      <c r="DE154" s="265"/>
      <c r="DF154" s="265"/>
      <c r="DG154" s="265"/>
      <c r="DH154" s="265"/>
      <c r="DI154" s="265"/>
      <c r="DJ154" s="265"/>
      <c r="DK154" s="265"/>
      <c r="DL154" s="265"/>
      <c r="DM154" s="265"/>
      <c r="DN154" s="265"/>
      <c r="DO154" s="265"/>
      <c r="DP154" s="265"/>
      <c r="DQ154" s="265"/>
      <c r="DR154" s="265"/>
      <c r="DS154" s="265"/>
      <c r="DT154" s="265"/>
      <c r="DU154" s="265"/>
      <c r="DV154" s="265"/>
      <c r="DW154" s="265"/>
    </row>
    <row r="155" spans="1:127" s="102" customFormat="1" ht="35.25" customHeight="1" x14ac:dyDescent="0.2">
      <c r="A155" s="117"/>
      <c r="B155" s="100"/>
      <c r="C155" s="101"/>
      <c r="D155" s="100"/>
      <c r="E155" s="100"/>
      <c r="F155" s="100"/>
      <c r="G155" s="103"/>
      <c r="H155" s="150">
        <f t="shared" si="3"/>
        <v>0</v>
      </c>
      <c r="I155" s="150"/>
      <c r="J155" s="151"/>
      <c r="K155" s="152"/>
      <c r="L155" s="153"/>
      <c r="M155" s="154"/>
      <c r="N155" s="153"/>
      <c r="O155" s="153"/>
      <c r="P155" s="153"/>
      <c r="Q155" s="153"/>
      <c r="R155" s="265"/>
      <c r="S155" s="265"/>
      <c r="T155" s="265"/>
      <c r="U155" s="265"/>
      <c r="V155" s="265"/>
      <c r="W155" s="265"/>
      <c r="X155" s="265"/>
      <c r="Y155" s="265"/>
      <c r="Z155" s="265"/>
      <c r="AA155" s="265"/>
      <c r="AB155" s="265"/>
      <c r="AC155" s="265"/>
      <c r="AD155" s="265"/>
      <c r="AE155" s="265"/>
      <c r="AF155" s="265"/>
      <c r="AG155" s="265"/>
      <c r="AH155" s="265"/>
      <c r="AI155" s="265"/>
      <c r="AJ155" s="265"/>
      <c r="AK155" s="265"/>
      <c r="AL155" s="265"/>
      <c r="AM155" s="265"/>
      <c r="AN155" s="265"/>
      <c r="AO155" s="265"/>
      <c r="AP155" s="265"/>
      <c r="AQ155" s="265"/>
      <c r="AR155" s="265"/>
      <c r="AS155" s="265"/>
      <c r="AT155" s="265"/>
      <c r="AU155" s="265"/>
      <c r="AV155" s="265"/>
      <c r="AW155" s="265"/>
      <c r="AX155" s="265"/>
      <c r="AY155" s="265"/>
      <c r="AZ155" s="265"/>
      <c r="BA155" s="265"/>
      <c r="BB155" s="265"/>
      <c r="BC155" s="265"/>
      <c r="BD155" s="265"/>
      <c r="BE155" s="265"/>
      <c r="BF155" s="265"/>
      <c r="BG155" s="265"/>
      <c r="BH155" s="265"/>
      <c r="BI155" s="265"/>
      <c r="BJ155" s="265"/>
      <c r="BK155" s="265"/>
      <c r="BL155" s="265"/>
      <c r="BM155" s="265"/>
      <c r="BN155" s="265"/>
      <c r="BO155" s="265"/>
      <c r="BP155" s="265"/>
      <c r="BQ155" s="265"/>
      <c r="BR155" s="265"/>
      <c r="BS155" s="265"/>
      <c r="BT155" s="265"/>
      <c r="BU155" s="265"/>
      <c r="BV155" s="265"/>
      <c r="BW155" s="265"/>
      <c r="BX155" s="265"/>
      <c r="BY155" s="265"/>
      <c r="BZ155" s="265"/>
      <c r="CA155" s="265"/>
      <c r="CB155" s="265"/>
      <c r="CC155" s="265"/>
      <c r="CD155" s="265"/>
      <c r="CE155" s="265"/>
      <c r="CF155" s="265"/>
      <c r="CG155" s="265"/>
      <c r="CH155" s="265"/>
      <c r="CI155" s="265"/>
      <c r="CJ155" s="265"/>
      <c r="CK155" s="265"/>
      <c r="CL155" s="265"/>
      <c r="CM155" s="265"/>
      <c r="CN155" s="265"/>
      <c r="CO155" s="265"/>
      <c r="CP155" s="265"/>
      <c r="CQ155" s="265"/>
      <c r="CR155" s="265"/>
      <c r="CS155" s="265"/>
      <c r="CT155" s="265"/>
      <c r="CU155" s="265"/>
      <c r="CV155" s="265"/>
      <c r="CW155" s="265"/>
      <c r="CX155" s="265"/>
      <c r="CY155" s="265"/>
      <c r="CZ155" s="265"/>
      <c r="DA155" s="265"/>
      <c r="DB155" s="265"/>
      <c r="DC155" s="265"/>
      <c r="DD155" s="265"/>
      <c r="DE155" s="265"/>
      <c r="DF155" s="265"/>
      <c r="DG155" s="265"/>
      <c r="DH155" s="265"/>
      <c r="DI155" s="265"/>
      <c r="DJ155" s="265"/>
      <c r="DK155" s="265"/>
      <c r="DL155" s="265"/>
      <c r="DM155" s="265"/>
      <c r="DN155" s="265"/>
      <c r="DO155" s="265"/>
      <c r="DP155" s="265"/>
      <c r="DQ155" s="265"/>
      <c r="DR155" s="265"/>
      <c r="DS155" s="265"/>
      <c r="DT155" s="265"/>
      <c r="DU155" s="265"/>
      <c r="DV155" s="265"/>
      <c r="DW155" s="265"/>
    </row>
    <row r="156" spans="1:127" s="102" customFormat="1" ht="35.25" customHeight="1" x14ac:dyDescent="0.2">
      <c r="A156" s="117"/>
      <c r="B156" s="100"/>
      <c r="C156" s="101"/>
      <c r="D156" s="100"/>
      <c r="E156" s="100"/>
      <c r="F156" s="100"/>
      <c r="G156" s="103"/>
      <c r="H156" s="150">
        <f t="shared" si="3"/>
        <v>0</v>
      </c>
      <c r="I156" s="150"/>
      <c r="J156" s="151"/>
      <c r="K156" s="152"/>
      <c r="L156" s="153"/>
      <c r="M156" s="154"/>
      <c r="N156" s="153"/>
      <c r="O156" s="153"/>
      <c r="P156" s="153"/>
      <c r="Q156" s="153"/>
      <c r="R156" s="265"/>
      <c r="S156" s="265"/>
      <c r="T156" s="265"/>
      <c r="U156" s="265"/>
      <c r="V156" s="265"/>
      <c r="W156" s="265"/>
      <c r="X156" s="265"/>
      <c r="Y156" s="265"/>
      <c r="Z156" s="265"/>
      <c r="AA156" s="265"/>
      <c r="AB156" s="265"/>
      <c r="AC156" s="265"/>
      <c r="AD156" s="265"/>
      <c r="AE156" s="265"/>
      <c r="AF156" s="265"/>
      <c r="AG156" s="265"/>
      <c r="AH156" s="265"/>
      <c r="AI156" s="265"/>
      <c r="AJ156" s="265"/>
      <c r="AK156" s="265"/>
      <c r="AL156" s="265"/>
      <c r="AM156" s="265"/>
      <c r="AN156" s="265"/>
      <c r="AO156" s="265"/>
      <c r="AP156" s="265"/>
      <c r="AQ156" s="265"/>
      <c r="AR156" s="265"/>
      <c r="AS156" s="265"/>
      <c r="AT156" s="265"/>
      <c r="AU156" s="265"/>
      <c r="AV156" s="265"/>
      <c r="AW156" s="265"/>
      <c r="AX156" s="265"/>
      <c r="AY156" s="265"/>
      <c r="AZ156" s="265"/>
      <c r="BA156" s="265"/>
      <c r="BB156" s="265"/>
      <c r="BC156" s="265"/>
      <c r="BD156" s="265"/>
      <c r="BE156" s="265"/>
      <c r="BF156" s="265"/>
      <c r="BG156" s="265"/>
      <c r="BH156" s="265"/>
      <c r="BI156" s="265"/>
      <c r="BJ156" s="265"/>
      <c r="BK156" s="265"/>
      <c r="BL156" s="265"/>
      <c r="BM156" s="265"/>
      <c r="BN156" s="265"/>
      <c r="BO156" s="265"/>
      <c r="BP156" s="265"/>
      <c r="BQ156" s="265"/>
      <c r="BR156" s="265"/>
      <c r="BS156" s="265"/>
      <c r="BT156" s="265"/>
      <c r="BU156" s="265"/>
      <c r="BV156" s="265"/>
      <c r="BW156" s="265"/>
      <c r="BX156" s="265"/>
      <c r="BY156" s="265"/>
      <c r="BZ156" s="265"/>
      <c r="CA156" s="265"/>
      <c r="CB156" s="265"/>
      <c r="CC156" s="265"/>
      <c r="CD156" s="265"/>
      <c r="CE156" s="265"/>
      <c r="CF156" s="265"/>
      <c r="CG156" s="265"/>
      <c r="CH156" s="265"/>
      <c r="CI156" s="265"/>
      <c r="CJ156" s="265"/>
      <c r="CK156" s="265"/>
      <c r="CL156" s="265"/>
      <c r="CM156" s="265"/>
      <c r="CN156" s="265"/>
      <c r="CO156" s="265"/>
      <c r="CP156" s="265"/>
      <c r="CQ156" s="265"/>
      <c r="CR156" s="265"/>
      <c r="CS156" s="265"/>
      <c r="CT156" s="265"/>
      <c r="CU156" s="265"/>
      <c r="CV156" s="265"/>
      <c r="CW156" s="265"/>
      <c r="CX156" s="265"/>
      <c r="CY156" s="265"/>
      <c r="CZ156" s="265"/>
      <c r="DA156" s="265"/>
      <c r="DB156" s="265"/>
      <c r="DC156" s="265"/>
      <c r="DD156" s="265"/>
      <c r="DE156" s="265"/>
      <c r="DF156" s="265"/>
      <c r="DG156" s="265"/>
      <c r="DH156" s="265"/>
      <c r="DI156" s="265"/>
      <c r="DJ156" s="265"/>
      <c r="DK156" s="265"/>
      <c r="DL156" s="265"/>
      <c r="DM156" s="265"/>
      <c r="DN156" s="265"/>
      <c r="DO156" s="265"/>
      <c r="DP156" s="265"/>
      <c r="DQ156" s="265"/>
      <c r="DR156" s="265"/>
      <c r="DS156" s="265"/>
      <c r="DT156" s="265"/>
      <c r="DU156" s="265"/>
      <c r="DV156" s="265"/>
      <c r="DW156" s="265"/>
    </row>
    <row r="157" spans="1:127" s="102" customFormat="1" ht="35.25" customHeight="1" x14ac:dyDescent="0.2">
      <c r="A157" s="117"/>
      <c r="B157" s="100"/>
      <c r="C157" s="101"/>
      <c r="D157" s="100"/>
      <c r="E157" s="100"/>
      <c r="F157" s="100"/>
      <c r="G157" s="103"/>
      <c r="H157" s="150">
        <f t="shared" si="3"/>
        <v>0</v>
      </c>
      <c r="I157" s="150"/>
      <c r="J157" s="151"/>
      <c r="K157" s="152"/>
      <c r="L157" s="153"/>
      <c r="M157" s="154"/>
      <c r="N157" s="153"/>
      <c r="O157" s="153"/>
      <c r="P157" s="153"/>
      <c r="Q157" s="153"/>
      <c r="R157" s="265"/>
      <c r="S157" s="265"/>
      <c r="T157" s="265"/>
      <c r="U157" s="265"/>
      <c r="V157" s="265"/>
      <c r="W157" s="265"/>
      <c r="X157" s="265"/>
      <c r="Y157" s="265"/>
      <c r="Z157" s="265"/>
      <c r="AA157" s="265"/>
      <c r="AB157" s="265"/>
      <c r="AC157" s="265"/>
      <c r="AD157" s="265"/>
      <c r="AE157" s="265"/>
      <c r="AF157" s="265"/>
      <c r="AG157" s="265"/>
      <c r="AH157" s="265"/>
      <c r="AI157" s="265"/>
      <c r="AJ157" s="265"/>
      <c r="AK157" s="265"/>
      <c r="AL157" s="265"/>
      <c r="AM157" s="265"/>
      <c r="AN157" s="265"/>
      <c r="AO157" s="265"/>
      <c r="AP157" s="265"/>
      <c r="AQ157" s="265"/>
      <c r="AR157" s="265"/>
      <c r="AS157" s="265"/>
      <c r="AT157" s="265"/>
      <c r="AU157" s="265"/>
      <c r="AV157" s="265"/>
      <c r="AW157" s="265"/>
      <c r="AX157" s="265"/>
      <c r="AY157" s="265"/>
      <c r="AZ157" s="265"/>
      <c r="BA157" s="265"/>
      <c r="BB157" s="265"/>
      <c r="BC157" s="265"/>
      <c r="BD157" s="265"/>
      <c r="BE157" s="265"/>
      <c r="BF157" s="265"/>
      <c r="BG157" s="265"/>
      <c r="BH157" s="265"/>
      <c r="BI157" s="265"/>
      <c r="BJ157" s="265"/>
      <c r="BK157" s="265"/>
      <c r="BL157" s="265"/>
      <c r="BM157" s="265"/>
      <c r="BN157" s="265"/>
      <c r="BO157" s="265"/>
      <c r="BP157" s="265"/>
      <c r="BQ157" s="265"/>
      <c r="BR157" s="265"/>
      <c r="BS157" s="265"/>
      <c r="BT157" s="265"/>
      <c r="BU157" s="265"/>
      <c r="BV157" s="265"/>
      <c r="BW157" s="265"/>
      <c r="BX157" s="265"/>
      <c r="BY157" s="265"/>
      <c r="BZ157" s="265"/>
      <c r="CA157" s="265"/>
      <c r="CB157" s="265"/>
      <c r="CC157" s="265"/>
      <c r="CD157" s="265"/>
      <c r="CE157" s="265"/>
      <c r="CF157" s="265"/>
      <c r="CG157" s="265"/>
      <c r="CH157" s="265"/>
      <c r="CI157" s="265"/>
      <c r="CJ157" s="265"/>
      <c r="CK157" s="265"/>
      <c r="CL157" s="265"/>
      <c r="CM157" s="265"/>
      <c r="CN157" s="265"/>
      <c r="CO157" s="265"/>
      <c r="CP157" s="265"/>
      <c r="CQ157" s="265"/>
      <c r="CR157" s="265"/>
      <c r="CS157" s="265"/>
      <c r="CT157" s="265"/>
      <c r="CU157" s="265"/>
      <c r="CV157" s="265"/>
      <c r="CW157" s="265"/>
      <c r="CX157" s="265"/>
      <c r="CY157" s="265"/>
      <c r="CZ157" s="265"/>
      <c r="DA157" s="265"/>
      <c r="DB157" s="265"/>
      <c r="DC157" s="265"/>
      <c r="DD157" s="265"/>
      <c r="DE157" s="265"/>
      <c r="DF157" s="265"/>
      <c r="DG157" s="265"/>
      <c r="DH157" s="265"/>
      <c r="DI157" s="265"/>
      <c r="DJ157" s="265"/>
      <c r="DK157" s="265"/>
      <c r="DL157" s="265"/>
      <c r="DM157" s="265"/>
      <c r="DN157" s="265"/>
      <c r="DO157" s="265"/>
      <c r="DP157" s="265"/>
      <c r="DQ157" s="265"/>
      <c r="DR157" s="265"/>
      <c r="DS157" s="265"/>
      <c r="DT157" s="265"/>
      <c r="DU157" s="265"/>
      <c r="DV157" s="265"/>
      <c r="DW157" s="265"/>
    </row>
    <row r="158" spans="1:127" s="102" customFormat="1" ht="35.25" customHeight="1" x14ac:dyDescent="0.2">
      <c r="A158" s="117"/>
      <c r="B158" s="100"/>
      <c r="C158" s="101"/>
      <c r="D158" s="100"/>
      <c r="E158" s="100"/>
      <c r="F158" s="100"/>
      <c r="G158" s="103"/>
      <c r="H158" s="150">
        <f t="shared" si="3"/>
        <v>0</v>
      </c>
      <c r="I158" s="150"/>
      <c r="J158" s="151"/>
      <c r="K158" s="152"/>
      <c r="L158" s="153"/>
      <c r="M158" s="154"/>
      <c r="N158" s="153"/>
      <c r="O158" s="153"/>
      <c r="P158" s="153"/>
      <c r="Q158" s="153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  <c r="AI158" s="265"/>
      <c r="AJ158" s="265"/>
      <c r="AK158" s="265"/>
      <c r="AL158" s="265"/>
      <c r="AM158" s="265"/>
      <c r="AN158" s="265"/>
      <c r="AO158" s="265"/>
      <c r="AP158" s="265"/>
      <c r="AQ158" s="265"/>
      <c r="AR158" s="265"/>
      <c r="AS158" s="265"/>
      <c r="AT158" s="265"/>
      <c r="AU158" s="265"/>
      <c r="AV158" s="265"/>
      <c r="AW158" s="265"/>
      <c r="AX158" s="265"/>
      <c r="AY158" s="265"/>
      <c r="AZ158" s="265"/>
      <c r="BA158" s="265"/>
      <c r="BB158" s="265"/>
      <c r="BC158" s="265"/>
      <c r="BD158" s="265"/>
      <c r="BE158" s="265"/>
      <c r="BF158" s="265"/>
      <c r="BG158" s="265"/>
      <c r="BH158" s="265"/>
      <c r="BI158" s="265"/>
      <c r="BJ158" s="265"/>
      <c r="BK158" s="265"/>
      <c r="BL158" s="265"/>
      <c r="BM158" s="265"/>
      <c r="BN158" s="265"/>
      <c r="BO158" s="265"/>
      <c r="BP158" s="265"/>
      <c r="BQ158" s="265"/>
      <c r="BR158" s="265"/>
      <c r="BS158" s="265"/>
      <c r="BT158" s="265"/>
      <c r="BU158" s="265"/>
      <c r="BV158" s="265"/>
      <c r="BW158" s="265"/>
      <c r="BX158" s="265"/>
      <c r="BY158" s="265"/>
      <c r="BZ158" s="265"/>
      <c r="CA158" s="265"/>
      <c r="CB158" s="265"/>
      <c r="CC158" s="265"/>
      <c r="CD158" s="265"/>
      <c r="CE158" s="265"/>
      <c r="CF158" s="265"/>
      <c r="CG158" s="265"/>
      <c r="CH158" s="265"/>
      <c r="CI158" s="265"/>
      <c r="CJ158" s="265"/>
      <c r="CK158" s="265"/>
      <c r="CL158" s="265"/>
      <c r="CM158" s="265"/>
      <c r="CN158" s="265"/>
      <c r="CO158" s="265"/>
      <c r="CP158" s="265"/>
      <c r="CQ158" s="265"/>
      <c r="CR158" s="265"/>
      <c r="CS158" s="265"/>
      <c r="CT158" s="265"/>
      <c r="CU158" s="265"/>
      <c r="CV158" s="265"/>
      <c r="CW158" s="265"/>
      <c r="CX158" s="265"/>
      <c r="CY158" s="265"/>
      <c r="CZ158" s="265"/>
      <c r="DA158" s="265"/>
      <c r="DB158" s="265"/>
      <c r="DC158" s="265"/>
      <c r="DD158" s="265"/>
      <c r="DE158" s="265"/>
      <c r="DF158" s="265"/>
      <c r="DG158" s="265"/>
      <c r="DH158" s="265"/>
      <c r="DI158" s="265"/>
      <c r="DJ158" s="265"/>
      <c r="DK158" s="265"/>
      <c r="DL158" s="265"/>
      <c r="DM158" s="265"/>
      <c r="DN158" s="265"/>
      <c r="DO158" s="265"/>
      <c r="DP158" s="265"/>
      <c r="DQ158" s="265"/>
      <c r="DR158" s="265"/>
      <c r="DS158" s="265"/>
      <c r="DT158" s="265"/>
      <c r="DU158" s="265"/>
      <c r="DV158" s="265"/>
      <c r="DW158" s="265"/>
    </row>
    <row r="159" spans="1:127" s="102" customFormat="1" ht="35.25" customHeight="1" x14ac:dyDescent="0.2">
      <c r="A159" s="117"/>
      <c r="B159" s="100"/>
      <c r="C159" s="101"/>
      <c r="D159" s="100"/>
      <c r="E159" s="100"/>
      <c r="F159" s="100"/>
      <c r="G159" s="103"/>
      <c r="H159" s="150">
        <f t="shared" si="3"/>
        <v>0</v>
      </c>
      <c r="I159" s="150"/>
      <c r="J159" s="151"/>
      <c r="K159" s="152"/>
      <c r="L159" s="153"/>
      <c r="M159" s="154"/>
      <c r="N159" s="153"/>
      <c r="O159" s="153"/>
      <c r="P159" s="153"/>
      <c r="Q159" s="153"/>
      <c r="R159" s="265"/>
      <c r="S159" s="265"/>
      <c r="T159" s="265"/>
      <c r="U159" s="265"/>
      <c r="V159" s="265"/>
      <c r="W159" s="265"/>
      <c r="X159" s="265"/>
      <c r="Y159" s="265"/>
      <c r="Z159" s="265"/>
      <c r="AA159" s="265"/>
      <c r="AB159" s="265"/>
      <c r="AC159" s="265"/>
      <c r="AD159" s="265"/>
      <c r="AE159" s="265"/>
      <c r="AF159" s="265"/>
      <c r="AG159" s="265"/>
      <c r="AH159" s="265"/>
      <c r="AI159" s="265"/>
      <c r="AJ159" s="265"/>
      <c r="AK159" s="265"/>
      <c r="AL159" s="265"/>
      <c r="AM159" s="265"/>
      <c r="AN159" s="265"/>
      <c r="AO159" s="265"/>
      <c r="AP159" s="265"/>
      <c r="AQ159" s="265"/>
      <c r="AR159" s="265"/>
      <c r="AS159" s="265"/>
      <c r="AT159" s="265"/>
      <c r="AU159" s="265"/>
      <c r="AV159" s="265"/>
      <c r="AW159" s="265"/>
      <c r="AX159" s="265"/>
      <c r="AY159" s="265"/>
      <c r="AZ159" s="265"/>
      <c r="BA159" s="265"/>
      <c r="BB159" s="265"/>
      <c r="BC159" s="265"/>
      <c r="BD159" s="265"/>
      <c r="BE159" s="265"/>
      <c r="BF159" s="265"/>
      <c r="BG159" s="265"/>
      <c r="BH159" s="265"/>
      <c r="BI159" s="265"/>
      <c r="BJ159" s="265"/>
      <c r="BK159" s="265"/>
      <c r="BL159" s="265"/>
      <c r="BM159" s="265"/>
      <c r="BN159" s="265"/>
      <c r="BO159" s="265"/>
      <c r="BP159" s="265"/>
      <c r="BQ159" s="265"/>
      <c r="BR159" s="265"/>
      <c r="BS159" s="265"/>
      <c r="BT159" s="265"/>
      <c r="BU159" s="265"/>
      <c r="BV159" s="265"/>
      <c r="BW159" s="265"/>
      <c r="BX159" s="265"/>
      <c r="BY159" s="265"/>
      <c r="BZ159" s="265"/>
      <c r="CA159" s="265"/>
      <c r="CB159" s="265"/>
      <c r="CC159" s="265"/>
      <c r="CD159" s="265"/>
      <c r="CE159" s="265"/>
      <c r="CF159" s="265"/>
      <c r="CG159" s="265"/>
      <c r="CH159" s="265"/>
      <c r="CI159" s="265"/>
      <c r="CJ159" s="265"/>
      <c r="CK159" s="265"/>
      <c r="CL159" s="265"/>
      <c r="CM159" s="265"/>
      <c r="CN159" s="265"/>
      <c r="CO159" s="265"/>
      <c r="CP159" s="265"/>
      <c r="CQ159" s="265"/>
      <c r="CR159" s="265"/>
      <c r="CS159" s="265"/>
      <c r="CT159" s="265"/>
      <c r="CU159" s="265"/>
      <c r="CV159" s="265"/>
      <c r="CW159" s="265"/>
      <c r="CX159" s="265"/>
      <c r="CY159" s="265"/>
      <c r="CZ159" s="265"/>
      <c r="DA159" s="265"/>
      <c r="DB159" s="265"/>
      <c r="DC159" s="265"/>
      <c r="DD159" s="265"/>
      <c r="DE159" s="265"/>
      <c r="DF159" s="265"/>
      <c r="DG159" s="265"/>
      <c r="DH159" s="265"/>
      <c r="DI159" s="265"/>
      <c r="DJ159" s="265"/>
      <c r="DK159" s="265"/>
      <c r="DL159" s="265"/>
      <c r="DM159" s="265"/>
      <c r="DN159" s="265"/>
      <c r="DO159" s="265"/>
      <c r="DP159" s="265"/>
      <c r="DQ159" s="265"/>
      <c r="DR159" s="265"/>
      <c r="DS159" s="265"/>
      <c r="DT159" s="265"/>
      <c r="DU159" s="265"/>
      <c r="DV159" s="265"/>
      <c r="DW159" s="265"/>
    </row>
    <row r="160" spans="1:127" s="102" customFormat="1" ht="35.25" customHeight="1" x14ac:dyDescent="0.2">
      <c r="A160" s="117"/>
      <c r="B160" s="100"/>
      <c r="C160" s="101"/>
      <c r="D160" s="100"/>
      <c r="E160" s="100"/>
      <c r="F160" s="100"/>
      <c r="G160" s="103"/>
      <c r="H160" s="150">
        <f t="shared" si="3"/>
        <v>0</v>
      </c>
      <c r="I160" s="150"/>
      <c r="J160" s="151"/>
      <c r="K160" s="152"/>
      <c r="L160" s="153"/>
      <c r="M160" s="154"/>
      <c r="N160" s="153"/>
      <c r="O160" s="153"/>
      <c r="P160" s="153"/>
      <c r="Q160" s="153"/>
      <c r="R160" s="265"/>
      <c r="S160" s="265"/>
      <c r="T160" s="265"/>
      <c r="U160" s="265"/>
      <c r="V160" s="265"/>
      <c r="W160" s="265"/>
      <c r="X160" s="265"/>
      <c r="Y160" s="265"/>
      <c r="Z160" s="265"/>
      <c r="AA160" s="265"/>
      <c r="AB160" s="265"/>
      <c r="AC160" s="265"/>
      <c r="AD160" s="265"/>
      <c r="AE160" s="265"/>
      <c r="AF160" s="265"/>
      <c r="AG160" s="265"/>
      <c r="AH160" s="265"/>
      <c r="AI160" s="265"/>
      <c r="AJ160" s="265"/>
      <c r="AK160" s="265"/>
      <c r="AL160" s="265"/>
      <c r="AM160" s="265"/>
      <c r="AN160" s="265"/>
      <c r="AO160" s="265"/>
      <c r="AP160" s="265"/>
      <c r="AQ160" s="265"/>
      <c r="AR160" s="265"/>
      <c r="AS160" s="265"/>
      <c r="AT160" s="265"/>
      <c r="AU160" s="265"/>
      <c r="AV160" s="265"/>
      <c r="AW160" s="265"/>
      <c r="AX160" s="265"/>
      <c r="AY160" s="265"/>
      <c r="AZ160" s="265"/>
      <c r="BA160" s="265"/>
      <c r="BB160" s="265"/>
      <c r="BC160" s="265"/>
      <c r="BD160" s="265"/>
      <c r="BE160" s="265"/>
      <c r="BF160" s="265"/>
      <c r="BG160" s="265"/>
      <c r="BH160" s="265"/>
      <c r="BI160" s="265"/>
      <c r="BJ160" s="265"/>
      <c r="BK160" s="265"/>
      <c r="BL160" s="265"/>
      <c r="BM160" s="265"/>
      <c r="BN160" s="265"/>
      <c r="BO160" s="265"/>
      <c r="BP160" s="265"/>
      <c r="BQ160" s="265"/>
      <c r="BR160" s="265"/>
      <c r="BS160" s="265"/>
      <c r="BT160" s="265"/>
      <c r="BU160" s="265"/>
      <c r="BV160" s="265"/>
      <c r="BW160" s="265"/>
      <c r="BX160" s="265"/>
      <c r="BY160" s="265"/>
      <c r="BZ160" s="265"/>
      <c r="CA160" s="265"/>
      <c r="CB160" s="265"/>
      <c r="CC160" s="265"/>
      <c r="CD160" s="265"/>
      <c r="CE160" s="265"/>
      <c r="CF160" s="265"/>
      <c r="CG160" s="265"/>
      <c r="CH160" s="265"/>
      <c r="CI160" s="265"/>
      <c r="CJ160" s="265"/>
      <c r="CK160" s="265"/>
      <c r="CL160" s="265"/>
      <c r="CM160" s="265"/>
      <c r="CN160" s="265"/>
      <c r="CO160" s="265"/>
      <c r="CP160" s="265"/>
      <c r="CQ160" s="265"/>
      <c r="CR160" s="265"/>
      <c r="CS160" s="265"/>
      <c r="CT160" s="265"/>
      <c r="CU160" s="265"/>
      <c r="CV160" s="265"/>
      <c r="CW160" s="265"/>
      <c r="CX160" s="265"/>
      <c r="CY160" s="265"/>
      <c r="CZ160" s="265"/>
      <c r="DA160" s="265"/>
      <c r="DB160" s="265"/>
      <c r="DC160" s="265"/>
      <c r="DD160" s="265"/>
      <c r="DE160" s="265"/>
      <c r="DF160" s="265"/>
      <c r="DG160" s="265"/>
      <c r="DH160" s="265"/>
      <c r="DI160" s="265"/>
      <c r="DJ160" s="265"/>
      <c r="DK160" s="265"/>
      <c r="DL160" s="265"/>
      <c r="DM160" s="265"/>
      <c r="DN160" s="265"/>
      <c r="DO160" s="265"/>
      <c r="DP160" s="265"/>
      <c r="DQ160" s="265"/>
      <c r="DR160" s="265"/>
      <c r="DS160" s="265"/>
      <c r="DT160" s="265"/>
      <c r="DU160" s="265"/>
      <c r="DV160" s="265"/>
      <c r="DW160" s="265"/>
    </row>
    <row r="161" spans="1:127" s="102" customFormat="1" ht="35.25" customHeight="1" x14ac:dyDescent="0.2">
      <c r="A161" s="117"/>
      <c r="B161" s="100"/>
      <c r="C161" s="101"/>
      <c r="D161" s="100"/>
      <c r="E161" s="100"/>
      <c r="F161" s="100"/>
      <c r="G161" s="103"/>
      <c r="H161" s="150">
        <f t="shared" si="3"/>
        <v>0</v>
      </c>
      <c r="I161" s="150"/>
      <c r="J161" s="151"/>
      <c r="K161" s="152"/>
      <c r="L161" s="153"/>
      <c r="M161" s="154"/>
      <c r="N161" s="153"/>
      <c r="O161" s="153"/>
      <c r="P161" s="153"/>
      <c r="Q161" s="153"/>
      <c r="R161" s="265"/>
      <c r="S161" s="265"/>
      <c r="T161" s="265"/>
      <c r="U161" s="265"/>
      <c r="V161" s="265"/>
      <c r="W161" s="265"/>
      <c r="X161" s="265"/>
      <c r="Y161" s="265"/>
      <c r="Z161" s="265"/>
      <c r="AA161" s="265"/>
      <c r="AB161" s="265"/>
      <c r="AC161" s="265"/>
      <c r="AD161" s="265"/>
      <c r="AE161" s="265"/>
      <c r="AF161" s="265"/>
      <c r="AG161" s="265"/>
      <c r="AH161" s="265"/>
      <c r="AI161" s="265"/>
      <c r="AJ161" s="265"/>
      <c r="AK161" s="265"/>
      <c r="AL161" s="265"/>
      <c r="AM161" s="265"/>
      <c r="AN161" s="265"/>
      <c r="AO161" s="265"/>
      <c r="AP161" s="265"/>
      <c r="AQ161" s="265"/>
      <c r="AR161" s="265"/>
      <c r="AS161" s="265"/>
      <c r="AT161" s="265"/>
      <c r="AU161" s="265"/>
      <c r="AV161" s="265"/>
      <c r="AW161" s="265"/>
      <c r="AX161" s="265"/>
      <c r="AY161" s="265"/>
      <c r="AZ161" s="265"/>
      <c r="BA161" s="265"/>
      <c r="BB161" s="265"/>
      <c r="BC161" s="265"/>
      <c r="BD161" s="265"/>
      <c r="BE161" s="265"/>
      <c r="BF161" s="265"/>
      <c r="BG161" s="265"/>
      <c r="BH161" s="265"/>
      <c r="BI161" s="265"/>
      <c r="BJ161" s="265"/>
      <c r="BK161" s="265"/>
      <c r="BL161" s="265"/>
      <c r="BM161" s="265"/>
      <c r="BN161" s="265"/>
      <c r="BO161" s="265"/>
      <c r="BP161" s="265"/>
      <c r="BQ161" s="265"/>
      <c r="BR161" s="265"/>
      <c r="BS161" s="265"/>
      <c r="BT161" s="265"/>
      <c r="BU161" s="265"/>
      <c r="BV161" s="265"/>
      <c r="BW161" s="265"/>
      <c r="BX161" s="265"/>
      <c r="BY161" s="265"/>
      <c r="BZ161" s="265"/>
      <c r="CA161" s="265"/>
      <c r="CB161" s="265"/>
      <c r="CC161" s="265"/>
      <c r="CD161" s="265"/>
      <c r="CE161" s="265"/>
      <c r="CF161" s="265"/>
      <c r="CG161" s="265"/>
      <c r="CH161" s="265"/>
      <c r="CI161" s="265"/>
      <c r="CJ161" s="265"/>
      <c r="CK161" s="265"/>
      <c r="CL161" s="265"/>
      <c r="CM161" s="265"/>
      <c r="CN161" s="265"/>
      <c r="CO161" s="265"/>
      <c r="CP161" s="265"/>
      <c r="CQ161" s="265"/>
      <c r="CR161" s="265"/>
      <c r="CS161" s="265"/>
      <c r="CT161" s="265"/>
      <c r="CU161" s="265"/>
      <c r="CV161" s="265"/>
      <c r="CW161" s="265"/>
      <c r="CX161" s="265"/>
      <c r="CY161" s="265"/>
      <c r="CZ161" s="265"/>
      <c r="DA161" s="265"/>
      <c r="DB161" s="265"/>
      <c r="DC161" s="265"/>
      <c r="DD161" s="265"/>
      <c r="DE161" s="265"/>
      <c r="DF161" s="265"/>
      <c r="DG161" s="265"/>
      <c r="DH161" s="265"/>
      <c r="DI161" s="265"/>
      <c r="DJ161" s="265"/>
      <c r="DK161" s="265"/>
      <c r="DL161" s="265"/>
      <c r="DM161" s="265"/>
      <c r="DN161" s="265"/>
      <c r="DO161" s="265"/>
      <c r="DP161" s="265"/>
      <c r="DQ161" s="265"/>
      <c r="DR161" s="265"/>
      <c r="DS161" s="265"/>
      <c r="DT161" s="265"/>
      <c r="DU161" s="265"/>
      <c r="DV161" s="265"/>
      <c r="DW161" s="265"/>
    </row>
    <row r="162" spans="1:127" s="102" customFormat="1" ht="35.25" customHeight="1" x14ac:dyDescent="0.2">
      <c r="A162" s="117"/>
      <c r="B162" s="100"/>
      <c r="C162" s="101"/>
      <c r="D162" s="100"/>
      <c r="E162" s="100"/>
      <c r="F162" s="100"/>
      <c r="G162" s="103"/>
      <c r="H162" s="150">
        <f t="shared" si="3"/>
        <v>0</v>
      </c>
      <c r="I162" s="150"/>
      <c r="J162" s="151"/>
      <c r="K162" s="152"/>
      <c r="L162" s="153"/>
      <c r="M162" s="154"/>
      <c r="N162" s="153"/>
      <c r="O162" s="153"/>
      <c r="P162" s="153"/>
      <c r="Q162" s="153"/>
      <c r="R162" s="265"/>
      <c r="S162" s="265"/>
      <c r="T162" s="265"/>
      <c r="U162" s="265"/>
      <c r="V162" s="265"/>
      <c r="W162" s="265"/>
      <c r="X162" s="265"/>
      <c r="Y162" s="265"/>
      <c r="Z162" s="265"/>
      <c r="AA162" s="265"/>
      <c r="AB162" s="265"/>
      <c r="AC162" s="265"/>
      <c r="AD162" s="265"/>
      <c r="AE162" s="265"/>
      <c r="AF162" s="265"/>
      <c r="AG162" s="265"/>
      <c r="AH162" s="265"/>
      <c r="AI162" s="265"/>
      <c r="AJ162" s="265"/>
      <c r="AK162" s="265"/>
      <c r="AL162" s="265"/>
      <c r="AM162" s="265"/>
      <c r="AN162" s="265"/>
      <c r="AO162" s="265"/>
      <c r="AP162" s="265"/>
      <c r="AQ162" s="265"/>
      <c r="AR162" s="265"/>
      <c r="AS162" s="265"/>
      <c r="AT162" s="265"/>
      <c r="AU162" s="265"/>
      <c r="AV162" s="265"/>
      <c r="AW162" s="265"/>
      <c r="AX162" s="265"/>
      <c r="AY162" s="265"/>
      <c r="AZ162" s="265"/>
      <c r="BA162" s="265"/>
      <c r="BB162" s="265"/>
      <c r="BC162" s="265"/>
      <c r="BD162" s="265"/>
      <c r="BE162" s="265"/>
      <c r="BF162" s="265"/>
      <c r="BG162" s="265"/>
      <c r="BH162" s="265"/>
      <c r="BI162" s="265"/>
      <c r="BJ162" s="265"/>
      <c r="BK162" s="265"/>
      <c r="BL162" s="265"/>
      <c r="BM162" s="265"/>
      <c r="BN162" s="265"/>
      <c r="BO162" s="265"/>
      <c r="BP162" s="265"/>
      <c r="BQ162" s="265"/>
      <c r="BR162" s="265"/>
      <c r="BS162" s="265"/>
      <c r="BT162" s="265"/>
      <c r="BU162" s="265"/>
      <c r="BV162" s="265"/>
      <c r="BW162" s="265"/>
      <c r="BX162" s="265"/>
      <c r="BY162" s="265"/>
      <c r="BZ162" s="265"/>
      <c r="CA162" s="265"/>
      <c r="CB162" s="265"/>
      <c r="CC162" s="265"/>
      <c r="CD162" s="265"/>
      <c r="CE162" s="265"/>
      <c r="CF162" s="265"/>
      <c r="CG162" s="265"/>
      <c r="CH162" s="265"/>
      <c r="CI162" s="265"/>
      <c r="CJ162" s="265"/>
      <c r="CK162" s="265"/>
      <c r="CL162" s="265"/>
      <c r="CM162" s="265"/>
      <c r="CN162" s="265"/>
      <c r="CO162" s="265"/>
      <c r="CP162" s="265"/>
      <c r="CQ162" s="265"/>
      <c r="CR162" s="265"/>
      <c r="CS162" s="265"/>
      <c r="CT162" s="265"/>
      <c r="CU162" s="265"/>
      <c r="CV162" s="265"/>
      <c r="CW162" s="265"/>
      <c r="CX162" s="265"/>
      <c r="CY162" s="265"/>
      <c r="CZ162" s="265"/>
      <c r="DA162" s="265"/>
      <c r="DB162" s="265"/>
      <c r="DC162" s="265"/>
      <c r="DD162" s="265"/>
      <c r="DE162" s="265"/>
      <c r="DF162" s="265"/>
      <c r="DG162" s="265"/>
      <c r="DH162" s="265"/>
      <c r="DI162" s="265"/>
      <c r="DJ162" s="265"/>
      <c r="DK162" s="265"/>
      <c r="DL162" s="265"/>
      <c r="DM162" s="265"/>
      <c r="DN162" s="265"/>
      <c r="DO162" s="265"/>
      <c r="DP162" s="265"/>
      <c r="DQ162" s="265"/>
      <c r="DR162" s="265"/>
      <c r="DS162" s="265"/>
      <c r="DT162" s="265"/>
      <c r="DU162" s="265"/>
      <c r="DV162" s="265"/>
      <c r="DW162" s="265"/>
    </row>
    <row r="163" spans="1:127" s="102" customFormat="1" ht="35.25" customHeight="1" x14ac:dyDescent="0.2">
      <c r="A163" s="117"/>
      <c r="B163" s="100"/>
      <c r="C163" s="101"/>
      <c r="D163" s="100"/>
      <c r="E163" s="100"/>
      <c r="F163" s="100"/>
      <c r="G163" s="103"/>
      <c r="H163" s="150">
        <f t="shared" si="3"/>
        <v>0</v>
      </c>
      <c r="I163" s="150"/>
      <c r="J163" s="151"/>
      <c r="K163" s="152"/>
      <c r="L163" s="153"/>
      <c r="M163" s="154"/>
      <c r="N163" s="153"/>
      <c r="O163" s="153"/>
      <c r="P163" s="153"/>
      <c r="Q163" s="153"/>
      <c r="R163" s="265"/>
      <c r="S163" s="265"/>
      <c r="T163" s="265"/>
      <c r="U163" s="265"/>
      <c r="V163" s="265"/>
      <c r="W163" s="265"/>
      <c r="X163" s="265"/>
      <c r="Y163" s="265"/>
      <c r="Z163" s="265"/>
      <c r="AA163" s="265"/>
      <c r="AB163" s="265"/>
      <c r="AC163" s="265"/>
      <c r="AD163" s="265"/>
      <c r="AE163" s="265"/>
      <c r="AF163" s="265"/>
      <c r="AG163" s="265"/>
      <c r="AH163" s="265"/>
      <c r="AI163" s="265"/>
      <c r="AJ163" s="265"/>
      <c r="AK163" s="265"/>
      <c r="AL163" s="265"/>
      <c r="AM163" s="265"/>
      <c r="AN163" s="265"/>
      <c r="AO163" s="265"/>
      <c r="AP163" s="265"/>
      <c r="AQ163" s="265"/>
      <c r="AR163" s="265"/>
      <c r="AS163" s="265"/>
      <c r="AT163" s="265"/>
      <c r="AU163" s="265"/>
      <c r="AV163" s="265"/>
      <c r="AW163" s="265"/>
      <c r="AX163" s="265"/>
      <c r="AY163" s="265"/>
      <c r="AZ163" s="265"/>
      <c r="BA163" s="265"/>
      <c r="BB163" s="265"/>
      <c r="BC163" s="265"/>
      <c r="BD163" s="265"/>
      <c r="BE163" s="265"/>
      <c r="BF163" s="265"/>
      <c r="BG163" s="265"/>
      <c r="BH163" s="265"/>
      <c r="BI163" s="265"/>
      <c r="BJ163" s="265"/>
      <c r="BK163" s="265"/>
      <c r="BL163" s="265"/>
      <c r="BM163" s="265"/>
      <c r="BN163" s="265"/>
      <c r="BO163" s="265"/>
      <c r="BP163" s="265"/>
      <c r="BQ163" s="265"/>
      <c r="BR163" s="265"/>
      <c r="BS163" s="265"/>
      <c r="BT163" s="265"/>
      <c r="BU163" s="265"/>
      <c r="BV163" s="265"/>
      <c r="BW163" s="265"/>
      <c r="BX163" s="265"/>
      <c r="BY163" s="265"/>
      <c r="BZ163" s="265"/>
      <c r="CA163" s="265"/>
      <c r="CB163" s="265"/>
      <c r="CC163" s="265"/>
      <c r="CD163" s="265"/>
      <c r="CE163" s="265"/>
      <c r="CF163" s="265"/>
      <c r="CG163" s="265"/>
      <c r="CH163" s="265"/>
      <c r="CI163" s="265"/>
      <c r="CJ163" s="265"/>
      <c r="CK163" s="265"/>
      <c r="CL163" s="265"/>
      <c r="CM163" s="265"/>
      <c r="CN163" s="265"/>
      <c r="CO163" s="265"/>
      <c r="CP163" s="265"/>
      <c r="CQ163" s="265"/>
      <c r="CR163" s="265"/>
      <c r="CS163" s="265"/>
      <c r="CT163" s="265"/>
      <c r="CU163" s="265"/>
      <c r="CV163" s="265"/>
      <c r="CW163" s="265"/>
      <c r="CX163" s="265"/>
      <c r="CY163" s="265"/>
      <c r="CZ163" s="265"/>
      <c r="DA163" s="265"/>
      <c r="DB163" s="265"/>
      <c r="DC163" s="265"/>
      <c r="DD163" s="265"/>
      <c r="DE163" s="265"/>
      <c r="DF163" s="265"/>
      <c r="DG163" s="265"/>
      <c r="DH163" s="265"/>
      <c r="DI163" s="265"/>
      <c r="DJ163" s="265"/>
      <c r="DK163" s="265"/>
      <c r="DL163" s="265"/>
      <c r="DM163" s="265"/>
      <c r="DN163" s="265"/>
      <c r="DO163" s="265"/>
      <c r="DP163" s="265"/>
      <c r="DQ163" s="265"/>
      <c r="DR163" s="265"/>
      <c r="DS163" s="265"/>
      <c r="DT163" s="265"/>
      <c r="DU163" s="265"/>
      <c r="DV163" s="265"/>
      <c r="DW163" s="265"/>
    </row>
    <row r="164" spans="1:127" s="102" customFormat="1" ht="35.25" customHeight="1" x14ac:dyDescent="0.2">
      <c r="A164" s="117"/>
      <c r="B164" s="100"/>
      <c r="C164" s="101"/>
      <c r="D164" s="100"/>
      <c r="E164" s="100"/>
      <c r="F164" s="100"/>
      <c r="G164" s="103"/>
      <c r="H164" s="150">
        <f t="shared" si="3"/>
        <v>0</v>
      </c>
      <c r="I164" s="150"/>
      <c r="J164" s="151"/>
      <c r="K164" s="152"/>
      <c r="L164" s="153"/>
      <c r="M164" s="154"/>
      <c r="N164" s="153"/>
      <c r="O164" s="153"/>
      <c r="P164" s="153"/>
      <c r="Q164" s="153"/>
      <c r="R164" s="265"/>
      <c r="S164" s="265"/>
      <c r="T164" s="265"/>
      <c r="U164" s="265"/>
      <c r="V164" s="265"/>
      <c r="W164" s="265"/>
      <c r="X164" s="265"/>
      <c r="Y164" s="265"/>
      <c r="Z164" s="265"/>
      <c r="AA164" s="265"/>
      <c r="AB164" s="265"/>
      <c r="AC164" s="265"/>
      <c r="AD164" s="265"/>
      <c r="AE164" s="265"/>
      <c r="AF164" s="265"/>
      <c r="AG164" s="265"/>
      <c r="AH164" s="265"/>
      <c r="AI164" s="265"/>
      <c r="AJ164" s="265"/>
      <c r="AK164" s="265"/>
      <c r="AL164" s="265"/>
      <c r="AM164" s="265"/>
      <c r="AN164" s="265"/>
      <c r="AO164" s="265"/>
      <c r="AP164" s="265"/>
      <c r="AQ164" s="265"/>
      <c r="AR164" s="265"/>
      <c r="AS164" s="265"/>
      <c r="AT164" s="265"/>
      <c r="AU164" s="265"/>
      <c r="AV164" s="265"/>
      <c r="AW164" s="265"/>
      <c r="AX164" s="265"/>
      <c r="AY164" s="265"/>
      <c r="AZ164" s="265"/>
      <c r="BA164" s="265"/>
      <c r="BB164" s="265"/>
      <c r="BC164" s="265"/>
      <c r="BD164" s="265"/>
      <c r="BE164" s="265"/>
      <c r="BF164" s="265"/>
      <c r="BG164" s="265"/>
      <c r="BH164" s="265"/>
      <c r="BI164" s="265"/>
      <c r="BJ164" s="265"/>
      <c r="BK164" s="265"/>
      <c r="BL164" s="265"/>
      <c r="BM164" s="265"/>
      <c r="BN164" s="265"/>
      <c r="BO164" s="265"/>
      <c r="BP164" s="265"/>
      <c r="BQ164" s="265"/>
      <c r="BR164" s="265"/>
      <c r="BS164" s="265"/>
      <c r="BT164" s="265"/>
      <c r="BU164" s="265"/>
      <c r="BV164" s="265"/>
      <c r="BW164" s="265"/>
      <c r="BX164" s="265"/>
      <c r="BY164" s="265"/>
      <c r="BZ164" s="265"/>
      <c r="CA164" s="265"/>
      <c r="CB164" s="265"/>
      <c r="CC164" s="265"/>
      <c r="CD164" s="265"/>
      <c r="CE164" s="265"/>
      <c r="CF164" s="265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  <c r="CQ164" s="265"/>
      <c r="CR164" s="265"/>
      <c r="CS164" s="265"/>
      <c r="CT164" s="265"/>
      <c r="CU164" s="265"/>
      <c r="CV164" s="265"/>
      <c r="CW164" s="265"/>
      <c r="CX164" s="265"/>
      <c r="CY164" s="265"/>
      <c r="CZ164" s="265"/>
      <c r="DA164" s="265"/>
      <c r="DB164" s="265"/>
      <c r="DC164" s="265"/>
      <c r="DD164" s="265"/>
      <c r="DE164" s="265"/>
      <c r="DF164" s="265"/>
      <c r="DG164" s="265"/>
      <c r="DH164" s="265"/>
      <c r="DI164" s="265"/>
      <c r="DJ164" s="265"/>
      <c r="DK164" s="265"/>
      <c r="DL164" s="265"/>
      <c r="DM164" s="265"/>
      <c r="DN164" s="265"/>
      <c r="DO164" s="265"/>
      <c r="DP164" s="265"/>
      <c r="DQ164" s="265"/>
      <c r="DR164" s="265"/>
      <c r="DS164" s="265"/>
      <c r="DT164" s="265"/>
      <c r="DU164" s="265"/>
      <c r="DV164" s="265"/>
      <c r="DW164" s="265"/>
    </row>
    <row r="165" spans="1:127" s="102" customFormat="1" ht="35.25" customHeight="1" x14ac:dyDescent="0.2">
      <c r="A165" s="117"/>
      <c r="B165" s="100"/>
      <c r="C165" s="101"/>
      <c r="D165" s="100"/>
      <c r="E165" s="100"/>
      <c r="F165" s="100"/>
      <c r="G165" s="103"/>
      <c r="H165" s="150">
        <f t="shared" si="3"/>
        <v>0</v>
      </c>
      <c r="I165" s="150"/>
      <c r="J165" s="151"/>
      <c r="K165" s="152"/>
      <c r="L165" s="153"/>
      <c r="M165" s="154"/>
      <c r="N165" s="153"/>
      <c r="O165" s="153"/>
      <c r="P165" s="153"/>
      <c r="Q165" s="153"/>
      <c r="R165" s="265"/>
      <c r="S165" s="265"/>
      <c r="T165" s="265"/>
      <c r="U165" s="265"/>
      <c r="V165" s="265"/>
      <c r="W165" s="265"/>
      <c r="X165" s="265"/>
      <c r="Y165" s="265"/>
      <c r="Z165" s="265"/>
      <c r="AA165" s="265"/>
      <c r="AB165" s="265"/>
      <c r="AC165" s="265"/>
      <c r="AD165" s="265"/>
      <c r="AE165" s="265"/>
      <c r="AF165" s="265"/>
      <c r="AG165" s="265"/>
      <c r="AH165" s="265"/>
      <c r="AI165" s="265"/>
      <c r="AJ165" s="265"/>
      <c r="AK165" s="265"/>
      <c r="AL165" s="265"/>
      <c r="AM165" s="265"/>
      <c r="AN165" s="265"/>
      <c r="AO165" s="265"/>
      <c r="AP165" s="265"/>
      <c r="AQ165" s="265"/>
      <c r="AR165" s="265"/>
      <c r="AS165" s="265"/>
      <c r="AT165" s="265"/>
      <c r="AU165" s="265"/>
      <c r="AV165" s="265"/>
      <c r="AW165" s="265"/>
      <c r="AX165" s="265"/>
      <c r="AY165" s="265"/>
      <c r="AZ165" s="265"/>
      <c r="BA165" s="265"/>
      <c r="BB165" s="265"/>
      <c r="BC165" s="265"/>
      <c r="BD165" s="265"/>
      <c r="BE165" s="265"/>
      <c r="BF165" s="265"/>
      <c r="BG165" s="265"/>
      <c r="BH165" s="265"/>
      <c r="BI165" s="265"/>
      <c r="BJ165" s="265"/>
      <c r="BK165" s="265"/>
      <c r="BL165" s="265"/>
      <c r="BM165" s="265"/>
      <c r="BN165" s="265"/>
      <c r="BO165" s="265"/>
      <c r="BP165" s="265"/>
      <c r="BQ165" s="265"/>
      <c r="BR165" s="265"/>
      <c r="BS165" s="265"/>
      <c r="BT165" s="265"/>
      <c r="BU165" s="265"/>
      <c r="BV165" s="265"/>
      <c r="BW165" s="265"/>
      <c r="BX165" s="265"/>
      <c r="BY165" s="265"/>
      <c r="BZ165" s="265"/>
      <c r="CA165" s="265"/>
      <c r="CB165" s="265"/>
      <c r="CC165" s="265"/>
      <c r="CD165" s="265"/>
      <c r="CE165" s="265"/>
      <c r="CF165" s="265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  <c r="CQ165" s="265"/>
      <c r="CR165" s="265"/>
      <c r="CS165" s="265"/>
      <c r="CT165" s="265"/>
      <c r="CU165" s="265"/>
      <c r="CV165" s="265"/>
      <c r="CW165" s="265"/>
      <c r="CX165" s="265"/>
      <c r="CY165" s="265"/>
      <c r="CZ165" s="265"/>
      <c r="DA165" s="265"/>
      <c r="DB165" s="265"/>
      <c r="DC165" s="265"/>
      <c r="DD165" s="265"/>
      <c r="DE165" s="265"/>
      <c r="DF165" s="265"/>
      <c r="DG165" s="265"/>
      <c r="DH165" s="265"/>
      <c r="DI165" s="265"/>
      <c r="DJ165" s="265"/>
      <c r="DK165" s="265"/>
      <c r="DL165" s="265"/>
      <c r="DM165" s="265"/>
      <c r="DN165" s="265"/>
      <c r="DO165" s="265"/>
      <c r="DP165" s="265"/>
      <c r="DQ165" s="265"/>
      <c r="DR165" s="265"/>
      <c r="DS165" s="265"/>
      <c r="DT165" s="265"/>
      <c r="DU165" s="265"/>
      <c r="DV165" s="265"/>
      <c r="DW165" s="265"/>
    </row>
    <row r="166" spans="1:127" s="102" customFormat="1" ht="35.25" customHeight="1" x14ac:dyDescent="0.2">
      <c r="A166" s="117"/>
      <c r="B166" s="100"/>
      <c r="C166" s="101"/>
      <c r="D166" s="100"/>
      <c r="E166" s="100"/>
      <c r="F166" s="100"/>
      <c r="G166" s="103"/>
      <c r="H166" s="150">
        <f t="shared" si="3"/>
        <v>0</v>
      </c>
      <c r="I166" s="150"/>
      <c r="J166" s="151"/>
      <c r="K166" s="152"/>
      <c r="L166" s="153"/>
      <c r="M166" s="154"/>
      <c r="N166" s="153"/>
      <c r="O166" s="153"/>
      <c r="P166" s="153"/>
      <c r="Q166" s="153"/>
      <c r="R166" s="265"/>
      <c r="S166" s="265"/>
      <c r="T166" s="265"/>
      <c r="U166" s="265"/>
      <c r="V166" s="265"/>
      <c r="W166" s="265"/>
      <c r="X166" s="265"/>
      <c r="Y166" s="265"/>
      <c r="Z166" s="265"/>
      <c r="AA166" s="265"/>
      <c r="AB166" s="265"/>
      <c r="AC166" s="265"/>
      <c r="AD166" s="265"/>
      <c r="AE166" s="265"/>
      <c r="AF166" s="265"/>
      <c r="AG166" s="265"/>
      <c r="AH166" s="265"/>
      <c r="AI166" s="265"/>
      <c r="AJ166" s="265"/>
      <c r="AK166" s="265"/>
      <c r="AL166" s="265"/>
      <c r="AM166" s="265"/>
      <c r="AN166" s="265"/>
      <c r="AO166" s="265"/>
      <c r="AP166" s="265"/>
      <c r="AQ166" s="265"/>
      <c r="AR166" s="265"/>
      <c r="AS166" s="265"/>
      <c r="AT166" s="265"/>
      <c r="AU166" s="265"/>
      <c r="AV166" s="265"/>
      <c r="AW166" s="265"/>
      <c r="AX166" s="265"/>
      <c r="AY166" s="265"/>
      <c r="AZ166" s="265"/>
      <c r="BA166" s="265"/>
      <c r="BB166" s="265"/>
      <c r="BC166" s="265"/>
      <c r="BD166" s="265"/>
      <c r="BE166" s="265"/>
      <c r="BF166" s="265"/>
      <c r="BG166" s="265"/>
      <c r="BH166" s="265"/>
      <c r="BI166" s="265"/>
      <c r="BJ166" s="265"/>
      <c r="BK166" s="265"/>
      <c r="BL166" s="265"/>
      <c r="BM166" s="265"/>
      <c r="BN166" s="265"/>
      <c r="BO166" s="265"/>
      <c r="BP166" s="265"/>
      <c r="BQ166" s="265"/>
      <c r="BR166" s="265"/>
      <c r="BS166" s="265"/>
      <c r="BT166" s="265"/>
      <c r="BU166" s="265"/>
      <c r="BV166" s="265"/>
      <c r="BW166" s="265"/>
      <c r="BX166" s="265"/>
      <c r="BY166" s="265"/>
      <c r="BZ166" s="265"/>
      <c r="CA166" s="265"/>
      <c r="CB166" s="265"/>
      <c r="CC166" s="265"/>
      <c r="CD166" s="265"/>
      <c r="CE166" s="265"/>
      <c r="CF166" s="265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  <c r="CQ166" s="265"/>
      <c r="CR166" s="265"/>
      <c r="CS166" s="265"/>
      <c r="CT166" s="265"/>
      <c r="CU166" s="265"/>
      <c r="CV166" s="265"/>
      <c r="CW166" s="265"/>
      <c r="CX166" s="265"/>
      <c r="CY166" s="265"/>
      <c r="CZ166" s="265"/>
      <c r="DA166" s="265"/>
      <c r="DB166" s="265"/>
      <c r="DC166" s="265"/>
      <c r="DD166" s="265"/>
      <c r="DE166" s="265"/>
      <c r="DF166" s="265"/>
      <c r="DG166" s="265"/>
      <c r="DH166" s="265"/>
      <c r="DI166" s="265"/>
      <c r="DJ166" s="265"/>
      <c r="DK166" s="265"/>
      <c r="DL166" s="265"/>
      <c r="DM166" s="265"/>
      <c r="DN166" s="265"/>
      <c r="DO166" s="265"/>
      <c r="DP166" s="265"/>
      <c r="DQ166" s="265"/>
      <c r="DR166" s="265"/>
      <c r="DS166" s="265"/>
      <c r="DT166" s="265"/>
      <c r="DU166" s="265"/>
      <c r="DV166" s="265"/>
      <c r="DW166" s="265"/>
    </row>
    <row r="167" spans="1:127" s="102" customFormat="1" ht="35.25" customHeight="1" x14ac:dyDescent="0.2">
      <c r="A167" s="117"/>
      <c r="B167" s="100"/>
      <c r="C167" s="101"/>
      <c r="D167" s="100"/>
      <c r="E167" s="100"/>
      <c r="F167" s="100"/>
      <c r="G167" s="103"/>
      <c r="H167" s="150">
        <f t="shared" si="3"/>
        <v>0</v>
      </c>
      <c r="I167" s="150"/>
      <c r="J167" s="151"/>
      <c r="K167" s="152"/>
      <c r="L167" s="153"/>
      <c r="M167" s="154"/>
      <c r="N167" s="153"/>
      <c r="O167" s="153"/>
      <c r="P167" s="153"/>
      <c r="Q167" s="153"/>
      <c r="R167" s="265"/>
      <c r="S167" s="265"/>
      <c r="T167" s="265"/>
      <c r="U167" s="265"/>
      <c r="V167" s="265"/>
      <c r="W167" s="265"/>
      <c r="X167" s="265"/>
      <c r="Y167" s="265"/>
      <c r="Z167" s="265"/>
      <c r="AA167" s="265"/>
      <c r="AB167" s="265"/>
      <c r="AC167" s="265"/>
      <c r="AD167" s="265"/>
      <c r="AE167" s="265"/>
      <c r="AF167" s="265"/>
      <c r="AG167" s="265"/>
      <c r="AH167" s="265"/>
      <c r="AI167" s="265"/>
      <c r="AJ167" s="265"/>
      <c r="AK167" s="265"/>
      <c r="AL167" s="265"/>
      <c r="AM167" s="265"/>
      <c r="AN167" s="265"/>
      <c r="AO167" s="265"/>
      <c r="AP167" s="265"/>
      <c r="AQ167" s="265"/>
      <c r="AR167" s="265"/>
      <c r="AS167" s="265"/>
      <c r="AT167" s="265"/>
      <c r="AU167" s="265"/>
      <c r="AV167" s="265"/>
      <c r="AW167" s="265"/>
      <c r="AX167" s="265"/>
      <c r="AY167" s="265"/>
      <c r="AZ167" s="265"/>
      <c r="BA167" s="265"/>
      <c r="BB167" s="265"/>
      <c r="BC167" s="265"/>
      <c r="BD167" s="265"/>
      <c r="BE167" s="265"/>
      <c r="BF167" s="265"/>
      <c r="BG167" s="265"/>
      <c r="BH167" s="265"/>
      <c r="BI167" s="265"/>
      <c r="BJ167" s="265"/>
      <c r="BK167" s="265"/>
      <c r="BL167" s="265"/>
      <c r="BM167" s="265"/>
      <c r="BN167" s="265"/>
      <c r="BO167" s="265"/>
      <c r="BP167" s="265"/>
      <c r="BQ167" s="265"/>
      <c r="BR167" s="265"/>
      <c r="BS167" s="265"/>
      <c r="BT167" s="265"/>
      <c r="BU167" s="265"/>
      <c r="BV167" s="265"/>
      <c r="BW167" s="265"/>
      <c r="BX167" s="265"/>
      <c r="BY167" s="265"/>
      <c r="BZ167" s="265"/>
      <c r="CA167" s="265"/>
      <c r="CB167" s="265"/>
      <c r="CC167" s="265"/>
      <c r="CD167" s="265"/>
      <c r="CE167" s="265"/>
      <c r="CF167" s="265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  <c r="CQ167" s="265"/>
      <c r="CR167" s="265"/>
      <c r="CS167" s="265"/>
      <c r="CT167" s="265"/>
      <c r="CU167" s="265"/>
      <c r="CV167" s="265"/>
      <c r="CW167" s="265"/>
      <c r="CX167" s="265"/>
      <c r="CY167" s="265"/>
      <c r="CZ167" s="265"/>
      <c r="DA167" s="265"/>
      <c r="DB167" s="265"/>
      <c r="DC167" s="265"/>
      <c r="DD167" s="265"/>
      <c r="DE167" s="265"/>
      <c r="DF167" s="265"/>
      <c r="DG167" s="265"/>
      <c r="DH167" s="265"/>
      <c r="DI167" s="265"/>
      <c r="DJ167" s="265"/>
      <c r="DK167" s="265"/>
      <c r="DL167" s="265"/>
      <c r="DM167" s="265"/>
      <c r="DN167" s="265"/>
      <c r="DO167" s="265"/>
      <c r="DP167" s="265"/>
      <c r="DQ167" s="265"/>
      <c r="DR167" s="265"/>
      <c r="DS167" s="265"/>
      <c r="DT167" s="265"/>
      <c r="DU167" s="265"/>
      <c r="DV167" s="265"/>
      <c r="DW167" s="265"/>
    </row>
    <row r="168" spans="1:127" s="102" customFormat="1" ht="35.25" customHeight="1" x14ac:dyDescent="0.2">
      <c r="A168" s="117"/>
      <c r="B168" s="100"/>
      <c r="C168" s="101"/>
      <c r="D168" s="100"/>
      <c r="E168" s="100"/>
      <c r="F168" s="100"/>
      <c r="G168" s="103"/>
      <c r="H168" s="150">
        <f t="shared" si="3"/>
        <v>0</v>
      </c>
      <c r="I168" s="150"/>
      <c r="J168" s="151"/>
      <c r="K168" s="152"/>
      <c r="L168" s="153"/>
      <c r="M168" s="154"/>
      <c r="N168" s="153"/>
      <c r="O168" s="153"/>
      <c r="P168" s="153"/>
      <c r="Q168" s="153"/>
      <c r="R168" s="265"/>
      <c r="S168" s="265"/>
      <c r="T168" s="265"/>
      <c r="U168" s="265"/>
      <c r="V168" s="265"/>
      <c r="W168" s="265"/>
      <c r="X168" s="265"/>
      <c r="Y168" s="265"/>
      <c r="Z168" s="265"/>
      <c r="AA168" s="265"/>
      <c r="AB168" s="265"/>
      <c r="AC168" s="265"/>
      <c r="AD168" s="265"/>
      <c r="AE168" s="265"/>
      <c r="AF168" s="265"/>
      <c r="AG168" s="265"/>
      <c r="AH168" s="265"/>
      <c r="AI168" s="265"/>
      <c r="AJ168" s="265"/>
      <c r="AK168" s="265"/>
      <c r="AL168" s="265"/>
      <c r="AM168" s="265"/>
      <c r="AN168" s="265"/>
      <c r="AO168" s="265"/>
      <c r="AP168" s="265"/>
      <c r="AQ168" s="265"/>
      <c r="AR168" s="265"/>
      <c r="AS168" s="265"/>
      <c r="AT168" s="265"/>
      <c r="AU168" s="265"/>
      <c r="AV168" s="265"/>
      <c r="AW168" s="265"/>
      <c r="AX168" s="265"/>
      <c r="AY168" s="265"/>
      <c r="AZ168" s="265"/>
      <c r="BA168" s="265"/>
      <c r="BB168" s="265"/>
      <c r="BC168" s="265"/>
      <c r="BD168" s="265"/>
      <c r="BE168" s="265"/>
      <c r="BF168" s="265"/>
      <c r="BG168" s="265"/>
      <c r="BH168" s="265"/>
      <c r="BI168" s="265"/>
      <c r="BJ168" s="265"/>
      <c r="BK168" s="265"/>
      <c r="BL168" s="265"/>
      <c r="BM168" s="265"/>
      <c r="BN168" s="265"/>
      <c r="BO168" s="265"/>
      <c r="BP168" s="265"/>
      <c r="BQ168" s="265"/>
      <c r="BR168" s="265"/>
      <c r="BS168" s="265"/>
      <c r="BT168" s="265"/>
      <c r="BU168" s="265"/>
      <c r="BV168" s="265"/>
      <c r="BW168" s="265"/>
      <c r="BX168" s="265"/>
      <c r="BY168" s="265"/>
      <c r="BZ168" s="265"/>
      <c r="CA168" s="265"/>
      <c r="CB168" s="265"/>
      <c r="CC168" s="265"/>
      <c r="CD168" s="265"/>
      <c r="CE168" s="265"/>
      <c r="CF168" s="265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  <c r="CQ168" s="265"/>
      <c r="CR168" s="265"/>
      <c r="CS168" s="265"/>
      <c r="CT168" s="265"/>
      <c r="CU168" s="265"/>
      <c r="CV168" s="265"/>
      <c r="CW168" s="265"/>
      <c r="CX168" s="265"/>
      <c r="CY168" s="265"/>
      <c r="CZ168" s="265"/>
      <c r="DA168" s="265"/>
      <c r="DB168" s="265"/>
      <c r="DC168" s="265"/>
      <c r="DD168" s="265"/>
      <c r="DE168" s="265"/>
      <c r="DF168" s="265"/>
      <c r="DG168" s="265"/>
      <c r="DH168" s="265"/>
      <c r="DI168" s="265"/>
      <c r="DJ168" s="265"/>
      <c r="DK168" s="265"/>
      <c r="DL168" s="265"/>
      <c r="DM168" s="265"/>
      <c r="DN168" s="265"/>
      <c r="DO168" s="265"/>
      <c r="DP168" s="265"/>
      <c r="DQ168" s="265"/>
      <c r="DR168" s="265"/>
      <c r="DS168" s="265"/>
      <c r="DT168" s="265"/>
      <c r="DU168" s="265"/>
      <c r="DV168" s="265"/>
      <c r="DW168" s="265"/>
    </row>
    <row r="169" spans="1:127" s="102" customFormat="1" ht="35.25" customHeight="1" x14ac:dyDescent="0.2">
      <c r="A169" s="117"/>
      <c r="B169" s="100"/>
      <c r="C169" s="101"/>
      <c r="D169" s="100"/>
      <c r="E169" s="100"/>
      <c r="F169" s="100"/>
      <c r="G169" s="103"/>
      <c r="H169" s="150">
        <f t="shared" si="3"/>
        <v>0</v>
      </c>
      <c r="I169" s="150"/>
      <c r="J169" s="151"/>
      <c r="K169" s="152"/>
      <c r="L169" s="153"/>
      <c r="M169" s="154"/>
      <c r="N169" s="153"/>
      <c r="O169" s="153"/>
      <c r="P169" s="153"/>
      <c r="Q169" s="153"/>
      <c r="R169" s="265"/>
      <c r="S169" s="265"/>
      <c r="T169" s="265"/>
      <c r="U169" s="265"/>
      <c r="V169" s="265"/>
      <c r="W169" s="265"/>
      <c r="X169" s="265"/>
      <c r="Y169" s="265"/>
      <c r="Z169" s="265"/>
      <c r="AA169" s="265"/>
      <c r="AB169" s="265"/>
      <c r="AC169" s="265"/>
      <c r="AD169" s="265"/>
      <c r="AE169" s="265"/>
      <c r="AF169" s="265"/>
      <c r="AG169" s="265"/>
      <c r="AH169" s="265"/>
      <c r="AI169" s="265"/>
      <c r="AJ169" s="265"/>
      <c r="AK169" s="265"/>
      <c r="AL169" s="265"/>
      <c r="AM169" s="265"/>
      <c r="AN169" s="265"/>
      <c r="AO169" s="265"/>
      <c r="AP169" s="265"/>
      <c r="AQ169" s="265"/>
      <c r="AR169" s="265"/>
      <c r="AS169" s="265"/>
      <c r="AT169" s="265"/>
      <c r="AU169" s="265"/>
      <c r="AV169" s="265"/>
      <c r="AW169" s="265"/>
      <c r="AX169" s="265"/>
      <c r="AY169" s="265"/>
      <c r="AZ169" s="265"/>
      <c r="BA169" s="265"/>
      <c r="BB169" s="265"/>
      <c r="BC169" s="265"/>
      <c r="BD169" s="265"/>
      <c r="BE169" s="265"/>
      <c r="BF169" s="265"/>
      <c r="BG169" s="265"/>
      <c r="BH169" s="265"/>
      <c r="BI169" s="265"/>
      <c r="BJ169" s="265"/>
      <c r="BK169" s="265"/>
      <c r="BL169" s="265"/>
      <c r="BM169" s="265"/>
      <c r="BN169" s="265"/>
      <c r="BO169" s="265"/>
      <c r="BP169" s="265"/>
      <c r="BQ169" s="265"/>
      <c r="BR169" s="265"/>
      <c r="BS169" s="265"/>
      <c r="BT169" s="265"/>
      <c r="BU169" s="265"/>
      <c r="BV169" s="265"/>
      <c r="BW169" s="265"/>
      <c r="BX169" s="265"/>
      <c r="BY169" s="265"/>
      <c r="BZ169" s="265"/>
      <c r="CA169" s="265"/>
      <c r="CB169" s="265"/>
      <c r="CC169" s="265"/>
      <c r="CD169" s="265"/>
      <c r="CE169" s="265"/>
      <c r="CF169" s="265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  <c r="CQ169" s="265"/>
      <c r="CR169" s="265"/>
      <c r="CS169" s="265"/>
      <c r="CT169" s="265"/>
      <c r="CU169" s="265"/>
      <c r="CV169" s="265"/>
      <c r="CW169" s="265"/>
      <c r="CX169" s="265"/>
      <c r="CY169" s="265"/>
      <c r="CZ169" s="265"/>
      <c r="DA169" s="265"/>
      <c r="DB169" s="265"/>
      <c r="DC169" s="265"/>
      <c r="DD169" s="265"/>
      <c r="DE169" s="265"/>
      <c r="DF169" s="265"/>
      <c r="DG169" s="265"/>
      <c r="DH169" s="265"/>
      <c r="DI169" s="265"/>
      <c r="DJ169" s="265"/>
      <c r="DK169" s="265"/>
      <c r="DL169" s="265"/>
      <c r="DM169" s="265"/>
      <c r="DN169" s="265"/>
      <c r="DO169" s="265"/>
      <c r="DP169" s="265"/>
      <c r="DQ169" s="265"/>
      <c r="DR169" s="265"/>
      <c r="DS169" s="265"/>
      <c r="DT169" s="265"/>
      <c r="DU169" s="265"/>
      <c r="DV169" s="265"/>
      <c r="DW169" s="265"/>
    </row>
    <row r="170" spans="1:127" s="102" customFormat="1" ht="35.25" customHeight="1" x14ac:dyDescent="0.2">
      <c r="A170" s="117"/>
      <c r="B170" s="100"/>
      <c r="C170" s="101"/>
      <c r="D170" s="100"/>
      <c r="E170" s="100"/>
      <c r="F170" s="100"/>
      <c r="G170" s="103"/>
      <c r="H170" s="150">
        <f t="shared" si="3"/>
        <v>0</v>
      </c>
      <c r="I170" s="150"/>
      <c r="J170" s="151"/>
      <c r="K170" s="152"/>
      <c r="L170" s="153"/>
      <c r="M170" s="154"/>
      <c r="N170" s="153"/>
      <c r="O170" s="153"/>
      <c r="P170" s="153"/>
      <c r="Q170" s="153"/>
      <c r="R170" s="265"/>
      <c r="S170" s="265"/>
      <c r="T170" s="265"/>
      <c r="U170" s="265"/>
      <c r="V170" s="265"/>
      <c r="W170" s="265"/>
      <c r="X170" s="265"/>
      <c r="Y170" s="265"/>
      <c r="Z170" s="265"/>
      <c r="AA170" s="265"/>
      <c r="AB170" s="265"/>
      <c r="AC170" s="265"/>
      <c r="AD170" s="265"/>
      <c r="AE170" s="265"/>
      <c r="AF170" s="265"/>
      <c r="AG170" s="265"/>
      <c r="AH170" s="265"/>
      <c r="AI170" s="265"/>
      <c r="AJ170" s="265"/>
      <c r="AK170" s="265"/>
      <c r="AL170" s="265"/>
      <c r="AM170" s="265"/>
      <c r="AN170" s="265"/>
      <c r="AO170" s="265"/>
      <c r="AP170" s="265"/>
      <c r="AQ170" s="265"/>
      <c r="AR170" s="265"/>
      <c r="AS170" s="265"/>
      <c r="AT170" s="265"/>
      <c r="AU170" s="265"/>
      <c r="AV170" s="265"/>
      <c r="AW170" s="265"/>
      <c r="AX170" s="265"/>
      <c r="AY170" s="265"/>
      <c r="AZ170" s="265"/>
      <c r="BA170" s="265"/>
      <c r="BB170" s="265"/>
      <c r="BC170" s="265"/>
      <c r="BD170" s="265"/>
      <c r="BE170" s="265"/>
      <c r="BF170" s="265"/>
      <c r="BG170" s="265"/>
      <c r="BH170" s="265"/>
      <c r="BI170" s="265"/>
      <c r="BJ170" s="265"/>
      <c r="BK170" s="265"/>
      <c r="BL170" s="265"/>
      <c r="BM170" s="265"/>
      <c r="BN170" s="265"/>
      <c r="BO170" s="265"/>
      <c r="BP170" s="265"/>
      <c r="BQ170" s="265"/>
      <c r="BR170" s="265"/>
      <c r="BS170" s="265"/>
      <c r="BT170" s="265"/>
      <c r="BU170" s="265"/>
      <c r="BV170" s="265"/>
      <c r="BW170" s="265"/>
      <c r="BX170" s="265"/>
      <c r="BY170" s="265"/>
      <c r="BZ170" s="265"/>
      <c r="CA170" s="265"/>
      <c r="CB170" s="265"/>
      <c r="CC170" s="265"/>
      <c r="CD170" s="265"/>
      <c r="CE170" s="265"/>
      <c r="CF170" s="265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  <c r="CQ170" s="265"/>
      <c r="CR170" s="265"/>
      <c r="CS170" s="265"/>
      <c r="CT170" s="265"/>
      <c r="CU170" s="265"/>
      <c r="CV170" s="265"/>
      <c r="CW170" s="265"/>
      <c r="CX170" s="265"/>
      <c r="CY170" s="265"/>
      <c r="CZ170" s="265"/>
      <c r="DA170" s="265"/>
      <c r="DB170" s="265"/>
      <c r="DC170" s="265"/>
      <c r="DD170" s="265"/>
      <c r="DE170" s="265"/>
      <c r="DF170" s="265"/>
      <c r="DG170" s="265"/>
      <c r="DH170" s="265"/>
      <c r="DI170" s="265"/>
      <c r="DJ170" s="265"/>
      <c r="DK170" s="265"/>
      <c r="DL170" s="265"/>
      <c r="DM170" s="265"/>
      <c r="DN170" s="265"/>
      <c r="DO170" s="265"/>
      <c r="DP170" s="265"/>
      <c r="DQ170" s="265"/>
      <c r="DR170" s="265"/>
      <c r="DS170" s="265"/>
      <c r="DT170" s="265"/>
      <c r="DU170" s="265"/>
      <c r="DV170" s="265"/>
      <c r="DW170" s="265"/>
    </row>
    <row r="171" spans="1:127" s="102" customFormat="1" ht="35.25" customHeight="1" x14ac:dyDescent="0.2">
      <c r="A171" s="117"/>
      <c r="B171" s="100"/>
      <c r="C171" s="101"/>
      <c r="D171" s="100"/>
      <c r="E171" s="100"/>
      <c r="F171" s="100"/>
      <c r="G171" s="103"/>
      <c r="H171" s="150">
        <f t="shared" si="3"/>
        <v>0</v>
      </c>
      <c r="I171" s="150"/>
      <c r="J171" s="151"/>
      <c r="K171" s="152"/>
      <c r="L171" s="153"/>
      <c r="M171" s="154"/>
      <c r="N171" s="153"/>
      <c r="O171" s="153"/>
      <c r="P171" s="153"/>
      <c r="Q171" s="153"/>
      <c r="R171" s="265"/>
      <c r="S171" s="265"/>
      <c r="T171" s="265"/>
      <c r="U171" s="265"/>
      <c r="V171" s="265"/>
      <c r="W171" s="265"/>
      <c r="X171" s="265"/>
      <c r="Y171" s="265"/>
      <c r="Z171" s="265"/>
      <c r="AA171" s="265"/>
      <c r="AB171" s="265"/>
      <c r="AC171" s="265"/>
      <c r="AD171" s="265"/>
      <c r="AE171" s="265"/>
      <c r="AF171" s="265"/>
      <c r="AG171" s="265"/>
      <c r="AH171" s="265"/>
      <c r="AI171" s="265"/>
      <c r="AJ171" s="265"/>
      <c r="AK171" s="265"/>
      <c r="AL171" s="265"/>
      <c r="AM171" s="265"/>
      <c r="AN171" s="265"/>
      <c r="AO171" s="265"/>
      <c r="AP171" s="265"/>
      <c r="AQ171" s="265"/>
      <c r="AR171" s="265"/>
      <c r="AS171" s="265"/>
      <c r="AT171" s="265"/>
      <c r="AU171" s="265"/>
      <c r="AV171" s="265"/>
      <c r="AW171" s="265"/>
      <c r="AX171" s="265"/>
      <c r="AY171" s="265"/>
      <c r="AZ171" s="265"/>
      <c r="BA171" s="265"/>
      <c r="BB171" s="265"/>
      <c r="BC171" s="265"/>
      <c r="BD171" s="265"/>
      <c r="BE171" s="265"/>
      <c r="BF171" s="265"/>
      <c r="BG171" s="265"/>
      <c r="BH171" s="265"/>
      <c r="BI171" s="265"/>
      <c r="BJ171" s="265"/>
      <c r="BK171" s="265"/>
      <c r="BL171" s="265"/>
      <c r="BM171" s="265"/>
      <c r="BN171" s="265"/>
      <c r="BO171" s="265"/>
      <c r="BP171" s="265"/>
      <c r="BQ171" s="265"/>
      <c r="BR171" s="265"/>
      <c r="BS171" s="265"/>
      <c r="BT171" s="265"/>
      <c r="BU171" s="265"/>
      <c r="BV171" s="265"/>
      <c r="BW171" s="265"/>
      <c r="BX171" s="265"/>
      <c r="BY171" s="265"/>
      <c r="BZ171" s="265"/>
      <c r="CA171" s="265"/>
      <c r="CB171" s="265"/>
      <c r="CC171" s="265"/>
      <c r="CD171" s="265"/>
      <c r="CE171" s="265"/>
      <c r="CF171" s="265"/>
      <c r="CG171" s="265"/>
      <c r="CH171" s="265"/>
      <c r="CI171" s="265"/>
      <c r="CJ171" s="265"/>
      <c r="CK171" s="265"/>
      <c r="CL171" s="265"/>
      <c r="CM171" s="265"/>
      <c r="CN171" s="265"/>
      <c r="CO171" s="265"/>
      <c r="CP171" s="265"/>
      <c r="CQ171" s="265"/>
      <c r="CR171" s="265"/>
      <c r="CS171" s="265"/>
      <c r="CT171" s="265"/>
      <c r="CU171" s="265"/>
      <c r="CV171" s="265"/>
      <c r="CW171" s="265"/>
      <c r="CX171" s="265"/>
      <c r="CY171" s="265"/>
      <c r="CZ171" s="265"/>
      <c r="DA171" s="265"/>
      <c r="DB171" s="265"/>
      <c r="DC171" s="265"/>
      <c r="DD171" s="265"/>
      <c r="DE171" s="265"/>
      <c r="DF171" s="265"/>
      <c r="DG171" s="265"/>
      <c r="DH171" s="265"/>
      <c r="DI171" s="265"/>
      <c r="DJ171" s="265"/>
      <c r="DK171" s="265"/>
      <c r="DL171" s="265"/>
      <c r="DM171" s="265"/>
      <c r="DN171" s="265"/>
      <c r="DO171" s="265"/>
      <c r="DP171" s="265"/>
      <c r="DQ171" s="265"/>
      <c r="DR171" s="265"/>
      <c r="DS171" s="265"/>
      <c r="DT171" s="265"/>
      <c r="DU171" s="265"/>
      <c r="DV171" s="265"/>
      <c r="DW171" s="265"/>
    </row>
    <row r="172" spans="1:127" s="102" customFormat="1" ht="35.25" customHeight="1" x14ac:dyDescent="0.2">
      <c r="A172" s="117"/>
      <c r="B172" s="100"/>
      <c r="C172" s="101"/>
      <c r="D172" s="100"/>
      <c r="E172" s="100"/>
      <c r="F172" s="100"/>
      <c r="G172" s="103"/>
      <c r="H172" s="150">
        <f t="shared" si="3"/>
        <v>0</v>
      </c>
      <c r="I172" s="150"/>
      <c r="J172" s="151"/>
      <c r="K172" s="152"/>
      <c r="L172" s="153"/>
      <c r="M172" s="154"/>
      <c r="N172" s="153"/>
      <c r="O172" s="153"/>
      <c r="P172" s="153"/>
      <c r="Q172" s="153"/>
      <c r="R172" s="265"/>
      <c r="S172" s="265"/>
      <c r="T172" s="265"/>
      <c r="U172" s="265"/>
      <c r="V172" s="265"/>
      <c r="W172" s="265"/>
      <c r="X172" s="265"/>
      <c r="Y172" s="265"/>
      <c r="Z172" s="265"/>
      <c r="AA172" s="265"/>
      <c r="AB172" s="265"/>
      <c r="AC172" s="265"/>
      <c r="AD172" s="265"/>
      <c r="AE172" s="265"/>
      <c r="AF172" s="265"/>
      <c r="AG172" s="265"/>
      <c r="AH172" s="265"/>
      <c r="AI172" s="265"/>
      <c r="AJ172" s="265"/>
      <c r="AK172" s="265"/>
      <c r="AL172" s="265"/>
      <c r="AM172" s="265"/>
      <c r="AN172" s="265"/>
      <c r="AO172" s="265"/>
      <c r="AP172" s="265"/>
      <c r="AQ172" s="265"/>
      <c r="AR172" s="265"/>
      <c r="AS172" s="265"/>
      <c r="AT172" s="265"/>
      <c r="AU172" s="265"/>
      <c r="AV172" s="265"/>
      <c r="AW172" s="265"/>
      <c r="AX172" s="265"/>
      <c r="AY172" s="265"/>
      <c r="AZ172" s="265"/>
      <c r="BA172" s="265"/>
      <c r="BB172" s="265"/>
      <c r="BC172" s="265"/>
      <c r="BD172" s="265"/>
      <c r="BE172" s="265"/>
      <c r="BF172" s="265"/>
      <c r="BG172" s="265"/>
      <c r="BH172" s="265"/>
      <c r="BI172" s="265"/>
      <c r="BJ172" s="265"/>
      <c r="BK172" s="265"/>
      <c r="BL172" s="265"/>
      <c r="BM172" s="265"/>
      <c r="BN172" s="265"/>
      <c r="BO172" s="265"/>
      <c r="BP172" s="265"/>
      <c r="BQ172" s="265"/>
      <c r="BR172" s="265"/>
      <c r="BS172" s="265"/>
      <c r="BT172" s="265"/>
      <c r="BU172" s="265"/>
      <c r="BV172" s="265"/>
      <c r="BW172" s="265"/>
      <c r="BX172" s="265"/>
      <c r="BY172" s="265"/>
      <c r="BZ172" s="265"/>
      <c r="CA172" s="265"/>
      <c r="CB172" s="265"/>
      <c r="CC172" s="265"/>
      <c r="CD172" s="265"/>
      <c r="CE172" s="265"/>
      <c r="CF172" s="265"/>
      <c r="CG172" s="265"/>
      <c r="CH172" s="265"/>
      <c r="CI172" s="265"/>
      <c r="CJ172" s="265"/>
      <c r="CK172" s="265"/>
      <c r="CL172" s="265"/>
      <c r="CM172" s="265"/>
      <c r="CN172" s="265"/>
      <c r="CO172" s="265"/>
      <c r="CP172" s="265"/>
      <c r="CQ172" s="265"/>
      <c r="CR172" s="265"/>
      <c r="CS172" s="265"/>
      <c r="CT172" s="265"/>
      <c r="CU172" s="265"/>
      <c r="CV172" s="265"/>
      <c r="CW172" s="265"/>
      <c r="CX172" s="265"/>
      <c r="CY172" s="265"/>
      <c r="CZ172" s="265"/>
      <c r="DA172" s="265"/>
      <c r="DB172" s="265"/>
      <c r="DC172" s="265"/>
      <c r="DD172" s="265"/>
      <c r="DE172" s="265"/>
      <c r="DF172" s="265"/>
      <c r="DG172" s="265"/>
      <c r="DH172" s="265"/>
      <c r="DI172" s="265"/>
      <c r="DJ172" s="265"/>
      <c r="DK172" s="265"/>
      <c r="DL172" s="265"/>
      <c r="DM172" s="265"/>
      <c r="DN172" s="265"/>
      <c r="DO172" s="265"/>
      <c r="DP172" s="265"/>
      <c r="DQ172" s="265"/>
      <c r="DR172" s="265"/>
      <c r="DS172" s="265"/>
      <c r="DT172" s="265"/>
      <c r="DU172" s="265"/>
      <c r="DV172" s="265"/>
      <c r="DW172" s="265"/>
    </row>
    <row r="173" spans="1:127" s="102" customFormat="1" ht="35.25" customHeight="1" x14ac:dyDescent="0.2">
      <c r="A173" s="117"/>
      <c r="B173" s="100"/>
      <c r="C173" s="101"/>
      <c r="D173" s="100"/>
      <c r="E173" s="100"/>
      <c r="F173" s="100"/>
      <c r="G173" s="103"/>
      <c r="H173" s="150">
        <f t="shared" si="3"/>
        <v>0</v>
      </c>
      <c r="I173" s="150"/>
      <c r="J173" s="151"/>
      <c r="K173" s="152"/>
      <c r="L173" s="153"/>
      <c r="M173" s="154"/>
      <c r="N173" s="153"/>
      <c r="O173" s="153"/>
      <c r="P173" s="153"/>
      <c r="Q173" s="153"/>
      <c r="R173" s="265"/>
      <c r="S173" s="265"/>
      <c r="T173" s="265"/>
      <c r="U173" s="265"/>
      <c r="V173" s="265"/>
      <c r="W173" s="265"/>
      <c r="X173" s="265"/>
      <c r="Y173" s="265"/>
      <c r="Z173" s="265"/>
      <c r="AA173" s="265"/>
      <c r="AB173" s="265"/>
      <c r="AC173" s="265"/>
      <c r="AD173" s="265"/>
      <c r="AE173" s="265"/>
      <c r="AF173" s="265"/>
      <c r="AG173" s="265"/>
      <c r="AH173" s="265"/>
      <c r="AI173" s="265"/>
      <c r="AJ173" s="265"/>
      <c r="AK173" s="265"/>
      <c r="AL173" s="265"/>
      <c r="AM173" s="265"/>
      <c r="AN173" s="265"/>
      <c r="AO173" s="265"/>
      <c r="AP173" s="265"/>
      <c r="AQ173" s="265"/>
      <c r="AR173" s="265"/>
      <c r="AS173" s="265"/>
      <c r="AT173" s="265"/>
      <c r="AU173" s="265"/>
      <c r="AV173" s="265"/>
      <c r="AW173" s="265"/>
      <c r="AX173" s="265"/>
      <c r="AY173" s="265"/>
      <c r="AZ173" s="265"/>
      <c r="BA173" s="265"/>
      <c r="BB173" s="265"/>
      <c r="BC173" s="265"/>
      <c r="BD173" s="265"/>
      <c r="BE173" s="265"/>
      <c r="BF173" s="265"/>
      <c r="BG173" s="265"/>
      <c r="BH173" s="265"/>
      <c r="BI173" s="265"/>
      <c r="BJ173" s="265"/>
      <c r="BK173" s="265"/>
      <c r="BL173" s="265"/>
      <c r="BM173" s="265"/>
      <c r="BN173" s="265"/>
      <c r="BO173" s="265"/>
      <c r="BP173" s="265"/>
      <c r="BQ173" s="265"/>
      <c r="BR173" s="265"/>
      <c r="BS173" s="265"/>
      <c r="BT173" s="265"/>
      <c r="BU173" s="265"/>
      <c r="BV173" s="265"/>
      <c r="BW173" s="265"/>
      <c r="BX173" s="265"/>
      <c r="BY173" s="265"/>
      <c r="BZ173" s="265"/>
      <c r="CA173" s="265"/>
      <c r="CB173" s="265"/>
      <c r="CC173" s="265"/>
      <c r="CD173" s="265"/>
      <c r="CE173" s="265"/>
      <c r="CF173" s="265"/>
      <c r="CG173" s="265"/>
      <c r="CH173" s="265"/>
      <c r="CI173" s="265"/>
      <c r="CJ173" s="265"/>
      <c r="CK173" s="265"/>
      <c r="CL173" s="265"/>
      <c r="CM173" s="265"/>
      <c r="CN173" s="265"/>
      <c r="CO173" s="265"/>
      <c r="CP173" s="265"/>
      <c r="CQ173" s="265"/>
      <c r="CR173" s="265"/>
      <c r="CS173" s="265"/>
      <c r="CT173" s="265"/>
      <c r="CU173" s="265"/>
      <c r="CV173" s="265"/>
      <c r="CW173" s="265"/>
      <c r="CX173" s="265"/>
      <c r="CY173" s="265"/>
      <c r="CZ173" s="265"/>
      <c r="DA173" s="265"/>
      <c r="DB173" s="265"/>
      <c r="DC173" s="265"/>
      <c r="DD173" s="265"/>
      <c r="DE173" s="265"/>
      <c r="DF173" s="265"/>
      <c r="DG173" s="265"/>
      <c r="DH173" s="265"/>
      <c r="DI173" s="265"/>
      <c r="DJ173" s="265"/>
      <c r="DK173" s="265"/>
      <c r="DL173" s="265"/>
      <c r="DM173" s="265"/>
      <c r="DN173" s="265"/>
      <c r="DO173" s="265"/>
      <c r="DP173" s="265"/>
      <c r="DQ173" s="265"/>
      <c r="DR173" s="265"/>
      <c r="DS173" s="265"/>
      <c r="DT173" s="265"/>
      <c r="DU173" s="265"/>
      <c r="DV173" s="265"/>
      <c r="DW173" s="265"/>
    </row>
    <row r="174" spans="1:127" s="102" customFormat="1" ht="35.25" customHeight="1" x14ac:dyDescent="0.2">
      <c r="A174" s="117"/>
      <c r="B174" s="100"/>
      <c r="C174" s="101"/>
      <c r="D174" s="100"/>
      <c r="E174" s="100"/>
      <c r="F174" s="100"/>
      <c r="G174" s="103"/>
      <c r="H174" s="150">
        <f t="shared" si="3"/>
        <v>0</v>
      </c>
      <c r="I174" s="150"/>
      <c r="J174" s="151"/>
      <c r="K174" s="152"/>
      <c r="L174" s="153"/>
      <c r="M174" s="154"/>
      <c r="N174" s="153"/>
      <c r="O174" s="153"/>
      <c r="P174" s="153"/>
      <c r="Q174" s="153"/>
      <c r="R174" s="265"/>
      <c r="S174" s="265"/>
      <c r="T174" s="265"/>
      <c r="U174" s="265"/>
      <c r="V174" s="265"/>
      <c r="W174" s="265"/>
      <c r="X174" s="265"/>
      <c r="Y174" s="265"/>
      <c r="Z174" s="265"/>
      <c r="AA174" s="265"/>
      <c r="AB174" s="265"/>
      <c r="AC174" s="265"/>
      <c r="AD174" s="265"/>
      <c r="AE174" s="265"/>
      <c r="AF174" s="265"/>
      <c r="AG174" s="265"/>
      <c r="AH174" s="265"/>
      <c r="AI174" s="265"/>
      <c r="AJ174" s="265"/>
      <c r="AK174" s="265"/>
      <c r="AL174" s="265"/>
      <c r="AM174" s="265"/>
      <c r="AN174" s="265"/>
      <c r="AO174" s="265"/>
      <c r="AP174" s="265"/>
      <c r="AQ174" s="265"/>
      <c r="AR174" s="265"/>
      <c r="AS174" s="265"/>
      <c r="AT174" s="265"/>
      <c r="AU174" s="265"/>
      <c r="AV174" s="265"/>
      <c r="AW174" s="265"/>
      <c r="AX174" s="265"/>
      <c r="AY174" s="265"/>
      <c r="AZ174" s="265"/>
      <c r="BA174" s="265"/>
      <c r="BB174" s="265"/>
      <c r="BC174" s="265"/>
      <c r="BD174" s="265"/>
      <c r="BE174" s="265"/>
      <c r="BF174" s="265"/>
      <c r="BG174" s="265"/>
      <c r="BH174" s="265"/>
      <c r="BI174" s="265"/>
      <c r="BJ174" s="265"/>
      <c r="BK174" s="265"/>
      <c r="BL174" s="265"/>
      <c r="BM174" s="265"/>
      <c r="BN174" s="265"/>
      <c r="BO174" s="265"/>
      <c r="BP174" s="265"/>
      <c r="BQ174" s="265"/>
      <c r="BR174" s="265"/>
      <c r="BS174" s="265"/>
      <c r="BT174" s="265"/>
      <c r="BU174" s="265"/>
      <c r="BV174" s="265"/>
      <c r="BW174" s="265"/>
      <c r="BX174" s="265"/>
      <c r="BY174" s="265"/>
      <c r="BZ174" s="265"/>
      <c r="CA174" s="265"/>
      <c r="CB174" s="265"/>
      <c r="CC174" s="265"/>
      <c r="CD174" s="265"/>
      <c r="CE174" s="265"/>
      <c r="CF174" s="265"/>
      <c r="CG174" s="265"/>
      <c r="CH174" s="265"/>
      <c r="CI174" s="265"/>
      <c r="CJ174" s="265"/>
      <c r="CK174" s="265"/>
      <c r="CL174" s="265"/>
      <c r="CM174" s="265"/>
      <c r="CN174" s="265"/>
      <c r="CO174" s="265"/>
      <c r="CP174" s="265"/>
      <c r="CQ174" s="265"/>
      <c r="CR174" s="265"/>
      <c r="CS174" s="265"/>
      <c r="CT174" s="265"/>
      <c r="CU174" s="265"/>
      <c r="CV174" s="265"/>
      <c r="CW174" s="265"/>
      <c r="CX174" s="265"/>
      <c r="CY174" s="265"/>
      <c r="CZ174" s="265"/>
      <c r="DA174" s="265"/>
      <c r="DB174" s="265"/>
      <c r="DC174" s="265"/>
      <c r="DD174" s="265"/>
      <c r="DE174" s="265"/>
      <c r="DF174" s="265"/>
      <c r="DG174" s="265"/>
      <c r="DH174" s="265"/>
      <c r="DI174" s="265"/>
      <c r="DJ174" s="265"/>
      <c r="DK174" s="265"/>
      <c r="DL174" s="265"/>
      <c r="DM174" s="265"/>
      <c r="DN174" s="265"/>
      <c r="DO174" s="265"/>
      <c r="DP174" s="265"/>
      <c r="DQ174" s="265"/>
      <c r="DR174" s="265"/>
      <c r="DS174" s="265"/>
      <c r="DT174" s="265"/>
      <c r="DU174" s="265"/>
      <c r="DV174" s="265"/>
      <c r="DW174" s="265"/>
    </row>
    <row r="175" spans="1:127" s="102" customFormat="1" ht="35.25" customHeight="1" x14ac:dyDescent="0.2">
      <c r="A175" s="117"/>
      <c r="B175" s="100"/>
      <c r="C175" s="101"/>
      <c r="D175" s="100"/>
      <c r="E175" s="100"/>
      <c r="F175" s="100"/>
      <c r="G175" s="103"/>
      <c r="H175" s="150">
        <f t="shared" si="3"/>
        <v>0</v>
      </c>
      <c r="I175" s="150"/>
      <c r="J175" s="151"/>
      <c r="K175" s="152"/>
      <c r="L175" s="153"/>
      <c r="M175" s="154"/>
      <c r="N175" s="153"/>
      <c r="O175" s="153"/>
      <c r="P175" s="153"/>
      <c r="Q175" s="153"/>
      <c r="R175" s="265"/>
      <c r="S175" s="265"/>
      <c r="T175" s="265"/>
      <c r="U175" s="265"/>
      <c r="V175" s="265"/>
      <c r="W175" s="265"/>
      <c r="X175" s="265"/>
      <c r="Y175" s="265"/>
      <c r="Z175" s="265"/>
      <c r="AA175" s="265"/>
      <c r="AB175" s="265"/>
      <c r="AC175" s="265"/>
      <c r="AD175" s="265"/>
      <c r="AE175" s="265"/>
      <c r="AF175" s="265"/>
      <c r="AG175" s="265"/>
      <c r="AH175" s="265"/>
      <c r="AI175" s="265"/>
      <c r="AJ175" s="265"/>
      <c r="AK175" s="265"/>
      <c r="AL175" s="265"/>
      <c r="AM175" s="265"/>
      <c r="AN175" s="265"/>
      <c r="AO175" s="265"/>
      <c r="AP175" s="265"/>
      <c r="AQ175" s="265"/>
      <c r="AR175" s="265"/>
      <c r="AS175" s="265"/>
      <c r="AT175" s="265"/>
      <c r="AU175" s="265"/>
      <c r="AV175" s="265"/>
      <c r="AW175" s="265"/>
      <c r="AX175" s="265"/>
      <c r="AY175" s="265"/>
      <c r="AZ175" s="265"/>
      <c r="BA175" s="265"/>
      <c r="BB175" s="265"/>
      <c r="BC175" s="265"/>
      <c r="BD175" s="265"/>
      <c r="BE175" s="265"/>
      <c r="BF175" s="265"/>
      <c r="BG175" s="265"/>
      <c r="BH175" s="265"/>
      <c r="BI175" s="265"/>
      <c r="BJ175" s="265"/>
      <c r="BK175" s="265"/>
      <c r="BL175" s="265"/>
      <c r="BM175" s="265"/>
      <c r="BN175" s="265"/>
      <c r="BO175" s="265"/>
      <c r="BP175" s="265"/>
      <c r="BQ175" s="265"/>
      <c r="BR175" s="265"/>
      <c r="BS175" s="265"/>
      <c r="BT175" s="265"/>
      <c r="BU175" s="265"/>
      <c r="BV175" s="265"/>
      <c r="BW175" s="265"/>
      <c r="BX175" s="265"/>
      <c r="BY175" s="265"/>
      <c r="BZ175" s="265"/>
      <c r="CA175" s="265"/>
      <c r="CB175" s="265"/>
      <c r="CC175" s="265"/>
      <c r="CD175" s="265"/>
      <c r="CE175" s="265"/>
      <c r="CF175" s="265"/>
      <c r="CG175" s="265"/>
      <c r="CH175" s="265"/>
      <c r="CI175" s="265"/>
      <c r="CJ175" s="265"/>
      <c r="CK175" s="265"/>
      <c r="CL175" s="265"/>
      <c r="CM175" s="265"/>
      <c r="CN175" s="265"/>
      <c r="CO175" s="265"/>
      <c r="CP175" s="265"/>
      <c r="CQ175" s="265"/>
      <c r="CR175" s="265"/>
      <c r="CS175" s="265"/>
      <c r="CT175" s="265"/>
      <c r="CU175" s="265"/>
      <c r="CV175" s="265"/>
      <c r="CW175" s="265"/>
      <c r="CX175" s="265"/>
      <c r="CY175" s="265"/>
      <c r="CZ175" s="265"/>
      <c r="DA175" s="265"/>
      <c r="DB175" s="265"/>
      <c r="DC175" s="265"/>
      <c r="DD175" s="265"/>
      <c r="DE175" s="265"/>
      <c r="DF175" s="265"/>
      <c r="DG175" s="265"/>
      <c r="DH175" s="265"/>
      <c r="DI175" s="265"/>
      <c r="DJ175" s="265"/>
      <c r="DK175" s="265"/>
      <c r="DL175" s="265"/>
      <c r="DM175" s="265"/>
      <c r="DN175" s="265"/>
      <c r="DO175" s="265"/>
      <c r="DP175" s="265"/>
      <c r="DQ175" s="265"/>
      <c r="DR175" s="265"/>
      <c r="DS175" s="265"/>
      <c r="DT175" s="265"/>
      <c r="DU175" s="265"/>
      <c r="DV175" s="265"/>
      <c r="DW175" s="265"/>
    </row>
    <row r="176" spans="1:127" s="102" customFormat="1" ht="35.25" customHeight="1" x14ac:dyDescent="0.2">
      <c r="A176" s="117"/>
      <c r="B176" s="100"/>
      <c r="C176" s="101"/>
      <c r="D176" s="100"/>
      <c r="E176" s="100"/>
      <c r="F176" s="100"/>
      <c r="G176" s="103"/>
      <c r="H176" s="150">
        <f t="shared" si="3"/>
        <v>0</v>
      </c>
      <c r="I176" s="150"/>
      <c r="J176" s="151"/>
      <c r="K176" s="152"/>
      <c r="L176" s="153"/>
      <c r="M176" s="154"/>
      <c r="N176" s="153"/>
      <c r="O176" s="153"/>
      <c r="P176" s="153"/>
      <c r="Q176" s="153"/>
      <c r="R176" s="265"/>
      <c r="S176" s="265"/>
      <c r="T176" s="265"/>
      <c r="U176" s="265"/>
      <c r="V176" s="265"/>
      <c r="W176" s="265"/>
      <c r="X176" s="265"/>
      <c r="Y176" s="265"/>
      <c r="Z176" s="265"/>
      <c r="AA176" s="265"/>
      <c r="AB176" s="265"/>
      <c r="AC176" s="265"/>
      <c r="AD176" s="265"/>
      <c r="AE176" s="265"/>
      <c r="AF176" s="265"/>
      <c r="AG176" s="265"/>
      <c r="AH176" s="265"/>
      <c r="AI176" s="265"/>
      <c r="AJ176" s="265"/>
      <c r="AK176" s="265"/>
      <c r="AL176" s="265"/>
      <c r="AM176" s="265"/>
      <c r="AN176" s="265"/>
      <c r="AO176" s="265"/>
      <c r="AP176" s="265"/>
      <c r="AQ176" s="265"/>
      <c r="AR176" s="265"/>
      <c r="AS176" s="265"/>
      <c r="AT176" s="265"/>
      <c r="AU176" s="265"/>
      <c r="AV176" s="265"/>
      <c r="AW176" s="265"/>
      <c r="AX176" s="265"/>
      <c r="AY176" s="265"/>
      <c r="AZ176" s="265"/>
      <c r="BA176" s="265"/>
      <c r="BB176" s="265"/>
      <c r="BC176" s="265"/>
      <c r="BD176" s="265"/>
      <c r="BE176" s="265"/>
      <c r="BF176" s="265"/>
      <c r="BG176" s="265"/>
      <c r="BH176" s="265"/>
      <c r="BI176" s="265"/>
      <c r="BJ176" s="265"/>
      <c r="BK176" s="265"/>
      <c r="BL176" s="265"/>
      <c r="BM176" s="265"/>
      <c r="BN176" s="265"/>
      <c r="BO176" s="265"/>
      <c r="BP176" s="265"/>
      <c r="BQ176" s="265"/>
      <c r="BR176" s="265"/>
      <c r="BS176" s="265"/>
      <c r="BT176" s="265"/>
      <c r="BU176" s="265"/>
      <c r="BV176" s="265"/>
      <c r="BW176" s="265"/>
      <c r="BX176" s="265"/>
      <c r="BY176" s="265"/>
      <c r="BZ176" s="265"/>
      <c r="CA176" s="265"/>
      <c r="CB176" s="265"/>
      <c r="CC176" s="265"/>
      <c r="CD176" s="265"/>
      <c r="CE176" s="265"/>
      <c r="CF176" s="265"/>
      <c r="CG176" s="265"/>
      <c r="CH176" s="265"/>
      <c r="CI176" s="265"/>
      <c r="CJ176" s="265"/>
      <c r="CK176" s="265"/>
      <c r="CL176" s="265"/>
      <c r="CM176" s="265"/>
      <c r="CN176" s="265"/>
      <c r="CO176" s="265"/>
      <c r="CP176" s="265"/>
      <c r="CQ176" s="265"/>
      <c r="CR176" s="265"/>
      <c r="CS176" s="265"/>
      <c r="CT176" s="265"/>
      <c r="CU176" s="265"/>
      <c r="CV176" s="265"/>
      <c r="CW176" s="265"/>
      <c r="CX176" s="265"/>
      <c r="CY176" s="265"/>
      <c r="CZ176" s="265"/>
      <c r="DA176" s="265"/>
      <c r="DB176" s="265"/>
      <c r="DC176" s="265"/>
      <c r="DD176" s="265"/>
      <c r="DE176" s="265"/>
      <c r="DF176" s="265"/>
      <c r="DG176" s="265"/>
      <c r="DH176" s="265"/>
      <c r="DI176" s="265"/>
      <c r="DJ176" s="265"/>
      <c r="DK176" s="265"/>
      <c r="DL176" s="265"/>
      <c r="DM176" s="265"/>
      <c r="DN176" s="265"/>
      <c r="DO176" s="265"/>
      <c r="DP176" s="265"/>
      <c r="DQ176" s="265"/>
      <c r="DR176" s="265"/>
      <c r="DS176" s="265"/>
      <c r="DT176" s="265"/>
      <c r="DU176" s="265"/>
      <c r="DV176" s="265"/>
      <c r="DW176" s="265"/>
    </row>
    <row r="177" spans="1:127" s="102" customFormat="1" ht="35.25" customHeight="1" x14ac:dyDescent="0.2">
      <c r="A177" s="117"/>
      <c r="B177" s="100"/>
      <c r="C177" s="101"/>
      <c r="D177" s="100"/>
      <c r="E177" s="100"/>
      <c r="F177" s="100"/>
      <c r="G177" s="103"/>
      <c r="H177" s="150">
        <f t="shared" si="3"/>
        <v>0</v>
      </c>
      <c r="I177" s="150"/>
      <c r="J177" s="151"/>
      <c r="K177" s="152"/>
      <c r="L177" s="153"/>
      <c r="M177" s="154"/>
      <c r="N177" s="153"/>
      <c r="O177" s="153"/>
      <c r="P177" s="153"/>
      <c r="Q177" s="153"/>
      <c r="R177" s="265"/>
      <c r="S177" s="265"/>
      <c r="T177" s="265"/>
      <c r="U177" s="265"/>
      <c r="V177" s="265"/>
      <c r="W177" s="265"/>
      <c r="X177" s="265"/>
      <c r="Y177" s="265"/>
      <c r="Z177" s="265"/>
      <c r="AA177" s="265"/>
      <c r="AB177" s="265"/>
      <c r="AC177" s="265"/>
      <c r="AD177" s="265"/>
      <c r="AE177" s="265"/>
      <c r="AF177" s="265"/>
      <c r="AG177" s="265"/>
      <c r="AH177" s="265"/>
      <c r="AI177" s="265"/>
      <c r="AJ177" s="265"/>
      <c r="AK177" s="265"/>
      <c r="AL177" s="265"/>
      <c r="AM177" s="265"/>
      <c r="AN177" s="265"/>
      <c r="AO177" s="265"/>
      <c r="AP177" s="265"/>
      <c r="AQ177" s="265"/>
      <c r="AR177" s="265"/>
      <c r="AS177" s="265"/>
      <c r="AT177" s="265"/>
      <c r="AU177" s="265"/>
      <c r="AV177" s="265"/>
      <c r="AW177" s="265"/>
      <c r="AX177" s="265"/>
      <c r="AY177" s="265"/>
      <c r="AZ177" s="265"/>
      <c r="BA177" s="265"/>
      <c r="BB177" s="265"/>
      <c r="BC177" s="265"/>
      <c r="BD177" s="265"/>
      <c r="BE177" s="265"/>
      <c r="BF177" s="265"/>
      <c r="BG177" s="265"/>
      <c r="BH177" s="265"/>
      <c r="BI177" s="265"/>
      <c r="BJ177" s="265"/>
      <c r="BK177" s="265"/>
      <c r="BL177" s="265"/>
      <c r="BM177" s="265"/>
      <c r="BN177" s="265"/>
      <c r="BO177" s="265"/>
      <c r="BP177" s="265"/>
      <c r="BQ177" s="265"/>
      <c r="BR177" s="265"/>
      <c r="BS177" s="265"/>
      <c r="BT177" s="265"/>
      <c r="BU177" s="265"/>
      <c r="BV177" s="265"/>
      <c r="BW177" s="265"/>
      <c r="BX177" s="265"/>
      <c r="BY177" s="265"/>
      <c r="BZ177" s="265"/>
      <c r="CA177" s="265"/>
      <c r="CB177" s="265"/>
      <c r="CC177" s="265"/>
      <c r="CD177" s="265"/>
      <c r="CE177" s="265"/>
      <c r="CF177" s="265"/>
      <c r="CG177" s="265"/>
      <c r="CH177" s="265"/>
      <c r="CI177" s="265"/>
      <c r="CJ177" s="265"/>
      <c r="CK177" s="265"/>
      <c r="CL177" s="265"/>
      <c r="CM177" s="265"/>
      <c r="CN177" s="265"/>
      <c r="CO177" s="265"/>
      <c r="CP177" s="265"/>
      <c r="CQ177" s="265"/>
      <c r="CR177" s="265"/>
      <c r="CS177" s="265"/>
      <c r="CT177" s="265"/>
      <c r="CU177" s="265"/>
      <c r="CV177" s="265"/>
      <c r="CW177" s="265"/>
      <c r="CX177" s="265"/>
      <c r="CY177" s="265"/>
      <c r="CZ177" s="265"/>
      <c r="DA177" s="265"/>
      <c r="DB177" s="265"/>
      <c r="DC177" s="265"/>
      <c r="DD177" s="265"/>
      <c r="DE177" s="265"/>
      <c r="DF177" s="265"/>
      <c r="DG177" s="265"/>
      <c r="DH177" s="265"/>
      <c r="DI177" s="265"/>
      <c r="DJ177" s="265"/>
      <c r="DK177" s="265"/>
      <c r="DL177" s="265"/>
      <c r="DM177" s="265"/>
      <c r="DN177" s="265"/>
      <c r="DO177" s="265"/>
      <c r="DP177" s="265"/>
      <c r="DQ177" s="265"/>
      <c r="DR177" s="265"/>
      <c r="DS177" s="265"/>
      <c r="DT177" s="265"/>
      <c r="DU177" s="265"/>
      <c r="DV177" s="265"/>
      <c r="DW177" s="265"/>
    </row>
    <row r="178" spans="1:127" s="102" customFormat="1" ht="35.25" customHeight="1" x14ac:dyDescent="0.2">
      <c r="A178" s="117"/>
      <c r="B178" s="100"/>
      <c r="C178" s="101"/>
      <c r="D178" s="100"/>
      <c r="E178" s="100"/>
      <c r="F178" s="100"/>
      <c r="G178" s="103"/>
      <c r="H178" s="150">
        <f t="shared" si="3"/>
        <v>0</v>
      </c>
      <c r="I178" s="150"/>
      <c r="J178" s="151"/>
      <c r="K178" s="152"/>
      <c r="L178" s="153"/>
      <c r="M178" s="154"/>
      <c r="N178" s="153"/>
      <c r="O178" s="153"/>
      <c r="P178" s="153"/>
      <c r="Q178" s="153"/>
      <c r="R178" s="265"/>
      <c r="S178" s="265"/>
      <c r="T178" s="265"/>
      <c r="U178" s="265"/>
      <c r="V178" s="265"/>
      <c r="W178" s="265"/>
      <c r="X178" s="265"/>
      <c r="Y178" s="265"/>
      <c r="Z178" s="265"/>
      <c r="AA178" s="265"/>
      <c r="AB178" s="265"/>
      <c r="AC178" s="265"/>
      <c r="AD178" s="265"/>
      <c r="AE178" s="265"/>
      <c r="AF178" s="265"/>
      <c r="AG178" s="265"/>
      <c r="AH178" s="265"/>
      <c r="AI178" s="265"/>
      <c r="AJ178" s="265"/>
      <c r="AK178" s="265"/>
      <c r="AL178" s="265"/>
      <c r="AM178" s="265"/>
      <c r="AN178" s="265"/>
      <c r="AO178" s="265"/>
      <c r="AP178" s="265"/>
      <c r="AQ178" s="265"/>
      <c r="AR178" s="265"/>
      <c r="AS178" s="265"/>
      <c r="AT178" s="265"/>
      <c r="AU178" s="265"/>
      <c r="AV178" s="265"/>
      <c r="AW178" s="265"/>
      <c r="AX178" s="265"/>
      <c r="AY178" s="265"/>
      <c r="AZ178" s="265"/>
      <c r="BA178" s="265"/>
      <c r="BB178" s="265"/>
      <c r="BC178" s="265"/>
      <c r="BD178" s="265"/>
      <c r="BE178" s="265"/>
      <c r="BF178" s="265"/>
      <c r="BG178" s="265"/>
      <c r="BH178" s="265"/>
      <c r="BI178" s="265"/>
      <c r="BJ178" s="265"/>
      <c r="BK178" s="265"/>
      <c r="BL178" s="265"/>
      <c r="BM178" s="265"/>
      <c r="BN178" s="265"/>
      <c r="BO178" s="265"/>
      <c r="BP178" s="265"/>
      <c r="BQ178" s="265"/>
      <c r="BR178" s="265"/>
      <c r="BS178" s="265"/>
      <c r="BT178" s="265"/>
      <c r="BU178" s="265"/>
      <c r="BV178" s="265"/>
      <c r="BW178" s="265"/>
      <c r="BX178" s="265"/>
      <c r="BY178" s="265"/>
      <c r="BZ178" s="265"/>
      <c r="CA178" s="265"/>
      <c r="CB178" s="265"/>
      <c r="CC178" s="265"/>
      <c r="CD178" s="265"/>
      <c r="CE178" s="265"/>
      <c r="CF178" s="265"/>
      <c r="CG178" s="265"/>
      <c r="CH178" s="265"/>
      <c r="CI178" s="265"/>
      <c r="CJ178" s="265"/>
      <c r="CK178" s="265"/>
      <c r="CL178" s="265"/>
      <c r="CM178" s="265"/>
      <c r="CN178" s="265"/>
      <c r="CO178" s="265"/>
      <c r="CP178" s="265"/>
      <c r="CQ178" s="265"/>
      <c r="CR178" s="265"/>
      <c r="CS178" s="265"/>
      <c r="CT178" s="265"/>
      <c r="CU178" s="265"/>
      <c r="CV178" s="265"/>
      <c r="CW178" s="265"/>
      <c r="CX178" s="265"/>
      <c r="CY178" s="265"/>
      <c r="CZ178" s="265"/>
      <c r="DA178" s="265"/>
      <c r="DB178" s="265"/>
      <c r="DC178" s="265"/>
      <c r="DD178" s="265"/>
      <c r="DE178" s="265"/>
      <c r="DF178" s="265"/>
      <c r="DG178" s="265"/>
      <c r="DH178" s="265"/>
      <c r="DI178" s="265"/>
      <c r="DJ178" s="265"/>
      <c r="DK178" s="265"/>
      <c r="DL178" s="265"/>
      <c r="DM178" s="265"/>
      <c r="DN178" s="265"/>
      <c r="DO178" s="265"/>
      <c r="DP178" s="265"/>
      <c r="DQ178" s="265"/>
      <c r="DR178" s="265"/>
      <c r="DS178" s="265"/>
      <c r="DT178" s="265"/>
      <c r="DU178" s="265"/>
      <c r="DV178" s="265"/>
      <c r="DW178" s="265"/>
    </row>
    <row r="179" spans="1:127" s="102" customFormat="1" ht="35.25" customHeight="1" x14ac:dyDescent="0.2">
      <c r="A179" s="117"/>
      <c r="B179" s="100"/>
      <c r="C179" s="101"/>
      <c r="D179" s="100"/>
      <c r="E179" s="100"/>
      <c r="F179" s="100"/>
      <c r="G179" s="103"/>
      <c r="H179" s="150">
        <f t="shared" si="3"/>
        <v>0</v>
      </c>
      <c r="I179" s="150"/>
      <c r="J179" s="151"/>
      <c r="K179" s="152"/>
      <c r="L179" s="153"/>
      <c r="M179" s="154"/>
      <c r="N179" s="153"/>
      <c r="O179" s="153"/>
      <c r="P179" s="153"/>
      <c r="Q179" s="153"/>
      <c r="R179" s="265"/>
      <c r="S179" s="265"/>
      <c r="T179" s="265"/>
      <c r="U179" s="265"/>
      <c r="V179" s="265"/>
      <c r="W179" s="265"/>
      <c r="X179" s="265"/>
      <c r="Y179" s="265"/>
      <c r="Z179" s="265"/>
      <c r="AA179" s="265"/>
      <c r="AB179" s="265"/>
      <c r="AC179" s="265"/>
      <c r="AD179" s="265"/>
      <c r="AE179" s="265"/>
      <c r="AF179" s="265"/>
      <c r="AG179" s="265"/>
      <c r="AH179" s="265"/>
      <c r="AI179" s="265"/>
      <c r="AJ179" s="265"/>
      <c r="AK179" s="265"/>
      <c r="AL179" s="265"/>
      <c r="AM179" s="265"/>
      <c r="AN179" s="265"/>
      <c r="AO179" s="265"/>
      <c r="AP179" s="265"/>
      <c r="AQ179" s="265"/>
      <c r="AR179" s="265"/>
      <c r="AS179" s="265"/>
      <c r="AT179" s="265"/>
      <c r="AU179" s="265"/>
      <c r="AV179" s="265"/>
      <c r="AW179" s="265"/>
      <c r="AX179" s="265"/>
      <c r="AY179" s="265"/>
      <c r="AZ179" s="265"/>
      <c r="BA179" s="265"/>
      <c r="BB179" s="265"/>
      <c r="BC179" s="265"/>
      <c r="BD179" s="265"/>
      <c r="BE179" s="265"/>
      <c r="BF179" s="265"/>
      <c r="BG179" s="265"/>
      <c r="BH179" s="265"/>
      <c r="BI179" s="265"/>
      <c r="BJ179" s="265"/>
      <c r="BK179" s="265"/>
      <c r="BL179" s="265"/>
      <c r="BM179" s="265"/>
      <c r="BN179" s="265"/>
      <c r="BO179" s="265"/>
      <c r="BP179" s="265"/>
      <c r="BQ179" s="265"/>
      <c r="BR179" s="265"/>
      <c r="BS179" s="265"/>
      <c r="BT179" s="265"/>
      <c r="BU179" s="265"/>
      <c r="BV179" s="265"/>
      <c r="BW179" s="265"/>
      <c r="BX179" s="265"/>
      <c r="BY179" s="265"/>
      <c r="BZ179" s="265"/>
      <c r="CA179" s="265"/>
      <c r="CB179" s="265"/>
      <c r="CC179" s="265"/>
      <c r="CD179" s="265"/>
      <c r="CE179" s="265"/>
      <c r="CF179" s="265"/>
      <c r="CG179" s="265"/>
      <c r="CH179" s="265"/>
      <c r="CI179" s="265"/>
      <c r="CJ179" s="265"/>
      <c r="CK179" s="265"/>
      <c r="CL179" s="265"/>
      <c r="CM179" s="265"/>
      <c r="CN179" s="265"/>
      <c r="CO179" s="265"/>
      <c r="CP179" s="265"/>
      <c r="CQ179" s="265"/>
      <c r="CR179" s="265"/>
      <c r="CS179" s="265"/>
      <c r="CT179" s="265"/>
      <c r="CU179" s="265"/>
      <c r="CV179" s="265"/>
      <c r="CW179" s="265"/>
      <c r="CX179" s="265"/>
      <c r="CY179" s="265"/>
      <c r="CZ179" s="265"/>
      <c r="DA179" s="265"/>
      <c r="DB179" s="265"/>
      <c r="DC179" s="265"/>
      <c r="DD179" s="265"/>
      <c r="DE179" s="265"/>
      <c r="DF179" s="265"/>
      <c r="DG179" s="265"/>
      <c r="DH179" s="265"/>
      <c r="DI179" s="265"/>
      <c r="DJ179" s="265"/>
      <c r="DK179" s="265"/>
      <c r="DL179" s="265"/>
      <c r="DM179" s="265"/>
      <c r="DN179" s="265"/>
      <c r="DO179" s="265"/>
      <c r="DP179" s="265"/>
      <c r="DQ179" s="265"/>
      <c r="DR179" s="265"/>
      <c r="DS179" s="265"/>
      <c r="DT179" s="265"/>
      <c r="DU179" s="265"/>
      <c r="DV179" s="265"/>
      <c r="DW179" s="265"/>
    </row>
    <row r="180" spans="1:127" s="102" customFormat="1" ht="35.25" customHeight="1" x14ac:dyDescent="0.2">
      <c r="A180" s="117"/>
      <c r="B180" s="100"/>
      <c r="C180" s="101"/>
      <c r="D180" s="100"/>
      <c r="E180" s="100"/>
      <c r="F180" s="100"/>
      <c r="G180" s="103"/>
      <c r="H180" s="150">
        <f t="shared" si="3"/>
        <v>0</v>
      </c>
      <c r="I180" s="150"/>
      <c r="J180" s="151"/>
      <c r="K180" s="152"/>
      <c r="L180" s="153"/>
      <c r="M180" s="154"/>
      <c r="N180" s="153"/>
      <c r="O180" s="153"/>
      <c r="P180" s="153"/>
      <c r="Q180" s="153"/>
      <c r="R180" s="265"/>
      <c r="S180" s="265"/>
      <c r="T180" s="265"/>
      <c r="U180" s="265"/>
      <c r="V180" s="265"/>
      <c r="W180" s="265"/>
      <c r="X180" s="265"/>
      <c r="Y180" s="265"/>
      <c r="Z180" s="265"/>
      <c r="AA180" s="265"/>
      <c r="AB180" s="265"/>
      <c r="AC180" s="265"/>
      <c r="AD180" s="265"/>
      <c r="AE180" s="265"/>
      <c r="AF180" s="265"/>
      <c r="AG180" s="265"/>
      <c r="AH180" s="265"/>
      <c r="AI180" s="265"/>
      <c r="AJ180" s="265"/>
      <c r="AK180" s="265"/>
      <c r="AL180" s="265"/>
      <c r="AM180" s="265"/>
      <c r="AN180" s="265"/>
      <c r="AO180" s="265"/>
      <c r="AP180" s="265"/>
      <c r="AQ180" s="265"/>
      <c r="AR180" s="265"/>
      <c r="AS180" s="265"/>
      <c r="AT180" s="265"/>
      <c r="AU180" s="265"/>
      <c r="AV180" s="265"/>
      <c r="AW180" s="265"/>
      <c r="AX180" s="265"/>
      <c r="AY180" s="265"/>
      <c r="AZ180" s="265"/>
      <c r="BA180" s="265"/>
      <c r="BB180" s="265"/>
      <c r="BC180" s="265"/>
      <c r="BD180" s="265"/>
      <c r="BE180" s="265"/>
      <c r="BF180" s="265"/>
      <c r="BG180" s="265"/>
      <c r="BH180" s="265"/>
      <c r="BI180" s="265"/>
      <c r="BJ180" s="265"/>
      <c r="BK180" s="265"/>
      <c r="BL180" s="265"/>
      <c r="BM180" s="265"/>
      <c r="BN180" s="265"/>
      <c r="BO180" s="265"/>
      <c r="BP180" s="265"/>
      <c r="BQ180" s="265"/>
      <c r="BR180" s="265"/>
      <c r="BS180" s="265"/>
      <c r="BT180" s="265"/>
      <c r="BU180" s="265"/>
      <c r="BV180" s="265"/>
      <c r="BW180" s="265"/>
      <c r="BX180" s="265"/>
      <c r="BY180" s="265"/>
      <c r="BZ180" s="265"/>
      <c r="CA180" s="265"/>
      <c r="CB180" s="265"/>
      <c r="CC180" s="265"/>
      <c r="CD180" s="265"/>
      <c r="CE180" s="265"/>
      <c r="CF180" s="265"/>
      <c r="CG180" s="265"/>
      <c r="CH180" s="265"/>
      <c r="CI180" s="265"/>
      <c r="CJ180" s="265"/>
      <c r="CK180" s="265"/>
      <c r="CL180" s="265"/>
      <c r="CM180" s="265"/>
      <c r="CN180" s="265"/>
      <c r="CO180" s="265"/>
      <c r="CP180" s="265"/>
      <c r="CQ180" s="265"/>
      <c r="CR180" s="265"/>
      <c r="CS180" s="265"/>
      <c r="CT180" s="265"/>
      <c r="CU180" s="265"/>
      <c r="CV180" s="265"/>
      <c r="CW180" s="265"/>
      <c r="CX180" s="265"/>
      <c r="CY180" s="265"/>
      <c r="CZ180" s="265"/>
      <c r="DA180" s="265"/>
      <c r="DB180" s="265"/>
      <c r="DC180" s="265"/>
      <c r="DD180" s="265"/>
      <c r="DE180" s="265"/>
      <c r="DF180" s="265"/>
      <c r="DG180" s="265"/>
      <c r="DH180" s="265"/>
      <c r="DI180" s="265"/>
      <c r="DJ180" s="265"/>
      <c r="DK180" s="265"/>
      <c r="DL180" s="265"/>
      <c r="DM180" s="265"/>
      <c r="DN180" s="265"/>
      <c r="DO180" s="265"/>
      <c r="DP180" s="265"/>
      <c r="DQ180" s="265"/>
      <c r="DR180" s="265"/>
      <c r="DS180" s="265"/>
      <c r="DT180" s="265"/>
      <c r="DU180" s="265"/>
      <c r="DV180" s="265"/>
      <c r="DW180" s="265"/>
    </row>
    <row r="181" spans="1:127" s="102" customFormat="1" ht="35.25" customHeight="1" x14ac:dyDescent="0.2">
      <c r="A181" s="117"/>
      <c r="B181" s="100"/>
      <c r="C181" s="101"/>
      <c r="D181" s="100"/>
      <c r="E181" s="100"/>
      <c r="F181" s="100"/>
      <c r="G181" s="103"/>
      <c r="H181" s="150">
        <f t="shared" si="3"/>
        <v>0</v>
      </c>
      <c r="I181" s="150"/>
      <c r="J181" s="151"/>
      <c r="K181" s="152"/>
      <c r="L181" s="153"/>
      <c r="M181" s="154"/>
      <c r="N181" s="153"/>
      <c r="O181" s="153"/>
      <c r="P181" s="153"/>
      <c r="Q181" s="153"/>
      <c r="R181" s="265"/>
      <c r="S181" s="265"/>
      <c r="T181" s="265"/>
      <c r="U181" s="265"/>
      <c r="V181" s="265"/>
      <c r="W181" s="265"/>
      <c r="X181" s="265"/>
      <c r="Y181" s="265"/>
      <c r="Z181" s="265"/>
      <c r="AA181" s="265"/>
      <c r="AB181" s="265"/>
      <c r="AC181" s="265"/>
      <c r="AD181" s="265"/>
      <c r="AE181" s="265"/>
      <c r="AF181" s="265"/>
      <c r="AG181" s="265"/>
      <c r="AH181" s="265"/>
      <c r="AI181" s="265"/>
      <c r="AJ181" s="265"/>
      <c r="AK181" s="265"/>
      <c r="AL181" s="265"/>
      <c r="AM181" s="265"/>
      <c r="AN181" s="265"/>
      <c r="AO181" s="265"/>
      <c r="AP181" s="265"/>
      <c r="AQ181" s="265"/>
      <c r="AR181" s="265"/>
      <c r="AS181" s="265"/>
      <c r="AT181" s="265"/>
      <c r="AU181" s="265"/>
      <c r="AV181" s="265"/>
      <c r="AW181" s="265"/>
      <c r="AX181" s="265"/>
      <c r="AY181" s="265"/>
      <c r="AZ181" s="265"/>
      <c r="BA181" s="265"/>
      <c r="BB181" s="265"/>
      <c r="BC181" s="265"/>
      <c r="BD181" s="265"/>
      <c r="BE181" s="265"/>
      <c r="BF181" s="265"/>
      <c r="BG181" s="265"/>
      <c r="BH181" s="265"/>
      <c r="BI181" s="265"/>
      <c r="BJ181" s="265"/>
      <c r="BK181" s="265"/>
      <c r="BL181" s="265"/>
      <c r="BM181" s="265"/>
      <c r="BN181" s="265"/>
      <c r="BO181" s="265"/>
      <c r="BP181" s="265"/>
      <c r="BQ181" s="265"/>
      <c r="BR181" s="265"/>
      <c r="BS181" s="265"/>
      <c r="BT181" s="265"/>
      <c r="BU181" s="265"/>
      <c r="BV181" s="265"/>
      <c r="BW181" s="265"/>
      <c r="BX181" s="265"/>
      <c r="BY181" s="265"/>
      <c r="BZ181" s="265"/>
      <c r="CA181" s="265"/>
      <c r="CB181" s="265"/>
      <c r="CC181" s="265"/>
      <c r="CD181" s="265"/>
      <c r="CE181" s="265"/>
      <c r="CF181" s="265"/>
      <c r="CG181" s="265"/>
      <c r="CH181" s="265"/>
      <c r="CI181" s="265"/>
      <c r="CJ181" s="265"/>
      <c r="CK181" s="265"/>
      <c r="CL181" s="265"/>
      <c r="CM181" s="265"/>
      <c r="CN181" s="265"/>
      <c r="CO181" s="265"/>
      <c r="CP181" s="265"/>
      <c r="CQ181" s="265"/>
      <c r="CR181" s="265"/>
      <c r="CS181" s="265"/>
      <c r="CT181" s="265"/>
      <c r="CU181" s="265"/>
      <c r="CV181" s="265"/>
      <c r="CW181" s="265"/>
      <c r="CX181" s="265"/>
      <c r="CY181" s="265"/>
      <c r="CZ181" s="265"/>
      <c r="DA181" s="265"/>
      <c r="DB181" s="265"/>
      <c r="DC181" s="265"/>
      <c r="DD181" s="265"/>
      <c r="DE181" s="265"/>
      <c r="DF181" s="265"/>
      <c r="DG181" s="265"/>
      <c r="DH181" s="265"/>
      <c r="DI181" s="265"/>
      <c r="DJ181" s="265"/>
      <c r="DK181" s="265"/>
      <c r="DL181" s="265"/>
      <c r="DM181" s="265"/>
      <c r="DN181" s="265"/>
      <c r="DO181" s="265"/>
      <c r="DP181" s="265"/>
      <c r="DQ181" s="265"/>
      <c r="DR181" s="265"/>
      <c r="DS181" s="265"/>
      <c r="DT181" s="265"/>
      <c r="DU181" s="265"/>
      <c r="DV181" s="265"/>
      <c r="DW181" s="265"/>
    </row>
    <row r="182" spans="1:127" s="102" customFormat="1" ht="35.25" customHeight="1" x14ac:dyDescent="0.2">
      <c r="A182" s="117"/>
      <c r="B182" s="100"/>
      <c r="C182" s="101"/>
      <c r="D182" s="100"/>
      <c r="E182" s="100"/>
      <c r="F182" s="100"/>
      <c r="G182" s="103"/>
      <c r="H182" s="150">
        <f t="shared" si="3"/>
        <v>0</v>
      </c>
      <c r="I182" s="150"/>
      <c r="J182" s="151"/>
      <c r="K182" s="152"/>
      <c r="L182" s="153"/>
      <c r="M182" s="154"/>
      <c r="N182" s="153"/>
      <c r="O182" s="153"/>
      <c r="P182" s="153"/>
      <c r="Q182" s="153"/>
      <c r="R182" s="265"/>
      <c r="S182" s="265"/>
      <c r="T182" s="265"/>
      <c r="U182" s="265"/>
      <c r="V182" s="265"/>
      <c r="W182" s="265"/>
      <c r="X182" s="265"/>
      <c r="Y182" s="265"/>
      <c r="Z182" s="265"/>
      <c r="AA182" s="265"/>
      <c r="AB182" s="265"/>
      <c r="AC182" s="265"/>
      <c r="AD182" s="265"/>
      <c r="AE182" s="265"/>
      <c r="AF182" s="265"/>
      <c r="AG182" s="265"/>
      <c r="AH182" s="265"/>
      <c r="AI182" s="265"/>
      <c r="AJ182" s="265"/>
      <c r="AK182" s="265"/>
      <c r="AL182" s="265"/>
      <c r="AM182" s="265"/>
      <c r="AN182" s="265"/>
      <c r="AO182" s="265"/>
      <c r="AP182" s="265"/>
      <c r="AQ182" s="265"/>
      <c r="AR182" s="265"/>
      <c r="AS182" s="265"/>
      <c r="AT182" s="265"/>
      <c r="AU182" s="265"/>
      <c r="AV182" s="265"/>
      <c r="AW182" s="265"/>
      <c r="AX182" s="265"/>
      <c r="AY182" s="265"/>
      <c r="AZ182" s="265"/>
      <c r="BA182" s="265"/>
      <c r="BB182" s="265"/>
      <c r="BC182" s="265"/>
      <c r="BD182" s="265"/>
      <c r="BE182" s="265"/>
      <c r="BF182" s="265"/>
      <c r="BG182" s="265"/>
      <c r="BH182" s="265"/>
      <c r="BI182" s="265"/>
      <c r="BJ182" s="265"/>
      <c r="BK182" s="265"/>
      <c r="BL182" s="265"/>
      <c r="BM182" s="265"/>
      <c r="BN182" s="265"/>
      <c r="BO182" s="265"/>
      <c r="BP182" s="265"/>
      <c r="BQ182" s="265"/>
      <c r="BR182" s="265"/>
      <c r="BS182" s="265"/>
      <c r="BT182" s="265"/>
      <c r="BU182" s="265"/>
      <c r="BV182" s="265"/>
      <c r="BW182" s="265"/>
      <c r="BX182" s="265"/>
      <c r="BY182" s="265"/>
      <c r="BZ182" s="265"/>
      <c r="CA182" s="265"/>
      <c r="CB182" s="265"/>
      <c r="CC182" s="265"/>
      <c r="CD182" s="265"/>
      <c r="CE182" s="265"/>
      <c r="CF182" s="265"/>
      <c r="CG182" s="265"/>
      <c r="CH182" s="265"/>
      <c r="CI182" s="265"/>
      <c r="CJ182" s="265"/>
      <c r="CK182" s="265"/>
      <c r="CL182" s="265"/>
      <c r="CM182" s="265"/>
      <c r="CN182" s="265"/>
      <c r="CO182" s="265"/>
      <c r="CP182" s="265"/>
      <c r="CQ182" s="265"/>
      <c r="CR182" s="265"/>
      <c r="CS182" s="265"/>
      <c r="CT182" s="265"/>
      <c r="CU182" s="265"/>
      <c r="CV182" s="265"/>
      <c r="CW182" s="265"/>
      <c r="CX182" s="265"/>
      <c r="CY182" s="265"/>
      <c r="CZ182" s="265"/>
      <c r="DA182" s="265"/>
      <c r="DB182" s="265"/>
      <c r="DC182" s="265"/>
      <c r="DD182" s="265"/>
      <c r="DE182" s="265"/>
      <c r="DF182" s="265"/>
      <c r="DG182" s="265"/>
      <c r="DH182" s="265"/>
      <c r="DI182" s="265"/>
      <c r="DJ182" s="265"/>
      <c r="DK182" s="265"/>
      <c r="DL182" s="265"/>
      <c r="DM182" s="265"/>
      <c r="DN182" s="265"/>
      <c r="DO182" s="265"/>
      <c r="DP182" s="265"/>
      <c r="DQ182" s="265"/>
      <c r="DR182" s="265"/>
      <c r="DS182" s="265"/>
      <c r="DT182" s="265"/>
      <c r="DU182" s="265"/>
      <c r="DV182" s="265"/>
      <c r="DW182" s="265"/>
    </row>
    <row r="183" spans="1:127" s="102" customFormat="1" ht="35.25" customHeight="1" x14ac:dyDescent="0.2">
      <c r="A183" s="117"/>
      <c r="B183" s="100"/>
      <c r="C183" s="101"/>
      <c r="D183" s="100"/>
      <c r="E183" s="100"/>
      <c r="F183" s="100"/>
      <c r="G183" s="103"/>
      <c r="H183" s="150">
        <f t="shared" si="3"/>
        <v>0</v>
      </c>
      <c r="I183" s="150"/>
      <c r="J183" s="151"/>
      <c r="K183" s="152"/>
      <c r="L183" s="153"/>
      <c r="M183" s="154"/>
      <c r="N183" s="153"/>
      <c r="O183" s="153"/>
      <c r="P183" s="153"/>
      <c r="Q183" s="153"/>
      <c r="R183" s="265"/>
      <c r="S183" s="265"/>
      <c r="T183" s="265"/>
      <c r="U183" s="265"/>
      <c r="V183" s="265"/>
      <c r="W183" s="265"/>
      <c r="X183" s="265"/>
      <c r="Y183" s="265"/>
      <c r="Z183" s="265"/>
      <c r="AA183" s="265"/>
      <c r="AB183" s="265"/>
      <c r="AC183" s="265"/>
      <c r="AD183" s="265"/>
      <c r="AE183" s="265"/>
      <c r="AF183" s="265"/>
      <c r="AG183" s="265"/>
      <c r="AH183" s="265"/>
      <c r="AI183" s="265"/>
      <c r="AJ183" s="265"/>
      <c r="AK183" s="265"/>
      <c r="AL183" s="265"/>
      <c r="AM183" s="265"/>
      <c r="AN183" s="265"/>
      <c r="AO183" s="265"/>
      <c r="AP183" s="265"/>
      <c r="AQ183" s="265"/>
      <c r="AR183" s="265"/>
      <c r="AS183" s="265"/>
      <c r="AT183" s="265"/>
      <c r="AU183" s="265"/>
      <c r="AV183" s="265"/>
      <c r="AW183" s="265"/>
      <c r="AX183" s="265"/>
      <c r="AY183" s="265"/>
      <c r="AZ183" s="265"/>
      <c r="BA183" s="265"/>
      <c r="BB183" s="265"/>
      <c r="BC183" s="265"/>
      <c r="BD183" s="265"/>
      <c r="BE183" s="265"/>
      <c r="BF183" s="265"/>
      <c r="BG183" s="265"/>
      <c r="BH183" s="265"/>
      <c r="BI183" s="265"/>
      <c r="BJ183" s="265"/>
      <c r="BK183" s="265"/>
      <c r="BL183" s="265"/>
      <c r="BM183" s="265"/>
      <c r="BN183" s="265"/>
      <c r="BO183" s="265"/>
      <c r="BP183" s="265"/>
      <c r="BQ183" s="265"/>
      <c r="BR183" s="265"/>
      <c r="BS183" s="265"/>
      <c r="BT183" s="265"/>
      <c r="BU183" s="265"/>
      <c r="BV183" s="265"/>
      <c r="BW183" s="265"/>
      <c r="BX183" s="265"/>
      <c r="BY183" s="265"/>
      <c r="BZ183" s="265"/>
      <c r="CA183" s="265"/>
      <c r="CB183" s="265"/>
      <c r="CC183" s="265"/>
      <c r="CD183" s="265"/>
      <c r="CE183" s="265"/>
      <c r="CF183" s="265"/>
      <c r="CG183" s="265"/>
      <c r="CH183" s="265"/>
      <c r="CI183" s="265"/>
      <c r="CJ183" s="265"/>
      <c r="CK183" s="265"/>
      <c r="CL183" s="265"/>
      <c r="CM183" s="265"/>
      <c r="CN183" s="265"/>
      <c r="CO183" s="265"/>
      <c r="CP183" s="265"/>
      <c r="CQ183" s="265"/>
      <c r="CR183" s="265"/>
      <c r="CS183" s="265"/>
      <c r="CT183" s="265"/>
      <c r="CU183" s="265"/>
      <c r="CV183" s="265"/>
      <c r="CW183" s="265"/>
      <c r="CX183" s="265"/>
      <c r="CY183" s="265"/>
      <c r="CZ183" s="265"/>
      <c r="DA183" s="265"/>
      <c r="DB183" s="265"/>
      <c r="DC183" s="265"/>
      <c r="DD183" s="265"/>
      <c r="DE183" s="265"/>
      <c r="DF183" s="265"/>
      <c r="DG183" s="265"/>
      <c r="DH183" s="265"/>
      <c r="DI183" s="265"/>
      <c r="DJ183" s="265"/>
      <c r="DK183" s="265"/>
      <c r="DL183" s="265"/>
      <c r="DM183" s="265"/>
      <c r="DN183" s="265"/>
      <c r="DO183" s="265"/>
      <c r="DP183" s="265"/>
      <c r="DQ183" s="265"/>
      <c r="DR183" s="265"/>
      <c r="DS183" s="265"/>
      <c r="DT183" s="265"/>
      <c r="DU183" s="265"/>
      <c r="DV183" s="265"/>
      <c r="DW183" s="265"/>
    </row>
    <row r="184" spans="1:127" s="102" customFormat="1" ht="35.25" customHeight="1" x14ac:dyDescent="0.2">
      <c r="A184" s="117"/>
      <c r="B184" s="100"/>
      <c r="C184" s="101"/>
      <c r="D184" s="100"/>
      <c r="E184" s="100"/>
      <c r="F184" s="100"/>
      <c r="G184" s="103"/>
      <c r="H184" s="150">
        <f t="shared" si="3"/>
        <v>0</v>
      </c>
      <c r="I184" s="150"/>
      <c r="J184" s="151"/>
      <c r="K184" s="152"/>
      <c r="L184" s="153"/>
      <c r="M184" s="154"/>
      <c r="N184" s="153"/>
      <c r="O184" s="153"/>
      <c r="P184" s="153"/>
      <c r="Q184" s="153"/>
      <c r="R184" s="265"/>
      <c r="S184" s="265"/>
      <c r="T184" s="265"/>
      <c r="U184" s="265"/>
      <c r="V184" s="265"/>
      <c r="W184" s="265"/>
      <c r="X184" s="265"/>
      <c r="Y184" s="265"/>
      <c r="Z184" s="265"/>
      <c r="AA184" s="265"/>
      <c r="AB184" s="265"/>
      <c r="AC184" s="265"/>
      <c r="AD184" s="265"/>
      <c r="AE184" s="265"/>
      <c r="AF184" s="265"/>
      <c r="AG184" s="265"/>
      <c r="AH184" s="265"/>
      <c r="AI184" s="265"/>
      <c r="AJ184" s="265"/>
      <c r="AK184" s="265"/>
      <c r="AL184" s="265"/>
      <c r="AM184" s="265"/>
      <c r="AN184" s="265"/>
      <c r="AO184" s="265"/>
      <c r="AP184" s="265"/>
      <c r="AQ184" s="265"/>
      <c r="AR184" s="265"/>
      <c r="AS184" s="265"/>
      <c r="AT184" s="265"/>
      <c r="AU184" s="265"/>
      <c r="AV184" s="265"/>
      <c r="AW184" s="265"/>
      <c r="AX184" s="265"/>
      <c r="AY184" s="265"/>
      <c r="AZ184" s="265"/>
      <c r="BA184" s="265"/>
      <c r="BB184" s="265"/>
      <c r="BC184" s="265"/>
      <c r="BD184" s="265"/>
      <c r="BE184" s="265"/>
      <c r="BF184" s="265"/>
      <c r="BG184" s="265"/>
      <c r="BH184" s="265"/>
      <c r="BI184" s="265"/>
      <c r="BJ184" s="265"/>
      <c r="BK184" s="265"/>
      <c r="BL184" s="265"/>
      <c r="BM184" s="265"/>
      <c r="BN184" s="265"/>
      <c r="BO184" s="265"/>
      <c r="BP184" s="265"/>
      <c r="BQ184" s="265"/>
      <c r="BR184" s="265"/>
      <c r="BS184" s="265"/>
      <c r="BT184" s="265"/>
      <c r="BU184" s="265"/>
      <c r="BV184" s="265"/>
      <c r="BW184" s="265"/>
      <c r="BX184" s="265"/>
      <c r="BY184" s="265"/>
      <c r="BZ184" s="265"/>
      <c r="CA184" s="265"/>
      <c r="CB184" s="265"/>
      <c r="CC184" s="265"/>
      <c r="CD184" s="265"/>
      <c r="CE184" s="265"/>
      <c r="CF184" s="265"/>
      <c r="CG184" s="265"/>
      <c r="CH184" s="265"/>
      <c r="CI184" s="265"/>
      <c r="CJ184" s="265"/>
      <c r="CK184" s="265"/>
      <c r="CL184" s="265"/>
      <c r="CM184" s="265"/>
      <c r="CN184" s="265"/>
      <c r="CO184" s="265"/>
      <c r="CP184" s="265"/>
      <c r="CQ184" s="265"/>
      <c r="CR184" s="265"/>
      <c r="CS184" s="265"/>
      <c r="CT184" s="265"/>
      <c r="CU184" s="265"/>
      <c r="CV184" s="265"/>
      <c r="CW184" s="265"/>
      <c r="CX184" s="265"/>
      <c r="CY184" s="265"/>
      <c r="CZ184" s="265"/>
      <c r="DA184" s="265"/>
      <c r="DB184" s="265"/>
      <c r="DC184" s="265"/>
      <c r="DD184" s="265"/>
      <c r="DE184" s="265"/>
      <c r="DF184" s="265"/>
      <c r="DG184" s="265"/>
      <c r="DH184" s="265"/>
      <c r="DI184" s="265"/>
      <c r="DJ184" s="265"/>
      <c r="DK184" s="265"/>
      <c r="DL184" s="265"/>
      <c r="DM184" s="265"/>
      <c r="DN184" s="265"/>
      <c r="DO184" s="265"/>
      <c r="DP184" s="265"/>
      <c r="DQ184" s="265"/>
      <c r="DR184" s="265"/>
      <c r="DS184" s="265"/>
      <c r="DT184" s="265"/>
      <c r="DU184" s="265"/>
      <c r="DV184" s="265"/>
      <c r="DW184" s="265"/>
    </row>
    <row r="185" spans="1:127" s="102" customFormat="1" ht="35.25" customHeight="1" x14ac:dyDescent="0.2">
      <c r="A185" s="117"/>
      <c r="B185" s="100"/>
      <c r="C185" s="101"/>
      <c r="D185" s="100"/>
      <c r="E185" s="100"/>
      <c r="F185" s="100"/>
      <c r="G185" s="103"/>
      <c r="H185" s="150">
        <f t="shared" si="3"/>
        <v>0</v>
      </c>
      <c r="I185" s="150"/>
      <c r="J185" s="151"/>
      <c r="K185" s="152"/>
      <c r="L185" s="153"/>
      <c r="M185" s="154"/>
      <c r="N185" s="153"/>
      <c r="O185" s="153"/>
      <c r="P185" s="153"/>
      <c r="Q185" s="153"/>
      <c r="R185" s="265"/>
      <c r="S185" s="265"/>
      <c r="T185" s="265"/>
      <c r="U185" s="265"/>
      <c r="V185" s="265"/>
      <c r="W185" s="265"/>
      <c r="X185" s="265"/>
      <c r="Y185" s="265"/>
      <c r="Z185" s="265"/>
      <c r="AA185" s="265"/>
      <c r="AB185" s="265"/>
      <c r="AC185" s="265"/>
      <c r="AD185" s="265"/>
      <c r="AE185" s="265"/>
      <c r="AF185" s="265"/>
      <c r="AG185" s="265"/>
      <c r="AH185" s="265"/>
      <c r="AI185" s="265"/>
      <c r="AJ185" s="265"/>
      <c r="AK185" s="265"/>
      <c r="AL185" s="265"/>
      <c r="AM185" s="265"/>
      <c r="AN185" s="265"/>
      <c r="AO185" s="265"/>
      <c r="AP185" s="265"/>
      <c r="AQ185" s="265"/>
      <c r="AR185" s="265"/>
      <c r="AS185" s="265"/>
      <c r="AT185" s="265"/>
      <c r="AU185" s="265"/>
      <c r="AV185" s="265"/>
      <c r="AW185" s="265"/>
      <c r="AX185" s="265"/>
      <c r="AY185" s="265"/>
      <c r="AZ185" s="265"/>
      <c r="BA185" s="265"/>
      <c r="BB185" s="265"/>
      <c r="BC185" s="265"/>
      <c r="BD185" s="265"/>
      <c r="BE185" s="265"/>
      <c r="BF185" s="265"/>
      <c r="BG185" s="265"/>
      <c r="BH185" s="265"/>
      <c r="BI185" s="265"/>
      <c r="BJ185" s="265"/>
      <c r="BK185" s="265"/>
      <c r="BL185" s="265"/>
      <c r="BM185" s="265"/>
      <c r="BN185" s="265"/>
      <c r="BO185" s="265"/>
      <c r="BP185" s="265"/>
      <c r="BQ185" s="265"/>
      <c r="BR185" s="265"/>
      <c r="BS185" s="265"/>
      <c r="BT185" s="265"/>
      <c r="BU185" s="265"/>
      <c r="BV185" s="265"/>
      <c r="BW185" s="265"/>
      <c r="BX185" s="265"/>
      <c r="BY185" s="265"/>
      <c r="BZ185" s="265"/>
      <c r="CA185" s="265"/>
      <c r="CB185" s="265"/>
      <c r="CC185" s="265"/>
      <c r="CD185" s="265"/>
      <c r="CE185" s="265"/>
      <c r="CF185" s="265"/>
      <c r="CG185" s="265"/>
      <c r="CH185" s="265"/>
      <c r="CI185" s="265"/>
      <c r="CJ185" s="265"/>
      <c r="CK185" s="265"/>
      <c r="CL185" s="265"/>
      <c r="CM185" s="265"/>
      <c r="CN185" s="265"/>
      <c r="CO185" s="265"/>
      <c r="CP185" s="265"/>
      <c r="CQ185" s="265"/>
      <c r="CR185" s="265"/>
      <c r="CS185" s="265"/>
      <c r="CT185" s="265"/>
      <c r="CU185" s="265"/>
      <c r="CV185" s="265"/>
      <c r="CW185" s="265"/>
      <c r="CX185" s="265"/>
      <c r="CY185" s="265"/>
      <c r="CZ185" s="265"/>
      <c r="DA185" s="265"/>
      <c r="DB185" s="265"/>
      <c r="DC185" s="265"/>
      <c r="DD185" s="265"/>
      <c r="DE185" s="265"/>
      <c r="DF185" s="265"/>
      <c r="DG185" s="265"/>
      <c r="DH185" s="265"/>
      <c r="DI185" s="265"/>
      <c r="DJ185" s="265"/>
      <c r="DK185" s="265"/>
      <c r="DL185" s="265"/>
      <c r="DM185" s="265"/>
      <c r="DN185" s="265"/>
      <c r="DO185" s="265"/>
      <c r="DP185" s="265"/>
      <c r="DQ185" s="265"/>
      <c r="DR185" s="265"/>
      <c r="DS185" s="265"/>
      <c r="DT185" s="265"/>
      <c r="DU185" s="265"/>
      <c r="DV185" s="265"/>
      <c r="DW185" s="265"/>
    </row>
    <row r="186" spans="1:127" s="102" customFormat="1" ht="35.25" customHeight="1" x14ac:dyDescent="0.2">
      <c r="A186" s="117"/>
      <c r="B186" s="100"/>
      <c r="C186" s="101"/>
      <c r="D186" s="100"/>
      <c r="E186" s="100"/>
      <c r="F186" s="100"/>
      <c r="G186" s="103"/>
      <c r="H186" s="150">
        <f t="shared" si="3"/>
        <v>0</v>
      </c>
      <c r="I186" s="150"/>
      <c r="J186" s="151"/>
      <c r="K186" s="152"/>
      <c r="L186" s="153"/>
      <c r="M186" s="154"/>
      <c r="N186" s="153"/>
      <c r="O186" s="153"/>
      <c r="P186" s="153"/>
      <c r="Q186" s="153"/>
      <c r="R186" s="265"/>
      <c r="S186" s="265"/>
      <c r="T186" s="265"/>
      <c r="U186" s="265"/>
      <c r="V186" s="265"/>
      <c r="W186" s="265"/>
      <c r="X186" s="265"/>
      <c r="Y186" s="265"/>
      <c r="Z186" s="265"/>
      <c r="AA186" s="265"/>
      <c r="AB186" s="265"/>
      <c r="AC186" s="265"/>
      <c r="AD186" s="265"/>
      <c r="AE186" s="265"/>
      <c r="AF186" s="265"/>
      <c r="AG186" s="265"/>
      <c r="AH186" s="265"/>
      <c r="AI186" s="265"/>
      <c r="AJ186" s="265"/>
      <c r="AK186" s="265"/>
      <c r="AL186" s="265"/>
      <c r="AM186" s="265"/>
      <c r="AN186" s="265"/>
      <c r="AO186" s="265"/>
      <c r="AP186" s="265"/>
      <c r="AQ186" s="265"/>
      <c r="AR186" s="265"/>
      <c r="AS186" s="265"/>
      <c r="AT186" s="265"/>
      <c r="AU186" s="265"/>
      <c r="AV186" s="265"/>
      <c r="AW186" s="265"/>
      <c r="AX186" s="265"/>
      <c r="AY186" s="265"/>
      <c r="AZ186" s="265"/>
      <c r="BA186" s="265"/>
      <c r="BB186" s="265"/>
      <c r="BC186" s="265"/>
      <c r="BD186" s="265"/>
      <c r="BE186" s="265"/>
      <c r="BF186" s="265"/>
      <c r="BG186" s="265"/>
      <c r="BH186" s="265"/>
      <c r="BI186" s="265"/>
      <c r="BJ186" s="265"/>
      <c r="BK186" s="265"/>
      <c r="BL186" s="265"/>
      <c r="BM186" s="265"/>
      <c r="BN186" s="265"/>
      <c r="BO186" s="265"/>
      <c r="BP186" s="265"/>
      <c r="BQ186" s="265"/>
      <c r="BR186" s="265"/>
      <c r="BS186" s="265"/>
      <c r="BT186" s="265"/>
      <c r="BU186" s="265"/>
      <c r="BV186" s="265"/>
      <c r="BW186" s="265"/>
      <c r="BX186" s="265"/>
      <c r="BY186" s="265"/>
      <c r="BZ186" s="265"/>
      <c r="CA186" s="265"/>
      <c r="CB186" s="265"/>
      <c r="CC186" s="265"/>
      <c r="CD186" s="265"/>
      <c r="CE186" s="265"/>
      <c r="CF186" s="265"/>
      <c r="CG186" s="265"/>
      <c r="CH186" s="265"/>
      <c r="CI186" s="265"/>
      <c r="CJ186" s="265"/>
      <c r="CK186" s="265"/>
      <c r="CL186" s="265"/>
      <c r="CM186" s="265"/>
      <c r="CN186" s="265"/>
      <c r="CO186" s="265"/>
      <c r="CP186" s="265"/>
      <c r="CQ186" s="265"/>
      <c r="CR186" s="265"/>
      <c r="CS186" s="265"/>
      <c r="CT186" s="265"/>
      <c r="CU186" s="265"/>
      <c r="CV186" s="265"/>
      <c r="CW186" s="265"/>
      <c r="CX186" s="265"/>
      <c r="CY186" s="265"/>
      <c r="CZ186" s="265"/>
      <c r="DA186" s="265"/>
      <c r="DB186" s="265"/>
      <c r="DC186" s="265"/>
      <c r="DD186" s="265"/>
      <c r="DE186" s="265"/>
      <c r="DF186" s="265"/>
      <c r="DG186" s="265"/>
      <c r="DH186" s="265"/>
      <c r="DI186" s="265"/>
      <c r="DJ186" s="265"/>
      <c r="DK186" s="265"/>
      <c r="DL186" s="265"/>
      <c r="DM186" s="265"/>
      <c r="DN186" s="265"/>
      <c r="DO186" s="265"/>
      <c r="DP186" s="265"/>
      <c r="DQ186" s="265"/>
      <c r="DR186" s="265"/>
      <c r="DS186" s="265"/>
      <c r="DT186" s="265"/>
      <c r="DU186" s="265"/>
      <c r="DV186" s="265"/>
      <c r="DW186" s="265"/>
    </row>
    <row r="187" spans="1:127" s="102" customFormat="1" ht="35.25" customHeight="1" x14ac:dyDescent="0.2">
      <c r="A187" s="117"/>
      <c r="B187" s="100"/>
      <c r="C187" s="101"/>
      <c r="D187" s="100"/>
      <c r="E187" s="100"/>
      <c r="F187" s="100"/>
      <c r="G187" s="103"/>
      <c r="H187" s="150">
        <f t="shared" si="3"/>
        <v>0</v>
      </c>
      <c r="I187" s="150"/>
      <c r="J187" s="151"/>
      <c r="K187" s="152"/>
      <c r="L187" s="153"/>
      <c r="M187" s="154"/>
      <c r="N187" s="153"/>
      <c r="O187" s="153"/>
      <c r="P187" s="153"/>
      <c r="Q187" s="153"/>
      <c r="R187" s="265"/>
      <c r="S187" s="265"/>
      <c r="T187" s="265"/>
      <c r="U187" s="265"/>
      <c r="V187" s="265"/>
      <c r="W187" s="265"/>
      <c r="X187" s="265"/>
      <c r="Y187" s="265"/>
      <c r="Z187" s="265"/>
      <c r="AA187" s="265"/>
      <c r="AB187" s="265"/>
      <c r="AC187" s="265"/>
      <c r="AD187" s="265"/>
      <c r="AE187" s="265"/>
      <c r="AF187" s="265"/>
      <c r="AG187" s="265"/>
      <c r="AH187" s="265"/>
      <c r="AI187" s="265"/>
      <c r="AJ187" s="265"/>
      <c r="AK187" s="265"/>
      <c r="AL187" s="265"/>
      <c r="AM187" s="265"/>
      <c r="AN187" s="265"/>
      <c r="AO187" s="265"/>
      <c r="AP187" s="265"/>
      <c r="AQ187" s="265"/>
      <c r="AR187" s="265"/>
      <c r="AS187" s="265"/>
      <c r="AT187" s="265"/>
      <c r="AU187" s="265"/>
      <c r="AV187" s="265"/>
      <c r="AW187" s="265"/>
      <c r="AX187" s="265"/>
      <c r="AY187" s="265"/>
      <c r="AZ187" s="265"/>
      <c r="BA187" s="265"/>
      <c r="BB187" s="265"/>
      <c r="BC187" s="265"/>
      <c r="BD187" s="265"/>
      <c r="BE187" s="265"/>
      <c r="BF187" s="265"/>
      <c r="BG187" s="265"/>
      <c r="BH187" s="265"/>
      <c r="BI187" s="265"/>
      <c r="BJ187" s="265"/>
      <c r="BK187" s="265"/>
      <c r="BL187" s="265"/>
      <c r="BM187" s="265"/>
      <c r="BN187" s="265"/>
      <c r="BO187" s="265"/>
      <c r="BP187" s="265"/>
      <c r="BQ187" s="265"/>
      <c r="BR187" s="265"/>
      <c r="BS187" s="265"/>
      <c r="BT187" s="265"/>
      <c r="BU187" s="265"/>
      <c r="BV187" s="265"/>
      <c r="BW187" s="265"/>
      <c r="BX187" s="265"/>
      <c r="BY187" s="265"/>
      <c r="BZ187" s="265"/>
      <c r="CA187" s="265"/>
      <c r="CB187" s="265"/>
      <c r="CC187" s="265"/>
      <c r="CD187" s="265"/>
      <c r="CE187" s="265"/>
      <c r="CF187" s="265"/>
      <c r="CG187" s="265"/>
      <c r="CH187" s="265"/>
      <c r="CI187" s="265"/>
      <c r="CJ187" s="265"/>
      <c r="CK187" s="265"/>
      <c r="CL187" s="265"/>
      <c r="CM187" s="265"/>
      <c r="CN187" s="265"/>
      <c r="CO187" s="265"/>
      <c r="CP187" s="265"/>
      <c r="CQ187" s="265"/>
      <c r="CR187" s="265"/>
      <c r="CS187" s="265"/>
      <c r="CT187" s="265"/>
      <c r="CU187" s="265"/>
      <c r="CV187" s="265"/>
      <c r="CW187" s="265"/>
      <c r="CX187" s="265"/>
      <c r="CY187" s="265"/>
      <c r="CZ187" s="265"/>
      <c r="DA187" s="265"/>
      <c r="DB187" s="265"/>
      <c r="DC187" s="265"/>
      <c r="DD187" s="265"/>
      <c r="DE187" s="265"/>
      <c r="DF187" s="265"/>
      <c r="DG187" s="265"/>
      <c r="DH187" s="265"/>
      <c r="DI187" s="265"/>
      <c r="DJ187" s="265"/>
      <c r="DK187" s="265"/>
      <c r="DL187" s="265"/>
      <c r="DM187" s="265"/>
      <c r="DN187" s="265"/>
      <c r="DO187" s="265"/>
      <c r="DP187" s="265"/>
      <c r="DQ187" s="265"/>
      <c r="DR187" s="265"/>
      <c r="DS187" s="265"/>
      <c r="DT187" s="265"/>
      <c r="DU187" s="265"/>
      <c r="DV187" s="265"/>
      <c r="DW187" s="265"/>
    </row>
    <row r="188" spans="1:127" s="102" customFormat="1" ht="35.25" customHeight="1" x14ac:dyDescent="0.2">
      <c r="A188" s="117"/>
      <c r="B188" s="100"/>
      <c r="C188" s="101"/>
      <c r="D188" s="100"/>
      <c r="E188" s="100"/>
      <c r="F188" s="100"/>
      <c r="G188" s="103"/>
      <c r="H188" s="150">
        <f t="shared" si="3"/>
        <v>0</v>
      </c>
      <c r="I188" s="150"/>
      <c r="J188" s="151"/>
      <c r="K188" s="152"/>
      <c r="L188" s="153"/>
      <c r="M188" s="154"/>
      <c r="N188" s="153"/>
      <c r="O188" s="153"/>
      <c r="P188" s="153"/>
      <c r="Q188" s="153"/>
      <c r="R188" s="265"/>
      <c r="S188" s="265"/>
      <c r="T188" s="265"/>
      <c r="U188" s="265"/>
      <c r="V188" s="265"/>
      <c r="W188" s="265"/>
      <c r="X188" s="265"/>
      <c r="Y188" s="265"/>
      <c r="Z188" s="265"/>
      <c r="AA188" s="265"/>
      <c r="AB188" s="265"/>
      <c r="AC188" s="265"/>
      <c r="AD188" s="265"/>
      <c r="AE188" s="265"/>
      <c r="AF188" s="265"/>
      <c r="AG188" s="265"/>
      <c r="AH188" s="265"/>
      <c r="AI188" s="265"/>
      <c r="AJ188" s="265"/>
      <c r="AK188" s="265"/>
      <c r="AL188" s="265"/>
      <c r="AM188" s="265"/>
      <c r="AN188" s="265"/>
      <c r="AO188" s="265"/>
      <c r="AP188" s="265"/>
      <c r="AQ188" s="265"/>
      <c r="AR188" s="265"/>
      <c r="AS188" s="265"/>
      <c r="AT188" s="265"/>
      <c r="AU188" s="265"/>
      <c r="AV188" s="265"/>
      <c r="AW188" s="265"/>
      <c r="AX188" s="265"/>
      <c r="AY188" s="265"/>
      <c r="AZ188" s="265"/>
      <c r="BA188" s="265"/>
      <c r="BB188" s="265"/>
      <c r="BC188" s="265"/>
      <c r="BD188" s="265"/>
      <c r="BE188" s="265"/>
      <c r="BF188" s="265"/>
      <c r="BG188" s="265"/>
      <c r="BH188" s="265"/>
      <c r="BI188" s="265"/>
      <c r="BJ188" s="265"/>
      <c r="BK188" s="265"/>
      <c r="BL188" s="265"/>
      <c r="BM188" s="265"/>
      <c r="BN188" s="265"/>
      <c r="BO188" s="265"/>
      <c r="BP188" s="265"/>
      <c r="BQ188" s="265"/>
      <c r="BR188" s="265"/>
      <c r="BS188" s="265"/>
      <c r="BT188" s="265"/>
      <c r="BU188" s="265"/>
      <c r="BV188" s="265"/>
      <c r="BW188" s="265"/>
      <c r="BX188" s="265"/>
      <c r="BY188" s="265"/>
      <c r="BZ188" s="265"/>
      <c r="CA188" s="265"/>
      <c r="CB188" s="265"/>
      <c r="CC188" s="265"/>
      <c r="CD188" s="265"/>
      <c r="CE188" s="265"/>
      <c r="CF188" s="265"/>
      <c r="CG188" s="265"/>
      <c r="CH188" s="265"/>
      <c r="CI188" s="265"/>
      <c r="CJ188" s="265"/>
      <c r="CK188" s="265"/>
      <c r="CL188" s="265"/>
      <c r="CM188" s="265"/>
      <c r="CN188" s="265"/>
      <c r="CO188" s="265"/>
      <c r="CP188" s="265"/>
      <c r="CQ188" s="265"/>
      <c r="CR188" s="265"/>
      <c r="CS188" s="265"/>
      <c r="CT188" s="265"/>
      <c r="CU188" s="265"/>
      <c r="CV188" s="265"/>
      <c r="CW188" s="265"/>
      <c r="CX188" s="265"/>
      <c r="CY188" s="265"/>
      <c r="CZ188" s="265"/>
      <c r="DA188" s="265"/>
      <c r="DB188" s="265"/>
      <c r="DC188" s="265"/>
      <c r="DD188" s="265"/>
      <c r="DE188" s="265"/>
      <c r="DF188" s="265"/>
      <c r="DG188" s="265"/>
      <c r="DH188" s="265"/>
      <c r="DI188" s="265"/>
      <c r="DJ188" s="265"/>
      <c r="DK188" s="265"/>
      <c r="DL188" s="265"/>
      <c r="DM188" s="265"/>
      <c r="DN188" s="265"/>
      <c r="DO188" s="265"/>
      <c r="DP188" s="265"/>
      <c r="DQ188" s="265"/>
      <c r="DR188" s="265"/>
      <c r="DS188" s="265"/>
      <c r="DT188" s="265"/>
      <c r="DU188" s="265"/>
      <c r="DV188" s="265"/>
      <c r="DW188" s="265"/>
    </row>
    <row r="189" spans="1:127" s="102" customFormat="1" ht="35.25" customHeight="1" x14ac:dyDescent="0.2">
      <c r="A189" s="117"/>
      <c r="B189" s="100"/>
      <c r="C189" s="101"/>
      <c r="D189" s="100"/>
      <c r="E189" s="100"/>
      <c r="F189" s="100"/>
      <c r="G189" s="103"/>
      <c r="H189" s="150">
        <f t="shared" si="3"/>
        <v>0</v>
      </c>
      <c r="I189" s="150"/>
      <c r="J189" s="151"/>
      <c r="K189" s="152"/>
      <c r="L189" s="153"/>
      <c r="M189" s="154"/>
      <c r="N189" s="153"/>
      <c r="O189" s="153"/>
      <c r="P189" s="153"/>
      <c r="Q189" s="153"/>
      <c r="R189" s="265"/>
      <c r="S189" s="265"/>
      <c r="T189" s="265"/>
      <c r="U189" s="265"/>
      <c r="V189" s="265"/>
      <c r="W189" s="265"/>
      <c r="X189" s="265"/>
      <c r="Y189" s="265"/>
      <c r="Z189" s="265"/>
      <c r="AA189" s="265"/>
      <c r="AB189" s="265"/>
      <c r="AC189" s="265"/>
      <c r="AD189" s="265"/>
      <c r="AE189" s="265"/>
      <c r="AF189" s="265"/>
      <c r="AG189" s="265"/>
      <c r="AH189" s="265"/>
      <c r="AI189" s="265"/>
      <c r="AJ189" s="265"/>
      <c r="AK189" s="265"/>
      <c r="AL189" s="265"/>
      <c r="AM189" s="265"/>
      <c r="AN189" s="265"/>
      <c r="AO189" s="265"/>
      <c r="AP189" s="265"/>
      <c r="AQ189" s="265"/>
      <c r="AR189" s="265"/>
      <c r="AS189" s="265"/>
      <c r="AT189" s="265"/>
      <c r="AU189" s="265"/>
      <c r="AV189" s="265"/>
      <c r="AW189" s="265"/>
      <c r="AX189" s="265"/>
      <c r="AY189" s="265"/>
      <c r="AZ189" s="265"/>
      <c r="BA189" s="265"/>
      <c r="BB189" s="265"/>
      <c r="BC189" s="265"/>
      <c r="BD189" s="265"/>
      <c r="BE189" s="265"/>
      <c r="BF189" s="265"/>
      <c r="BG189" s="265"/>
      <c r="BH189" s="265"/>
      <c r="BI189" s="265"/>
      <c r="BJ189" s="265"/>
      <c r="BK189" s="265"/>
      <c r="BL189" s="265"/>
      <c r="BM189" s="265"/>
      <c r="BN189" s="265"/>
      <c r="BO189" s="265"/>
      <c r="BP189" s="265"/>
      <c r="BQ189" s="265"/>
      <c r="BR189" s="265"/>
      <c r="BS189" s="265"/>
      <c r="BT189" s="265"/>
      <c r="BU189" s="265"/>
      <c r="BV189" s="265"/>
      <c r="BW189" s="265"/>
      <c r="BX189" s="265"/>
      <c r="BY189" s="265"/>
      <c r="BZ189" s="265"/>
      <c r="CA189" s="265"/>
      <c r="CB189" s="265"/>
      <c r="CC189" s="265"/>
      <c r="CD189" s="265"/>
      <c r="CE189" s="265"/>
      <c r="CF189" s="265"/>
      <c r="CG189" s="265"/>
      <c r="CH189" s="265"/>
      <c r="CI189" s="265"/>
      <c r="CJ189" s="265"/>
      <c r="CK189" s="265"/>
      <c r="CL189" s="265"/>
      <c r="CM189" s="265"/>
      <c r="CN189" s="265"/>
      <c r="CO189" s="265"/>
      <c r="CP189" s="265"/>
      <c r="CQ189" s="265"/>
      <c r="CR189" s="265"/>
      <c r="CS189" s="265"/>
      <c r="CT189" s="265"/>
      <c r="CU189" s="265"/>
      <c r="CV189" s="265"/>
      <c r="CW189" s="265"/>
      <c r="CX189" s="265"/>
      <c r="CY189" s="265"/>
      <c r="CZ189" s="265"/>
      <c r="DA189" s="265"/>
      <c r="DB189" s="265"/>
      <c r="DC189" s="265"/>
      <c r="DD189" s="265"/>
      <c r="DE189" s="265"/>
      <c r="DF189" s="265"/>
      <c r="DG189" s="265"/>
      <c r="DH189" s="265"/>
      <c r="DI189" s="265"/>
      <c r="DJ189" s="265"/>
      <c r="DK189" s="265"/>
      <c r="DL189" s="265"/>
      <c r="DM189" s="265"/>
      <c r="DN189" s="265"/>
      <c r="DO189" s="265"/>
      <c r="DP189" s="265"/>
      <c r="DQ189" s="265"/>
      <c r="DR189" s="265"/>
      <c r="DS189" s="265"/>
      <c r="DT189" s="265"/>
      <c r="DU189" s="265"/>
      <c r="DV189" s="265"/>
      <c r="DW189" s="265"/>
    </row>
    <row r="190" spans="1:127" s="102" customFormat="1" ht="35.25" customHeight="1" x14ac:dyDescent="0.2">
      <c r="A190" s="117"/>
      <c r="B190" s="100"/>
      <c r="C190" s="101"/>
      <c r="D190" s="100"/>
      <c r="E190" s="100"/>
      <c r="F190" s="100"/>
      <c r="G190" s="103"/>
      <c r="H190" s="150">
        <f t="shared" si="3"/>
        <v>0</v>
      </c>
      <c r="I190" s="150"/>
      <c r="J190" s="151"/>
      <c r="K190" s="152"/>
      <c r="L190" s="153"/>
      <c r="M190" s="154"/>
      <c r="N190" s="153"/>
      <c r="O190" s="153"/>
      <c r="P190" s="153"/>
      <c r="Q190" s="153"/>
      <c r="R190" s="265"/>
      <c r="S190" s="265"/>
      <c r="T190" s="265"/>
      <c r="U190" s="265"/>
      <c r="V190" s="265"/>
      <c r="W190" s="265"/>
      <c r="X190" s="265"/>
      <c r="Y190" s="265"/>
      <c r="Z190" s="265"/>
      <c r="AA190" s="265"/>
      <c r="AB190" s="265"/>
      <c r="AC190" s="265"/>
      <c r="AD190" s="265"/>
      <c r="AE190" s="265"/>
      <c r="AF190" s="265"/>
      <c r="AG190" s="265"/>
      <c r="AH190" s="265"/>
      <c r="AI190" s="265"/>
      <c r="AJ190" s="265"/>
      <c r="AK190" s="265"/>
      <c r="AL190" s="265"/>
      <c r="AM190" s="265"/>
      <c r="AN190" s="265"/>
      <c r="AO190" s="265"/>
      <c r="AP190" s="265"/>
      <c r="AQ190" s="265"/>
      <c r="AR190" s="265"/>
      <c r="AS190" s="265"/>
      <c r="AT190" s="265"/>
      <c r="AU190" s="265"/>
      <c r="AV190" s="265"/>
      <c r="AW190" s="265"/>
      <c r="AX190" s="265"/>
      <c r="AY190" s="265"/>
      <c r="AZ190" s="265"/>
      <c r="BA190" s="265"/>
      <c r="BB190" s="265"/>
      <c r="BC190" s="265"/>
      <c r="BD190" s="265"/>
      <c r="BE190" s="265"/>
      <c r="BF190" s="265"/>
      <c r="BG190" s="265"/>
      <c r="BH190" s="265"/>
      <c r="BI190" s="265"/>
      <c r="BJ190" s="265"/>
      <c r="BK190" s="265"/>
      <c r="BL190" s="265"/>
      <c r="BM190" s="265"/>
      <c r="BN190" s="265"/>
      <c r="BO190" s="265"/>
      <c r="BP190" s="265"/>
      <c r="BQ190" s="265"/>
      <c r="BR190" s="265"/>
      <c r="BS190" s="265"/>
      <c r="BT190" s="265"/>
      <c r="BU190" s="265"/>
      <c r="BV190" s="265"/>
      <c r="BW190" s="265"/>
      <c r="BX190" s="265"/>
      <c r="BY190" s="265"/>
      <c r="BZ190" s="265"/>
      <c r="CA190" s="265"/>
      <c r="CB190" s="265"/>
      <c r="CC190" s="265"/>
      <c r="CD190" s="265"/>
      <c r="CE190" s="265"/>
      <c r="CF190" s="265"/>
      <c r="CG190" s="265"/>
      <c r="CH190" s="265"/>
      <c r="CI190" s="265"/>
      <c r="CJ190" s="265"/>
      <c r="CK190" s="265"/>
      <c r="CL190" s="265"/>
      <c r="CM190" s="265"/>
      <c r="CN190" s="265"/>
      <c r="CO190" s="265"/>
      <c r="CP190" s="265"/>
      <c r="CQ190" s="265"/>
      <c r="CR190" s="265"/>
      <c r="CS190" s="265"/>
      <c r="CT190" s="265"/>
      <c r="CU190" s="265"/>
      <c r="CV190" s="265"/>
      <c r="CW190" s="265"/>
      <c r="CX190" s="265"/>
      <c r="CY190" s="265"/>
      <c r="CZ190" s="265"/>
      <c r="DA190" s="265"/>
      <c r="DB190" s="265"/>
      <c r="DC190" s="265"/>
      <c r="DD190" s="265"/>
      <c r="DE190" s="265"/>
      <c r="DF190" s="265"/>
      <c r="DG190" s="265"/>
      <c r="DH190" s="265"/>
      <c r="DI190" s="265"/>
      <c r="DJ190" s="265"/>
      <c r="DK190" s="265"/>
      <c r="DL190" s="265"/>
      <c r="DM190" s="265"/>
      <c r="DN190" s="265"/>
      <c r="DO190" s="265"/>
      <c r="DP190" s="265"/>
      <c r="DQ190" s="265"/>
      <c r="DR190" s="265"/>
      <c r="DS190" s="265"/>
      <c r="DT190" s="265"/>
      <c r="DU190" s="265"/>
      <c r="DV190" s="265"/>
      <c r="DW190" s="265"/>
    </row>
    <row r="191" spans="1:127" s="112" customFormat="1" x14ac:dyDescent="0.2">
      <c r="A191" s="155"/>
      <c r="B191" s="168"/>
      <c r="H191" s="112">
        <f t="shared" si="3"/>
        <v>0</v>
      </c>
      <c r="L191" s="183"/>
    </row>
    <row r="192" spans="1:127" s="112" customFormat="1" x14ac:dyDescent="0.2">
      <c r="A192" s="155"/>
      <c r="B192" s="168"/>
      <c r="H192" s="112">
        <f t="shared" si="3"/>
        <v>0</v>
      </c>
      <c r="L192" s="183"/>
    </row>
    <row r="193" spans="1:12" s="112" customFormat="1" x14ac:dyDescent="0.2">
      <c r="A193" s="155"/>
      <c r="B193" s="168"/>
      <c r="H193" s="112">
        <f t="shared" si="3"/>
        <v>0</v>
      </c>
      <c r="L193" s="183"/>
    </row>
    <row r="194" spans="1:12" s="112" customFormat="1" x14ac:dyDescent="0.2">
      <c r="A194" s="155"/>
      <c r="B194" s="168"/>
      <c r="H194" s="112">
        <f t="shared" si="3"/>
        <v>0</v>
      </c>
      <c r="L194" s="183"/>
    </row>
    <row r="195" spans="1:12" s="112" customFormat="1" x14ac:dyDescent="0.2">
      <c r="A195" s="155"/>
      <c r="B195" s="168"/>
      <c r="H195" s="112">
        <f t="shared" si="3"/>
        <v>0</v>
      </c>
      <c r="L195" s="183"/>
    </row>
    <row r="196" spans="1:12" s="112" customFormat="1" x14ac:dyDescent="0.2">
      <c r="A196" s="155"/>
      <c r="B196" s="168"/>
      <c r="H196" s="112">
        <f t="shared" si="3"/>
        <v>0</v>
      </c>
      <c r="L196" s="183"/>
    </row>
    <row r="197" spans="1:12" s="112" customFormat="1" x14ac:dyDescent="0.2">
      <c r="A197" s="155"/>
      <c r="B197" s="168"/>
      <c r="H197" s="112">
        <f t="shared" si="3"/>
        <v>0</v>
      </c>
      <c r="L197" s="183"/>
    </row>
    <row r="198" spans="1:12" s="112" customFormat="1" x14ac:dyDescent="0.2">
      <c r="A198" s="155"/>
      <c r="B198" s="168"/>
      <c r="H198" s="112">
        <f t="shared" si="3"/>
        <v>0</v>
      </c>
      <c r="L198" s="183"/>
    </row>
    <row r="199" spans="1:12" s="112" customFormat="1" x14ac:dyDescent="0.2">
      <c r="A199" s="155"/>
      <c r="B199" s="168"/>
      <c r="H199" s="112">
        <f t="shared" si="3"/>
        <v>0</v>
      </c>
      <c r="L199" s="183"/>
    </row>
    <row r="200" spans="1:12" s="112" customFormat="1" x14ac:dyDescent="0.2">
      <c r="A200" s="155"/>
      <c r="B200" s="168"/>
      <c r="H200" s="112">
        <f t="shared" si="3"/>
        <v>0</v>
      </c>
      <c r="L200" s="183"/>
    </row>
    <row r="201" spans="1:12" s="112" customFormat="1" x14ac:dyDescent="0.2">
      <c r="A201" s="155"/>
      <c r="B201" s="168"/>
      <c r="H201" s="112">
        <f t="shared" si="3"/>
        <v>0</v>
      </c>
      <c r="L201" s="183"/>
    </row>
    <row r="202" spans="1:12" s="112" customFormat="1" x14ac:dyDescent="0.2">
      <c r="A202" s="155"/>
      <c r="B202" s="168"/>
      <c r="H202" s="112">
        <f t="shared" si="3"/>
        <v>0</v>
      </c>
      <c r="L202" s="183"/>
    </row>
    <row r="203" spans="1:12" s="112" customFormat="1" x14ac:dyDescent="0.2">
      <c r="A203" s="155"/>
      <c r="B203" s="168"/>
      <c r="H203" s="112">
        <f t="shared" si="3"/>
        <v>0</v>
      </c>
      <c r="L203" s="183"/>
    </row>
    <row r="204" spans="1:12" s="112" customFormat="1" x14ac:dyDescent="0.2">
      <c r="A204" s="155"/>
      <c r="B204" s="168"/>
      <c r="H204" s="112">
        <f t="shared" ref="H204:H267" si="4">E204-G204</f>
        <v>0</v>
      </c>
      <c r="L204" s="183"/>
    </row>
    <row r="205" spans="1:12" s="112" customFormat="1" x14ac:dyDescent="0.2">
      <c r="A205" s="155"/>
      <c r="B205" s="168"/>
      <c r="H205" s="112">
        <f t="shared" si="4"/>
        <v>0</v>
      </c>
      <c r="L205" s="183"/>
    </row>
    <row r="206" spans="1:12" s="112" customFormat="1" x14ac:dyDescent="0.2">
      <c r="A206" s="155"/>
      <c r="B206" s="168"/>
      <c r="H206" s="112">
        <f t="shared" si="4"/>
        <v>0</v>
      </c>
      <c r="L206" s="183"/>
    </row>
    <row r="207" spans="1:12" s="112" customFormat="1" x14ac:dyDescent="0.2">
      <c r="A207" s="155"/>
      <c r="B207" s="168"/>
      <c r="H207" s="112">
        <f t="shared" si="4"/>
        <v>0</v>
      </c>
      <c r="L207" s="183"/>
    </row>
    <row r="208" spans="1:12" s="112" customFormat="1" x14ac:dyDescent="0.2">
      <c r="A208" s="155"/>
      <c r="B208" s="168"/>
      <c r="H208" s="112">
        <f t="shared" si="4"/>
        <v>0</v>
      </c>
      <c r="L208" s="183"/>
    </row>
    <row r="209" spans="1:12" s="112" customFormat="1" x14ac:dyDescent="0.2">
      <c r="A209" s="155"/>
      <c r="B209" s="168"/>
      <c r="H209" s="112">
        <f t="shared" si="4"/>
        <v>0</v>
      </c>
      <c r="L209" s="183"/>
    </row>
    <row r="210" spans="1:12" s="112" customFormat="1" x14ac:dyDescent="0.2">
      <c r="A210" s="155"/>
      <c r="B210" s="168"/>
      <c r="H210" s="112">
        <f t="shared" si="4"/>
        <v>0</v>
      </c>
      <c r="L210" s="183"/>
    </row>
    <row r="211" spans="1:12" s="112" customFormat="1" x14ac:dyDescent="0.2">
      <c r="A211" s="155"/>
      <c r="B211" s="168"/>
      <c r="H211" s="112">
        <f t="shared" si="4"/>
        <v>0</v>
      </c>
      <c r="L211" s="183"/>
    </row>
    <row r="212" spans="1:12" s="112" customFormat="1" x14ac:dyDescent="0.2">
      <c r="A212" s="155"/>
      <c r="B212" s="168"/>
      <c r="H212" s="112">
        <f t="shared" si="4"/>
        <v>0</v>
      </c>
      <c r="L212" s="183"/>
    </row>
    <row r="213" spans="1:12" s="112" customFormat="1" x14ac:dyDescent="0.2">
      <c r="A213" s="155"/>
      <c r="B213" s="168"/>
      <c r="H213" s="112">
        <f t="shared" si="4"/>
        <v>0</v>
      </c>
      <c r="L213" s="183"/>
    </row>
    <row r="214" spans="1:12" s="112" customFormat="1" x14ac:dyDescent="0.2">
      <c r="A214" s="155"/>
      <c r="B214" s="168"/>
      <c r="H214" s="112">
        <f t="shared" si="4"/>
        <v>0</v>
      </c>
      <c r="L214" s="183"/>
    </row>
    <row r="215" spans="1:12" s="112" customFormat="1" x14ac:dyDescent="0.2">
      <c r="A215" s="155"/>
      <c r="B215" s="168"/>
      <c r="H215" s="112">
        <f t="shared" si="4"/>
        <v>0</v>
      </c>
      <c r="L215" s="183"/>
    </row>
    <row r="216" spans="1:12" s="112" customFormat="1" x14ac:dyDescent="0.2">
      <c r="A216" s="155"/>
      <c r="B216" s="168"/>
      <c r="H216" s="112">
        <f t="shared" si="4"/>
        <v>0</v>
      </c>
      <c r="L216" s="183"/>
    </row>
    <row r="217" spans="1:12" s="112" customFormat="1" x14ac:dyDescent="0.2">
      <c r="A217" s="155"/>
      <c r="B217" s="168"/>
      <c r="H217" s="112">
        <f t="shared" si="4"/>
        <v>0</v>
      </c>
      <c r="L217" s="183"/>
    </row>
    <row r="218" spans="1:12" s="112" customFormat="1" x14ac:dyDescent="0.2">
      <c r="A218" s="155"/>
      <c r="B218" s="168"/>
      <c r="H218" s="112">
        <f t="shared" si="4"/>
        <v>0</v>
      </c>
      <c r="L218" s="183"/>
    </row>
    <row r="219" spans="1:12" s="112" customFormat="1" x14ac:dyDescent="0.2">
      <c r="A219" s="155"/>
      <c r="B219" s="168"/>
      <c r="H219" s="112">
        <f t="shared" si="4"/>
        <v>0</v>
      </c>
      <c r="L219" s="183"/>
    </row>
    <row r="220" spans="1:12" s="112" customFormat="1" x14ac:dyDescent="0.2">
      <c r="A220" s="155"/>
      <c r="B220" s="168"/>
      <c r="H220" s="112">
        <f t="shared" si="4"/>
        <v>0</v>
      </c>
      <c r="L220" s="183"/>
    </row>
    <row r="221" spans="1:12" s="112" customFormat="1" x14ac:dyDescent="0.2">
      <c r="A221" s="155"/>
      <c r="B221" s="168"/>
      <c r="H221" s="112">
        <f t="shared" si="4"/>
        <v>0</v>
      </c>
      <c r="L221" s="183"/>
    </row>
    <row r="222" spans="1:12" s="112" customFormat="1" x14ac:dyDescent="0.2">
      <c r="A222" s="155"/>
      <c r="B222" s="168"/>
      <c r="H222" s="112">
        <f t="shared" si="4"/>
        <v>0</v>
      </c>
      <c r="L222" s="183"/>
    </row>
    <row r="223" spans="1:12" s="112" customFormat="1" x14ac:dyDescent="0.2">
      <c r="A223" s="155"/>
      <c r="B223" s="168"/>
      <c r="H223" s="112">
        <f t="shared" si="4"/>
        <v>0</v>
      </c>
      <c r="L223" s="183"/>
    </row>
    <row r="224" spans="1:12" s="112" customFormat="1" x14ac:dyDescent="0.2">
      <c r="A224" s="155"/>
      <c r="B224" s="168"/>
      <c r="H224" s="112">
        <f t="shared" si="4"/>
        <v>0</v>
      </c>
      <c r="L224" s="183"/>
    </row>
    <row r="225" spans="1:12" s="112" customFormat="1" x14ac:dyDescent="0.2">
      <c r="A225" s="155"/>
      <c r="B225" s="168"/>
      <c r="H225" s="112">
        <f t="shared" si="4"/>
        <v>0</v>
      </c>
      <c r="L225" s="183"/>
    </row>
    <row r="226" spans="1:12" s="112" customFormat="1" x14ac:dyDescent="0.2">
      <c r="A226" s="155"/>
      <c r="B226" s="168"/>
      <c r="H226" s="112">
        <f t="shared" si="4"/>
        <v>0</v>
      </c>
      <c r="L226" s="183"/>
    </row>
    <row r="227" spans="1:12" s="112" customFormat="1" x14ac:dyDescent="0.2">
      <c r="A227" s="155"/>
      <c r="B227" s="168"/>
      <c r="H227" s="112">
        <f t="shared" si="4"/>
        <v>0</v>
      </c>
      <c r="L227" s="183"/>
    </row>
    <row r="228" spans="1:12" s="112" customFormat="1" x14ac:dyDescent="0.2">
      <c r="A228" s="155"/>
      <c r="B228" s="168"/>
      <c r="H228" s="112">
        <f t="shared" si="4"/>
        <v>0</v>
      </c>
      <c r="L228" s="183"/>
    </row>
    <row r="229" spans="1:12" s="112" customFormat="1" x14ac:dyDescent="0.2">
      <c r="A229" s="155"/>
      <c r="B229" s="168"/>
      <c r="H229" s="112">
        <f t="shared" si="4"/>
        <v>0</v>
      </c>
      <c r="L229" s="183"/>
    </row>
    <row r="230" spans="1:12" s="112" customFormat="1" x14ac:dyDescent="0.2">
      <c r="A230" s="155"/>
      <c r="B230" s="168"/>
      <c r="H230" s="112">
        <f t="shared" si="4"/>
        <v>0</v>
      </c>
      <c r="L230" s="183"/>
    </row>
    <row r="231" spans="1:12" s="112" customFormat="1" x14ac:dyDescent="0.2">
      <c r="A231" s="155"/>
      <c r="B231" s="168"/>
      <c r="H231" s="112">
        <f t="shared" si="4"/>
        <v>0</v>
      </c>
      <c r="L231" s="183"/>
    </row>
    <row r="232" spans="1:12" s="112" customFormat="1" x14ac:dyDescent="0.2">
      <c r="A232" s="155"/>
      <c r="B232" s="168"/>
      <c r="H232" s="112">
        <f t="shared" si="4"/>
        <v>0</v>
      </c>
      <c r="L232" s="183"/>
    </row>
    <row r="233" spans="1:12" s="112" customFormat="1" x14ac:dyDescent="0.2">
      <c r="A233" s="155"/>
      <c r="B233" s="168"/>
      <c r="H233" s="112">
        <f t="shared" si="4"/>
        <v>0</v>
      </c>
      <c r="L233" s="183"/>
    </row>
    <row r="234" spans="1:12" s="112" customFormat="1" x14ac:dyDescent="0.2">
      <c r="A234" s="155"/>
      <c r="B234" s="168"/>
      <c r="H234" s="112">
        <f t="shared" si="4"/>
        <v>0</v>
      </c>
      <c r="L234" s="183"/>
    </row>
    <row r="235" spans="1:12" s="112" customFormat="1" x14ac:dyDescent="0.2">
      <c r="A235" s="155"/>
      <c r="B235" s="168"/>
      <c r="H235" s="112">
        <f t="shared" si="4"/>
        <v>0</v>
      </c>
      <c r="L235" s="183"/>
    </row>
    <row r="236" spans="1:12" s="112" customFormat="1" x14ac:dyDescent="0.2">
      <c r="A236" s="155"/>
      <c r="B236" s="168"/>
      <c r="H236" s="112">
        <f t="shared" si="4"/>
        <v>0</v>
      </c>
      <c r="L236" s="183"/>
    </row>
    <row r="237" spans="1:12" s="112" customFormat="1" x14ac:dyDescent="0.2">
      <c r="A237" s="155"/>
      <c r="B237" s="168"/>
      <c r="H237" s="112">
        <f t="shared" si="4"/>
        <v>0</v>
      </c>
      <c r="L237" s="183"/>
    </row>
    <row r="238" spans="1:12" s="112" customFormat="1" x14ac:dyDescent="0.2">
      <c r="A238" s="155"/>
      <c r="B238" s="168"/>
      <c r="H238" s="112">
        <f t="shared" si="4"/>
        <v>0</v>
      </c>
      <c r="L238" s="183"/>
    </row>
    <row r="239" spans="1:12" s="112" customFormat="1" x14ac:dyDescent="0.2">
      <c r="A239" s="155"/>
      <c r="B239" s="168"/>
      <c r="H239" s="112">
        <f t="shared" si="4"/>
        <v>0</v>
      </c>
      <c r="L239" s="183"/>
    </row>
    <row r="240" spans="1:12" s="112" customFormat="1" x14ac:dyDescent="0.2">
      <c r="A240" s="155"/>
      <c r="B240" s="168"/>
      <c r="H240" s="112">
        <f t="shared" si="4"/>
        <v>0</v>
      </c>
      <c r="L240" s="183"/>
    </row>
    <row r="241" spans="1:12" s="112" customFormat="1" x14ac:dyDescent="0.2">
      <c r="A241" s="155"/>
      <c r="B241" s="168"/>
      <c r="H241" s="112">
        <f t="shared" si="4"/>
        <v>0</v>
      </c>
      <c r="L241" s="183"/>
    </row>
    <row r="242" spans="1:12" s="112" customFormat="1" x14ac:dyDescent="0.2">
      <c r="A242" s="155"/>
      <c r="B242" s="168"/>
      <c r="H242" s="112">
        <f t="shared" si="4"/>
        <v>0</v>
      </c>
      <c r="L242" s="183"/>
    </row>
    <row r="243" spans="1:12" s="112" customFormat="1" x14ac:dyDescent="0.2">
      <c r="A243" s="155"/>
      <c r="B243" s="168"/>
      <c r="H243" s="112">
        <f t="shared" si="4"/>
        <v>0</v>
      </c>
      <c r="L243" s="183"/>
    </row>
    <row r="244" spans="1:12" s="112" customFormat="1" x14ac:dyDescent="0.2">
      <c r="A244" s="155"/>
      <c r="B244" s="168"/>
      <c r="H244" s="112">
        <f t="shared" si="4"/>
        <v>0</v>
      </c>
      <c r="L244" s="183"/>
    </row>
    <row r="245" spans="1:12" s="112" customFormat="1" x14ac:dyDescent="0.2">
      <c r="A245" s="155"/>
      <c r="B245" s="168"/>
      <c r="H245" s="112">
        <f t="shared" si="4"/>
        <v>0</v>
      </c>
      <c r="L245" s="183"/>
    </row>
    <row r="246" spans="1:12" s="112" customFormat="1" x14ac:dyDescent="0.2">
      <c r="A246" s="155"/>
      <c r="B246" s="168"/>
      <c r="H246" s="112">
        <f t="shared" si="4"/>
        <v>0</v>
      </c>
      <c r="L246" s="183"/>
    </row>
    <row r="247" spans="1:12" s="112" customFormat="1" x14ac:dyDescent="0.2">
      <c r="A247" s="155"/>
      <c r="B247" s="168"/>
      <c r="H247" s="112">
        <f t="shared" si="4"/>
        <v>0</v>
      </c>
      <c r="L247" s="183"/>
    </row>
    <row r="248" spans="1:12" s="112" customFormat="1" x14ac:dyDescent="0.2">
      <c r="A248" s="155"/>
      <c r="B248" s="168"/>
      <c r="H248" s="112">
        <f t="shared" si="4"/>
        <v>0</v>
      </c>
      <c r="L248" s="183"/>
    </row>
    <row r="249" spans="1:12" s="112" customFormat="1" x14ac:dyDescent="0.2">
      <c r="A249" s="155"/>
      <c r="B249" s="168"/>
      <c r="H249" s="112">
        <f t="shared" si="4"/>
        <v>0</v>
      </c>
      <c r="L249" s="183"/>
    </row>
    <row r="250" spans="1:12" s="112" customFormat="1" x14ac:dyDescent="0.2">
      <c r="A250" s="155"/>
      <c r="B250" s="168"/>
      <c r="H250" s="112">
        <f t="shared" si="4"/>
        <v>0</v>
      </c>
      <c r="L250" s="183"/>
    </row>
    <row r="251" spans="1:12" s="112" customFormat="1" x14ac:dyDescent="0.2">
      <c r="A251" s="155"/>
      <c r="B251" s="168"/>
      <c r="H251" s="112">
        <f t="shared" si="4"/>
        <v>0</v>
      </c>
      <c r="L251" s="183"/>
    </row>
    <row r="252" spans="1:12" s="112" customFormat="1" x14ac:dyDescent="0.2">
      <c r="A252" s="155"/>
      <c r="B252" s="168"/>
      <c r="H252" s="112">
        <f t="shared" si="4"/>
        <v>0</v>
      </c>
      <c r="L252" s="183"/>
    </row>
    <row r="253" spans="1:12" s="112" customFormat="1" x14ac:dyDescent="0.2">
      <c r="A253" s="155"/>
      <c r="B253" s="168"/>
      <c r="H253" s="112">
        <f t="shared" si="4"/>
        <v>0</v>
      </c>
      <c r="L253" s="183"/>
    </row>
    <row r="254" spans="1:12" s="112" customFormat="1" x14ac:dyDescent="0.2">
      <c r="A254" s="155"/>
      <c r="B254" s="168"/>
      <c r="H254" s="112">
        <f t="shared" si="4"/>
        <v>0</v>
      </c>
      <c r="L254" s="183"/>
    </row>
    <row r="255" spans="1:12" s="112" customFormat="1" x14ac:dyDescent="0.2">
      <c r="A255" s="155"/>
      <c r="B255" s="168"/>
      <c r="H255" s="112">
        <f t="shared" si="4"/>
        <v>0</v>
      </c>
      <c r="L255" s="183"/>
    </row>
    <row r="256" spans="1:12" s="112" customFormat="1" x14ac:dyDescent="0.2">
      <c r="A256" s="155"/>
      <c r="B256" s="168"/>
      <c r="H256" s="112">
        <f t="shared" si="4"/>
        <v>0</v>
      </c>
      <c r="L256" s="183"/>
    </row>
    <row r="257" spans="1:12" s="112" customFormat="1" x14ac:dyDescent="0.2">
      <c r="A257" s="155"/>
      <c r="B257" s="168"/>
      <c r="H257" s="112">
        <f t="shared" si="4"/>
        <v>0</v>
      </c>
      <c r="L257" s="183"/>
    </row>
    <row r="258" spans="1:12" s="112" customFormat="1" x14ac:dyDescent="0.2">
      <c r="A258" s="155"/>
      <c r="B258" s="168"/>
      <c r="H258" s="112">
        <f t="shared" si="4"/>
        <v>0</v>
      </c>
      <c r="L258" s="183"/>
    </row>
    <row r="259" spans="1:12" s="112" customFormat="1" x14ac:dyDescent="0.2">
      <c r="A259" s="155"/>
      <c r="B259" s="168"/>
      <c r="H259" s="112">
        <f t="shared" si="4"/>
        <v>0</v>
      </c>
      <c r="L259" s="183"/>
    </row>
    <row r="260" spans="1:12" s="112" customFormat="1" x14ac:dyDescent="0.2">
      <c r="A260" s="155"/>
      <c r="B260" s="168"/>
      <c r="H260" s="112">
        <f t="shared" si="4"/>
        <v>0</v>
      </c>
      <c r="L260" s="183"/>
    </row>
    <row r="261" spans="1:12" s="112" customFormat="1" x14ac:dyDescent="0.2">
      <c r="A261" s="155"/>
      <c r="B261" s="168"/>
      <c r="H261" s="112">
        <f t="shared" si="4"/>
        <v>0</v>
      </c>
      <c r="L261" s="183"/>
    </row>
    <row r="262" spans="1:12" s="112" customFormat="1" x14ac:dyDescent="0.2">
      <c r="A262" s="155"/>
      <c r="B262" s="168"/>
      <c r="H262" s="112">
        <f t="shared" si="4"/>
        <v>0</v>
      </c>
      <c r="L262" s="183"/>
    </row>
    <row r="263" spans="1:12" s="112" customFormat="1" x14ac:dyDescent="0.2">
      <c r="A263" s="155"/>
      <c r="B263" s="168"/>
      <c r="H263" s="112">
        <f t="shared" si="4"/>
        <v>0</v>
      </c>
      <c r="L263" s="183"/>
    </row>
    <row r="264" spans="1:12" s="112" customFormat="1" x14ac:dyDescent="0.2">
      <c r="A264" s="155"/>
      <c r="B264" s="168"/>
      <c r="H264" s="112">
        <f t="shared" si="4"/>
        <v>0</v>
      </c>
      <c r="L264" s="183"/>
    </row>
    <row r="265" spans="1:12" s="112" customFormat="1" x14ac:dyDescent="0.2">
      <c r="A265" s="155"/>
      <c r="B265" s="168"/>
      <c r="H265" s="112">
        <f t="shared" si="4"/>
        <v>0</v>
      </c>
      <c r="L265" s="183"/>
    </row>
    <row r="266" spans="1:12" s="112" customFormat="1" x14ac:dyDescent="0.2">
      <c r="A266" s="155"/>
      <c r="B266" s="168"/>
      <c r="H266" s="112">
        <f t="shared" si="4"/>
        <v>0</v>
      </c>
      <c r="L266" s="183"/>
    </row>
    <row r="267" spans="1:12" s="112" customFormat="1" x14ac:dyDescent="0.2">
      <c r="A267" s="155"/>
      <c r="B267" s="168"/>
      <c r="H267" s="112">
        <f t="shared" si="4"/>
        <v>0</v>
      </c>
      <c r="L267" s="183"/>
    </row>
    <row r="268" spans="1:12" s="112" customFormat="1" x14ac:dyDescent="0.2">
      <c r="A268" s="155"/>
      <c r="B268" s="168"/>
      <c r="H268" s="112">
        <f t="shared" ref="H268:H331" si="5">E268-G268</f>
        <v>0</v>
      </c>
      <c r="L268" s="183"/>
    </row>
    <row r="269" spans="1:12" s="112" customFormat="1" x14ac:dyDescent="0.2">
      <c r="A269" s="155"/>
      <c r="B269" s="168"/>
      <c r="H269" s="112">
        <f t="shared" si="5"/>
        <v>0</v>
      </c>
      <c r="L269" s="183"/>
    </row>
    <row r="270" spans="1:12" s="112" customFormat="1" x14ac:dyDescent="0.2">
      <c r="A270" s="155"/>
      <c r="B270" s="168"/>
      <c r="H270" s="112">
        <f t="shared" si="5"/>
        <v>0</v>
      </c>
      <c r="L270" s="183"/>
    </row>
    <row r="271" spans="1:12" s="112" customFormat="1" x14ac:dyDescent="0.2">
      <c r="A271" s="155"/>
      <c r="B271" s="168"/>
      <c r="H271" s="112">
        <f t="shared" si="5"/>
        <v>0</v>
      </c>
      <c r="L271" s="183"/>
    </row>
    <row r="272" spans="1:12" s="112" customFormat="1" x14ac:dyDescent="0.2">
      <c r="A272" s="155"/>
      <c r="B272" s="168"/>
      <c r="H272" s="112">
        <f t="shared" si="5"/>
        <v>0</v>
      </c>
      <c r="L272" s="183"/>
    </row>
    <row r="273" spans="1:12" s="112" customFormat="1" x14ac:dyDescent="0.2">
      <c r="A273" s="155"/>
      <c r="B273" s="168"/>
      <c r="H273" s="112">
        <f t="shared" si="5"/>
        <v>0</v>
      </c>
      <c r="L273" s="183"/>
    </row>
    <row r="274" spans="1:12" s="112" customFormat="1" x14ac:dyDescent="0.2">
      <c r="A274" s="155"/>
      <c r="B274" s="168"/>
      <c r="H274" s="112">
        <f t="shared" si="5"/>
        <v>0</v>
      </c>
      <c r="L274" s="183"/>
    </row>
    <row r="275" spans="1:12" s="112" customFormat="1" x14ac:dyDescent="0.2">
      <c r="A275" s="155"/>
      <c r="B275" s="168"/>
      <c r="H275" s="112">
        <f t="shared" si="5"/>
        <v>0</v>
      </c>
      <c r="L275" s="183"/>
    </row>
    <row r="276" spans="1:12" s="112" customFormat="1" x14ac:dyDescent="0.2">
      <c r="A276" s="155"/>
      <c r="B276" s="168"/>
      <c r="H276" s="112">
        <f t="shared" si="5"/>
        <v>0</v>
      </c>
      <c r="L276" s="183"/>
    </row>
    <row r="277" spans="1:12" s="112" customFormat="1" x14ac:dyDescent="0.2">
      <c r="A277" s="155"/>
      <c r="B277" s="168"/>
      <c r="H277" s="112">
        <f t="shared" si="5"/>
        <v>0</v>
      </c>
      <c r="L277" s="183"/>
    </row>
    <row r="278" spans="1:12" s="112" customFormat="1" x14ac:dyDescent="0.2">
      <c r="A278" s="155"/>
      <c r="B278" s="168"/>
      <c r="H278" s="112">
        <f t="shared" si="5"/>
        <v>0</v>
      </c>
      <c r="L278" s="183"/>
    </row>
    <row r="279" spans="1:12" s="112" customFormat="1" x14ac:dyDescent="0.2">
      <c r="A279" s="155"/>
      <c r="B279" s="168"/>
      <c r="H279" s="112">
        <f t="shared" si="5"/>
        <v>0</v>
      </c>
      <c r="L279" s="183"/>
    </row>
    <row r="280" spans="1:12" s="112" customFormat="1" x14ac:dyDescent="0.2">
      <c r="A280" s="155"/>
      <c r="B280" s="168"/>
      <c r="H280" s="112">
        <f t="shared" si="5"/>
        <v>0</v>
      </c>
      <c r="L280" s="183"/>
    </row>
    <row r="281" spans="1:12" s="112" customFormat="1" x14ac:dyDescent="0.2">
      <c r="A281" s="155"/>
      <c r="B281" s="168"/>
      <c r="H281" s="112">
        <f t="shared" si="5"/>
        <v>0</v>
      </c>
      <c r="L281" s="183"/>
    </row>
    <row r="282" spans="1:12" s="112" customFormat="1" x14ac:dyDescent="0.2">
      <c r="A282" s="155"/>
      <c r="B282" s="168"/>
      <c r="H282" s="112">
        <f t="shared" si="5"/>
        <v>0</v>
      </c>
      <c r="L282" s="183"/>
    </row>
    <row r="283" spans="1:12" s="112" customFormat="1" x14ac:dyDescent="0.2">
      <c r="A283" s="155"/>
      <c r="B283" s="168"/>
      <c r="H283" s="112">
        <f t="shared" si="5"/>
        <v>0</v>
      </c>
      <c r="L283" s="183"/>
    </row>
    <row r="284" spans="1:12" s="112" customFormat="1" x14ac:dyDescent="0.2">
      <c r="A284" s="155"/>
      <c r="B284" s="168"/>
      <c r="H284" s="112">
        <f t="shared" si="5"/>
        <v>0</v>
      </c>
      <c r="L284" s="183"/>
    </row>
    <row r="285" spans="1:12" s="112" customFormat="1" x14ac:dyDescent="0.2">
      <c r="A285" s="155"/>
      <c r="B285" s="168"/>
      <c r="H285" s="112">
        <f t="shared" si="5"/>
        <v>0</v>
      </c>
      <c r="L285" s="183"/>
    </row>
    <row r="286" spans="1:12" s="112" customFormat="1" x14ac:dyDescent="0.2">
      <c r="A286" s="155"/>
      <c r="B286" s="168"/>
      <c r="H286" s="112">
        <f t="shared" si="5"/>
        <v>0</v>
      </c>
      <c r="L286" s="183"/>
    </row>
    <row r="287" spans="1:12" s="112" customFormat="1" x14ac:dyDescent="0.2">
      <c r="A287" s="155"/>
      <c r="B287" s="168"/>
      <c r="H287" s="112">
        <f t="shared" si="5"/>
        <v>0</v>
      </c>
      <c r="L287" s="183"/>
    </row>
    <row r="288" spans="1:12" s="112" customFormat="1" x14ac:dyDescent="0.2">
      <c r="A288" s="155"/>
      <c r="B288" s="168"/>
      <c r="H288" s="112">
        <f t="shared" si="5"/>
        <v>0</v>
      </c>
      <c r="L288" s="183"/>
    </row>
    <row r="289" spans="1:12" s="112" customFormat="1" x14ac:dyDescent="0.2">
      <c r="A289" s="155"/>
      <c r="B289" s="168"/>
      <c r="H289" s="112">
        <f t="shared" si="5"/>
        <v>0</v>
      </c>
      <c r="L289" s="183"/>
    </row>
    <row r="290" spans="1:12" s="112" customFormat="1" x14ac:dyDescent="0.2">
      <c r="A290" s="155"/>
      <c r="B290" s="168"/>
      <c r="H290" s="112">
        <f t="shared" si="5"/>
        <v>0</v>
      </c>
      <c r="L290" s="183"/>
    </row>
    <row r="291" spans="1:12" s="112" customFormat="1" x14ac:dyDescent="0.2">
      <c r="A291" s="155"/>
      <c r="B291" s="168"/>
      <c r="H291" s="112">
        <f t="shared" si="5"/>
        <v>0</v>
      </c>
      <c r="L291" s="183"/>
    </row>
    <row r="292" spans="1:12" s="112" customFormat="1" x14ac:dyDescent="0.2">
      <c r="A292" s="155"/>
      <c r="B292" s="168"/>
      <c r="H292" s="112">
        <f t="shared" si="5"/>
        <v>0</v>
      </c>
      <c r="L292" s="183"/>
    </row>
    <row r="293" spans="1:12" s="112" customFormat="1" x14ac:dyDescent="0.2">
      <c r="A293" s="155"/>
      <c r="B293" s="168"/>
      <c r="H293" s="112">
        <f t="shared" si="5"/>
        <v>0</v>
      </c>
      <c r="L293" s="183"/>
    </row>
    <row r="294" spans="1:12" s="112" customFormat="1" x14ac:dyDescent="0.2">
      <c r="A294" s="155"/>
      <c r="B294" s="168"/>
      <c r="H294" s="112">
        <f t="shared" si="5"/>
        <v>0</v>
      </c>
      <c r="L294" s="183"/>
    </row>
    <row r="295" spans="1:12" s="112" customFormat="1" x14ac:dyDescent="0.2">
      <c r="A295" s="155"/>
      <c r="B295" s="168"/>
      <c r="H295" s="112">
        <f t="shared" si="5"/>
        <v>0</v>
      </c>
      <c r="L295" s="183"/>
    </row>
    <row r="296" spans="1:12" s="112" customFormat="1" x14ac:dyDescent="0.2">
      <c r="A296" s="155"/>
      <c r="B296" s="168"/>
      <c r="H296" s="112">
        <f t="shared" si="5"/>
        <v>0</v>
      </c>
      <c r="L296" s="183"/>
    </row>
    <row r="297" spans="1:12" s="112" customFormat="1" x14ac:dyDescent="0.2">
      <c r="A297" s="155"/>
      <c r="B297" s="168"/>
      <c r="H297" s="112">
        <f t="shared" si="5"/>
        <v>0</v>
      </c>
      <c r="L297" s="183"/>
    </row>
    <row r="298" spans="1:12" s="112" customFormat="1" x14ac:dyDescent="0.2">
      <c r="A298" s="155"/>
      <c r="B298" s="168"/>
      <c r="H298" s="112">
        <f t="shared" si="5"/>
        <v>0</v>
      </c>
      <c r="L298" s="183"/>
    </row>
    <row r="299" spans="1:12" s="112" customFormat="1" x14ac:dyDescent="0.2">
      <c r="A299" s="155"/>
      <c r="B299" s="168"/>
      <c r="H299" s="112">
        <f t="shared" si="5"/>
        <v>0</v>
      </c>
      <c r="L299" s="183"/>
    </row>
    <row r="300" spans="1:12" s="112" customFormat="1" x14ac:dyDescent="0.2">
      <c r="A300" s="155"/>
      <c r="B300" s="168"/>
      <c r="H300" s="112">
        <f t="shared" si="5"/>
        <v>0</v>
      </c>
      <c r="L300" s="183"/>
    </row>
    <row r="301" spans="1:12" s="112" customFormat="1" x14ac:dyDescent="0.2">
      <c r="A301" s="155"/>
      <c r="B301" s="168"/>
      <c r="H301" s="112">
        <f t="shared" si="5"/>
        <v>0</v>
      </c>
      <c r="L301" s="183"/>
    </row>
    <row r="302" spans="1:12" s="112" customFormat="1" x14ac:dyDescent="0.2">
      <c r="A302" s="155"/>
      <c r="B302" s="168"/>
      <c r="H302" s="112">
        <f t="shared" si="5"/>
        <v>0</v>
      </c>
      <c r="L302" s="183"/>
    </row>
    <row r="303" spans="1:12" s="112" customFormat="1" x14ac:dyDescent="0.2">
      <c r="A303" s="155"/>
      <c r="B303" s="168"/>
      <c r="H303" s="112">
        <f t="shared" si="5"/>
        <v>0</v>
      </c>
      <c r="L303" s="183"/>
    </row>
    <row r="304" spans="1:12" s="112" customFormat="1" x14ac:dyDescent="0.2">
      <c r="A304" s="155"/>
      <c r="B304" s="168"/>
      <c r="H304" s="112">
        <f t="shared" si="5"/>
        <v>0</v>
      </c>
      <c r="L304" s="183"/>
    </row>
    <row r="305" spans="1:12" s="112" customFormat="1" x14ac:dyDescent="0.2">
      <c r="A305" s="155"/>
      <c r="B305" s="168"/>
      <c r="H305" s="112">
        <f t="shared" si="5"/>
        <v>0</v>
      </c>
      <c r="L305" s="183"/>
    </row>
    <row r="306" spans="1:12" s="112" customFormat="1" x14ac:dyDescent="0.2">
      <c r="A306" s="155"/>
      <c r="B306" s="168"/>
      <c r="H306" s="112">
        <f t="shared" si="5"/>
        <v>0</v>
      </c>
      <c r="L306" s="183"/>
    </row>
    <row r="307" spans="1:12" s="112" customFormat="1" x14ac:dyDescent="0.2">
      <c r="A307" s="155"/>
      <c r="B307" s="168"/>
      <c r="H307" s="112">
        <f t="shared" si="5"/>
        <v>0</v>
      </c>
      <c r="L307" s="183"/>
    </row>
    <row r="308" spans="1:12" s="112" customFormat="1" x14ac:dyDescent="0.2">
      <c r="A308" s="155"/>
      <c r="B308" s="168"/>
      <c r="H308" s="112">
        <f t="shared" si="5"/>
        <v>0</v>
      </c>
      <c r="L308" s="183"/>
    </row>
    <row r="309" spans="1:12" s="112" customFormat="1" x14ac:dyDescent="0.2">
      <c r="A309" s="155"/>
      <c r="B309" s="168"/>
      <c r="H309" s="112">
        <f t="shared" si="5"/>
        <v>0</v>
      </c>
      <c r="L309" s="183"/>
    </row>
    <row r="310" spans="1:12" s="112" customFormat="1" x14ac:dyDescent="0.2">
      <c r="A310" s="155"/>
      <c r="B310" s="168"/>
      <c r="H310" s="112">
        <f t="shared" si="5"/>
        <v>0</v>
      </c>
      <c r="L310" s="183"/>
    </row>
    <row r="311" spans="1:12" s="112" customFormat="1" x14ac:dyDescent="0.2">
      <c r="A311" s="155"/>
      <c r="B311" s="168"/>
      <c r="H311" s="112">
        <f t="shared" si="5"/>
        <v>0</v>
      </c>
      <c r="L311" s="183"/>
    </row>
    <row r="312" spans="1:12" s="112" customFormat="1" x14ac:dyDescent="0.2">
      <c r="A312" s="155"/>
      <c r="B312" s="168"/>
      <c r="H312" s="112">
        <f t="shared" si="5"/>
        <v>0</v>
      </c>
      <c r="L312" s="183"/>
    </row>
    <row r="313" spans="1:12" s="112" customFormat="1" x14ac:dyDescent="0.2">
      <c r="A313" s="155"/>
      <c r="B313" s="168"/>
      <c r="H313" s="112">
        <f t="shared" si="5"/>
        <v>0</v>
      </c>
      <c r="L313" s="183"/>
    </row>
    <row r="314" spans="1:12" s="112" customFormat="1" x14ac:dyDescent="0.2">
      <c r="A314" s="155"/>
      <c r="B314" s="168"/>
      <c r="H314" s="112">
        <f t="shared" si="5"/>
        <v>0</v>
      </c>
      <c r="L314" s="183"/>
    </row>
    <row r="315" spans="1:12" s="112" customFormat="1" x14ac:dyDescent="0.2">
      <c r="A315" s="155"/>
      <c r="B315" s="168"/>
      <c r="H315" s="112">
        <f t="shared" si="5"/>
        <v>0</v>
      </c>
      <c r="L315" s="183"/>
    </row>
    <row r="316" spans="1:12" s="112" customFormat="1" x14ac:dyDescent="0.2">
      <c r="A316" s="155"/>
      <c r="B316" s="168"/>
      <c r="H316" s="112">
        <f t="shared" si="5"/>
        <v>0</v>
      </c>
      <c r="L316" s="183"/>
    </row>
    <row r="317" spans="1:12" s="112" customFormat="1" x14ac:dyDescent="0.2">
      <c r="A317" s="155"/>
      <c r="B317" s="168"/>
      <c r="H317" s="112">
        <f t="shared" si="5"/>
        <v>0</v>
      </c>
      <c r="L317" s="183"/>
    </row>
    <row r="318" spans="1:12" s="112" customFormat="1" x14ac:dyDescent="0.2">
      <c r="A318" s="155"/>
      <c r="B318" s="168"/>
      <c r="H318" s="112">
        <f t="shared" si="5"/>
        <v>0</v>
      </c>
      <c r="L318" s="183"/>
    </row>
    <row r="319" spans="1:12" s="112" customFormat="1" x14ac:dyDescent="0.2">
      <c r="A319" s="155"/>
      <c r="B319" s="168"/>
      <c r="H319" s="112">
        <f t="shared" si="5"/>
        <v>0</v>
      </c>
      <c r="L319" s="183"/>
    </row>
    <row r="320" spans="1:12" s="112" customFormat="1" x14ac:dyDescent="0.2">
      <c r="A320" s="155"/>
      <c r="B320" s="168"/>
      <c r="H320" s="112">
        <f t="shared" si="5"/>
        <v>0</v>
      </c>
      <c r="L320" s="183"/>
    </row>
    <row r="321" spans="1:12" s="112" customFormat="1" x14ac:dyDescent="0.2">
      <c r="A321" s="155"/>
      <c r="B321" s="168"/>
      <c r="H321" s="112">
        <f t="shared" si="5"/>
        <v>0</v>
      </c>
      <c r="L321" s="183"/>
    </row>
    <row r="322" spans="1:12" s="112" customFormat="1" x14ac:dyDescent="0.2">
      <c r="A322" s="155"/>
      <c r="B322" s="168"/>
      <c r="H322" s="112">
        <f t="shared" si="5"/>
        <v>0</v>
      </c>
      <c r="L322" s="183"/>
    </row>
    <row r="323" spans="1:12" s="112" customFormat="1" x14ac:dyDescent="0.2">
      <c r="A323" s="155"/>
      <c r="B323" s="168"/>
      <c r="H323" s="112">
        <f t="shared" si="5"/>
        <v>0</v>
      </c>
      <c r="L323" s="183"/>
    </row>
    <row r="324" spans="1:12" s="112" customFormat="1" x14ac:dyDescent="0.2">
      <c r="A324" s="155"/>
      <c r="B324" s="168"/>
      <c r="H324" s="112">
        <f t="shared" si="5"/>
        <v>0</v>
      </c>
      <c r="L324" s="183"/>
    </row>
    <row r="325" spans="1:12" s="112" customFormat="1" x14ac:dyDescent="0.2">
      <c r="A325" s="155"/>
      <c r="B325" s="168"/>
      <c r="H325" s="112">
        <f t="shared" si="5"/>
        <v>0</v>
      </c>
      <c r="L325" s="183"/>
    </row>
    <row r="326" spans="1:12" s="112" customFormat="1" x14ac:dyDescent="0.2">
      <c r="A326" s="155"/>
      <c r="B326" s="168"/>
      <c r="H326" s="112">
        <f t="shared" si="5"/>
        <v>0</v>
      </c>
      <c r="L326" s="183"/>
    </row>
    <row r="327" spans="1:12" s="112" customFormat="1" x14ac:dyDescent="0.2">
      <c r="A327" s="155"/>
      <c r="B327" s="168"/>
      <c r="H327" s="112">
        <f t="shared" si="5"/>
        <v>0</v>
      </c>
      <c r="L327" s="183"/>
    </row>
    <row r="328" spans="1:12" s="112" customFormat="1" x14ac:dyDescent="0.2">
      <c r="A328" s="155"/>
      <c r="B328" s="168"/>
      <c r="H328" s="112">
        <f t="shared" si="5"/>
        <v>0</v>
      </c>
      <c r="L328" s="183"/>
    </row>
    <row r="329" spans="1:12" s="112" customFormat="1" x14ac:dyDescent="0.2">
      <c r="A329" s="155"/>
      <c r="B329" s="168"/>
      <c r="H329" s="112">
        <f t="shared" si="5"/>
        <v>0</v>
      </c>
      <c r="L329" s="183"/>
    </row>
    <row r="330" spans="1:12" s="112" customFormat="1" x14ac:dyDescent="0.2">
      <c r="A330" s="155"/>
      <c r="B330" s="168"/>
      <c r="H330" s="112">
        <f t="shared" si="5"/>
        <v>0</v>
      </c>
      <c r="L330" s="183"/>
    </row>
    <row r="331" spans="1:12" s="112" customFormat="1" x14ac:dyDescent="0.2">
      <c r="A331" s="155"/>
      <c r="B331" s="168"/>
      <c r="H331" s="112">
        <f t="shared" si="5"/>
        <v>0</v>
      </c>
      <c r="L331" s="183"/>
    </row>
    <row r="332" spans="1:12" s="112" customFormat="1" x14ac:dyDescent="0.2">
      <c r="A332" s="155"/>
      <c r="B332" s="168"/>
      <c r="H332" s="112">
        <f t="shared" ref="H332:H395" si="6">E332-G332</f>
        <v>0</v>
      </c>
      <c r="L332" s="183"/>
    </row>
    <row r="333" spans="1:12" s="112" customFormat="1" x14ac:dyDescent="0.2">
      <c r="A333" s="155"/>
      <c r="B333" s="168"/>
      <c r="H333" s="112">
        <f t="shared" si="6"/>
        <v>0</v>
      </c>
      <c r="L333" s="183"/>
    </row>
    <row r="334" spans="1:12" s="112" customFormat="1" x14ac:dyDescent="0.2">
      <c r="A334" s="155"/>
      <c r="B334" s="168"/>
      <c r="H334" s="112">
        <f t="shared" si="6"/>
        <v>0</v>
      </c>
      <c r="L334" s="183"/>
    </row>
    <row r="335" spans="1:12" s="112" customFormat="1" x14ac:dyDescent="0.2">
      <c r="A335" s="155"/>
      <c r="B335" s="168"/>
      <c r="H335" s="112">
        <f t="shared" si="6"/>
        <v>0</v>
      </c>
      <c r="L335" s="183"/>
    </row>
    <row r="336" spans="1:12" s="112" customFormat="1" x14ac:dyDescent="0.2">
      <c r="A336" s="155"/>
      <c r="B336" s="168"/>
      <c r="H336" s="112">
        <f t="shared" si="6"/>
        <v>0</v>
      </c>
      <c r="L336" s="183"/>
    </row>
    <row r="337" spans="1:12" s="112" customFormat="1" x14ac:dyDescent="0.2">
      <c r="A337" s="155"/>
      <c r="B337" s="168"/>
      <c r="H337" s="112">
        <f t="shared" si="6"/>
        <v>0</v>
      </c>
      <c r="L337" s="183"/>
    </row>
    <row r="338" spans="1:12" s="112" customFormat="1" x14ac:dyDescent="0.2">
      <c r="A338" s="155"/>
      <c r="B338" s="168"/>
      <c r="H338" s="112">
        <f t="shared" si="6"/>
        <v>0</v>
      </c>
      <c r="L338" s="183"/>
    </row>
    <row r="339" spans="1:12" s="112" customFormat="1" x14ac:dyDescent="0.2">
      <c r="A339" s="155"/>
      <c r="B339" s="168"/>
      <c r="H339" s="112">
        <f t="shared" si="6"/>
        <v>0</v>
      </c>
      <c r="L339" s="183"/>
    </row>
    <row r="340" spans="1:12" s="112" customFormat="1" x14ac:dyDescent="0.2">
      <c r="A340" s="155"/>
      <c r="B340" s="168"/>
      <c r="H340" s="112">
        <f t="shared" si="6"/>
        <v>0</v>
      </c>
      <c r="L340" s="183"/>
    </row>
    <row r="341" spans="1:12" s="112" customFormat="1" x14ac:dyDescent="0.2">
      <c r="A341" s="155"/>
      <c r="B341" s="168"/>
      <c r="H341" s="112">
        <f t="shared" si="6"/>
        <v>0</v>
      </c>
      <c r="L341" s="183"/>
    </row>
    <row r="342" spans="1:12" s="112" customFormat="1" x14ac:dyDescent="0.2">
      <c r="A342" s="155"/>
      <c r="B342" s="168"/>
      <c r="H342" s="112">
        <f t="shared" si="6"/>
        <v>0</v>
      </c>
      <c r="L342" s="183"/>
    </row>
    <row r="343" spans="1:12" s="112" customFormat="1" x14ac:dyDescent="0.2">
      <c r="A343" s="155"/>
      <c r="B343" s="168"/>
      <c r="H343" s="112">
        <f t="shared" si="6"/>
        <v>0</v>
      </c>
      <c r="L343" s="183"/>
    </row>
    <row r="344" spans="1:12" s="112" customFormat="1" x14ac:dyDescent="0.2">
      <c r="A344" s="155"/>
      <c r="B344" s="168"/>
      <c r="H344" s="112">
        <f t="shared" si="6"/>
        <v>0</v>
      </c>
      <c r="L344" s="183"/>
    </row>
    <row r="345" spans="1:12" s="112" customFormat="1" x14ac:dyDescent="0.2">
      <c r="A345" s="155"/>
      <c r="B345" s="168"/>
      <c r="H345" s="112">
        <f t="shared" si="6"/>
        <v>0</v>
      </c>
      <c r="L345" s="183"/>
    </row>
    <row r="346" spans="1:12" s="112" customFormat="1" x14ac:dyDescent="0.2">
      <c r="A346" s="155"/>
      <c r="B346" s="168"/>
      <c r="H346" s="112">
        <f t="shared" si="6"/>
        <v>0</v>
      </c>
      <c r="L346" s="183"/>
    </row>
    <row r="347" spans="1:12" s="112" customFormat="1" x14ac:dyDescent="0.2">
      <c r="A347" s="155"/>
      <c r="B347" s="168"/>
      <c r="H347" s="112">
        <f t="shared" si="6"/>
        <v>0</v>
      </c>
      <c r="L347" s="183"/>
    </row>
    <row r="348" spans="1:12" s="112" customFormat="1" x14ac:dyDescent="0.2">
      <c r="A348" s="155"/>
      <c r="B348" s="168"/>
      <c r="H348" s="112">
        <f t="shared" si="6"/>
        <v>0</v>
      </c>
      <c r="L348" s="183"/>
    </row>
    <row r="349" spans="1:12" s="112" customFormat="1" x14ac:dyDescent="0.2">
      <c r="A349" s="155"/>
      <c r="B349" s="168"/>
      <c r="H349" s="112">
        <f t="shared" si="6"/>
        <v>0</v>
      </c>
      <c r="L349" s="183"/>
    </row>
    <row r="350" spans="1:12" s="112" customFormat="1" x14ac:dyDescent="0.2">
      <c r="A350" s="155"/>
      <c r="B350" s="168"/>
      <c r="H350" s="112">
        <f t="shared" si="6"/>
        <v>0</v>
      </c>
      <c r="L350" s="183"/>
    </row>
    <row r="351" spans="1:12" s="112" customFormat="1" x14ac:dyDescent="0.2">
      <c r="A351" s="155"/>
      <c r="B351" s="168"/>
      <c r="H351" s="112">
        <f t="shared" si="6"/>
        <v>0</v>
      </c>
      <c r="L351" s="183"/>
    </row>
    <row r="352" spans="1:12" s="112" customFormat="1" x14ac:dyDescent="0.2">
      <c r="A352" s="155"/>
      <c r="B352" s="168"/>
      <c r="H352" s="112">
        <f t="shared" si="6"/>
        <v>0</v>
      </c>
      <c r="L352" s="183"/>
    </row>
    <row r="353" spans="1:12" s="112" customFormat="1" x14ac:dyDescent="0.2">
      <c r="A353" s="155"/>
      <c r="B353" s="168"/>
      <c r="H353" s="112">
        <f t="shared" si="6"/>
        <v>0</v>
      </c>
      <c r="L353" s="183"/>
    </row>
    <row r="354" spans="1:12" s="112" customFormat="1" x14ac:dyDescent="0.2">
      <c r="A354" s="155"/>
      <c r="B354" s="168"/>
      <c r="H354" s="112">
        <f t="shared" si="6"/>
        <v>0</v>
      </c>
      <c r="L354" s="183"/>
    </row>
    <row r="355" spans="1:12" s="112" customFormat="1" x14ac:dyDescent="0.2">
      <c r="A355" s="155"/>
      <c r="B355" s="168"/>
      <c r="H355" s="112">
        <f t="shared" si="6"/>
        <v>0</v>
      </c>
      <c r="L355" s="183"/>
    </row>
    <row r="356" spans="1:12" s="112" customFormat="1" x14ac:dyDescent="0.2">
      <c r="A356" s="155"/>
      <c r="B356" s="168"/>
      <c r="H356" s="112">
        <f t="shared" si="6"/>
        <v>0</v>
      </c>
      <c r="L356" s="183"/>
    </row>
    <row r="357" spans="1:12" s="112" customFormat="1" x14ac:dyDescent="0.2">
      <c r="A357" s="155"/>
      <c r="B357" s="168"/>
      <c r="H357" s="112">
        <f t="shared" si="6"/>
        <v>0</v>
      </c>
      <c r="L357" s="183"/>
    </row>
    <row r="358" spans="1:12" s="112" customFormat="1" x14ac:dyDescent="0.2">
      <c r="A358" s="155"/>
      <c r="B358" s="168"/>
      <c r="H358" s="112">
        <f t="shared" si="6"/>
        <v>0</v>
      </c>
      <c r="L358" s="183"/>
    </row>
    <row r="359" spans="1:12" s="112" customFormat="1" x14ac:dyDescent="0.2">
      <c r="A359" s="155"/>
      <c r="B359" s="168"/>
      <c r="H359" s="112">
        <f t="shared" si="6"/>
        <v>0</v>
      </c>
      <c r="L359" s="183"/>
    </row>
    <row r="360" spans="1:12" s="112" customFormat="1" x14ac:dyDescent="0.2">
      <c r="A360" s="155"/>
      <c r="B360" s="168"/>
      <c r="H360" s="112">
        <f t="shared" si="6"/>
        <v>0</v>
      </c>
      <c r="L360" s="183"/>
    </row>
    <row r="361" spans="1:12" s="112" customFormat="1" x14ac:dyDescent="0.2">
      <c r="A361" s="155"/>
      <c r="B361" s="168"/>
      <c r="H361" s="112">
        <f t="shared" si="6"/>
        <v>0</v>
      </c>
      <c r="L361" s="183"/>
    </row>
    <row r="362" spans="1:12" s="112" customFormat="1" x14ac:dyDescent="0.2">
      <c r="A362" s="155"/>
      <c r="B362" s="168"/>
      <c r="H362" s="112">
        <f t="shared" si="6"/>
        <v>0</v>
      </c>
      <c r="L362" s="183"/>
    </row>
    <row r="363" spans="1:12" s="112" customFormat="1" x14ac:dyDescent="0.2">
      <c r="A363" s="155"/>
      <c r="B363" s="168"/>
      <c r="H363" s="112">
        <f t="shared" si="6"/>
        <v>0</v>
      </c>
      <c r="L363" s="183"/>
    </row>
    <row r="364" spans="1:12" s="112" customFormat="1" x14ac:dyDescent="0.2">
      <c r="A364" s="155"/>
      <c r="B364" s="168"/>
      <c r="H364" s="112">
        <f t="shared" si="6"/>
        <v>0</v>
      </c>
      <c r="L364" s="183"/>
    </row>
    <row r="365" spans="1:12" s="112" customFormat="1" x14ac:dyDescent="0.2">
      <c r="A365" s="155"/>
      <c r="B365" s="168"/>
      <c r="H365" s="112">
        <f t="shared" si="6"/>
        <v>0</v>
      </c>
      <c r="L365" s="183"/>
    </row>
    <row r="366" spans="1:12" s="112" customFormat="1" x14ac:dyDescent="0.2">
      <c r="A366" s="155"/>
      <c r="B366" s="168"/>
      <c r="H366" s="112">
        <f t="shared" si="6"/>
        <v>0</v>
      </c>
      <c r="L366" s="183"/>
    </row>
    <row r="367" spans="1:12" s="112" customFormat="1" x14ac:dyDescent="0.2">
      <c r="A367" s="155"/>
      <c r="B367" s="168"/>
      <c r="H367" s="112">
        <f t="shared" si="6"/>
        <v>0</v>
      </c>
      <c r="L367" s="183"/>
    </row>
    <row r="368" spans="1:12" s="112" customFormat="1" x14ac:dyDescent="0.2">
      <c r="A368" s="155"/>
      <c r="B368" s="168"/>
      <c r="H368" s="112">
        <f t="shared" si="6"/>
        <v>0</v>
      </c>
      <c r="L368" s="183"/>
    </row>
    <row r="369" spans="1:12" s="112" customFormat="1" x14ac:dyDescent="0.2">
      <c r="A369" s="155"/>
      <c r="B369" s="168"/>
      <c r="H369" s="112">
        <f t="shared" si="6"/>
        <v>0</v>
      </c>
      <c r="L369" s="183"/>
    </row>
    <row r="370" spans="1:12" s="112" customFormat="1" x14ac:dyDescent="0.2">
      <c r="A370" s="155"/>
      <c r="B370" s="168"/>
      <c r="H370" s="112">
        <f t="shared" si="6"/>
        <v>0</v>
      </c>
      <c r="L370" s="183"/>
    </row>
    <row r="371" spans="1:12" s="112" customFormat="1" x14ac:dyDescent="0.2">
      <c r="A371" s="155"/>
      <c r="B371" s="168"/>
      <c r="H371" s="112">
        <f t="shared" si="6"/>
        <v>0</v>
      </c>
      <c r="L371" s="183"/>
    </row>
    <row r="372" spans="1:12" s="112" customFormat="1" x14ac:dyDescent="0.2">
      <c r="A372" s="155"/>
      <c r="B372" s="168"/>
      <c r="H372" s="112">
        <f t="shared" si="6"/>
        <v>0</v>
      </c>
      <c r="L372" s="183"/>
    </row>
    <row r="373" spans="1:12" s="112" customFormat="1" x14ac:dyDescent="0.2">
      <c r="A373" s="155"/>
      <c r="B373" s="168"/>
      <c r="H373" s="112">
        <f t="shared" si="6"/>
        <v>0</v>
      </c>
      <c r="L373" s="183"/>
    </row>
    <row r="374" spans="1:12" s="112" customFormat="1" x14ac:dyDescent="0.2">
      <c r="A374" s="155"/>
      <c r="B374" s="168"/>
      <c r="H374" s="112">
        <f t="shared" si="6"/>
        <v>0</v>
      </c>
      <c r="L374" s="183"/>
    </row>
    <row r="375" spans="1:12" s="112" customFormat="1" x14ac:dyDescent="0.2">
      <c r="A375" s="155"/>
      <c r="B375" s="168"/>
      <c r="H375" s="112">
        <f t="shared" si="6"/>
        <v>0</v>
      </c>
      <c r="L375" s="183"/>
    </row>
    <row r="376" spans="1:12" s="112" customFormat="1" x14ac:dyDescent="0.2">
      <c r="A376" s="155"/>
      <c r="B376" s="168"/>
      <c r="H376" s="112">
        <f t="shared" si="6"/>
        <v>0</v>
      </c>
      <c r="L376" s="183"/>
    </row>
    <row r="377" spans="1:12" s="112" customFormat="1" x14ac:dyDescent="0.2">
      <c r="A377" s="155"/>
      <c r="B377" s="168"/>
      <c r="H377" s="112">
        <f t="shared" si="6"/>
        <v>0</v>
      </c>
      <c r="L377" s="183"/>
    </row>
    <row r="378" spans="1:12" s="112" customFormat="1" x14ac:dyDescent="0.2">
      <c r="A378" s="155"/>
      <c r="B378" s="168"/>
      <c r="H378" s="112">
        <f t="shared" si="6"/>
        <v>0</v>
      </c>
      <c r="L378" s="183"/>
    </row>
    <row r="379" spans="1:12" s="112" customFormat="1" x14ac:dyDescent="0.2">
      <c r="A379" s="155"/>
      <c r="B379" s="168"/>
      <c r="H379" s="112">
        <f t="shared" si="6"/>
        <v>0</v>
      </c>
      <c r="L379" s="183"/>
    </row>
    <row r="380" spans="1:12" s="112" customFormat="1" x14ac:dyDescent="0.2">
      <c r="A380" s="155"/>
      <c r="B380" s="168"/>
      <c r="H380" s="112">
        <f t="shared" si="6"/>
        <v>0</v>
      </c>
      <c r="L380" s="183"/>
    </row>
    <row r="381" spans="1:12" s="112" customFormat="1" x14ac:dyDescent="0.2">
      <c r="A381" s="155"/>
      <c r="B381" s="168"/>
      <c r="H381" s="112">
        <f t="shared" si="6"/>
        <v>0</v>
      </c>
      <c r="L381" s="183"/>
    </row>
    <row r="382" spans="1:12" s="112" customFormat="1" x14ac:dyDescent="0.2">
      <c r="A382" s="155"/>
      <c r="B382" s="168"/>
      <c r="H382" s="112">
        <f t="shared" si="6"/>
        <v>0</v>
      </c>
      <c r="L382" s="183"/>
    </row>
    <row r="383" spans="1:12" s="112" customFormat="1" x14ac:dyDescent="0.2">
      <c r="A383" s="155"/>
      <c r="B383" s="168"/>
      <c r="H383" s="112">
        <f t="shared" si="6"/>
        <v>0</v>
      </c>
      <c r="L383" s="183"/>
    </row>
    <row r="384" spans="1:12" s="112" customFormat="1" x14ac:dyDescent="0.2">
      <c r="A384" s="155"/>
      <c r="B384" s="168"/>
      <c r="H384" s="112">
        <f t="shared" si="6"/>
        <v>0</v>
      </c>
      <c r="L384" s="183"/>
    </row>
    <row r="385" spans="1:12" s="112" customFormat="1" x14ac:dyDescent="0.2">
      <c r="A385" s="155"/>
      <c r="B385" s="168"/>
      <c r="H385" s="112">
        <f t="shared" si="6"/>
        <v>0</v>
      </c>
      <c r="L385" s="183"/>
    </row>
    <row r="386" spans="1:12" s="112" customFormat="1" x14ac:dyDescent="0.2">
      <c r="A386" s="155"/>
      <c r="B386" s="168"/>
      <c r="H386" s="112">
        <f t="shared" si="6"/>
        <v>0</v>
      </c>
      <c r="L386" s="183"/>
    </row>
    <row r="387" spans="1:12" s="112" customFormat="1" x14ac:dyDescent="0.2">
      <c r="A387" s="155"/>
      <c r="B387" s="168"/>
      <c r="H387" s="112">
        <f t="shared" si="6"/>
        <v>0</v>
      </c>
      <c r="L387" s="183"/>
    </row>
    <row r="388" spans="1:12" s="112" customFormat="1" x14ac:dyDescent="0.2">
      <c r="A388" s="155"/>
      <c r="B388" s="168"/>
      <c r="H388" s="112">
        <f t="shared" si="6"/>
        <v>0</v>
      </c>
      <c r="L388" s="183"/>
    </row>
    <row r="389" spans="1:12" s="112" customFormat="1" x14ac:dyDescent="0.2">
      <c r="A389" s="155"/>
      <c r="B389" s="168"/>
      <c r="H389" s="112">
        <f t="shared" si="6"/>
        <v>0</v>
      </c>
      <c r="L389" s="183"/>
    </row>
    <row r="390" spans="1:12" s="112" customFormat="1" x14ac:dyDescent="0.2">
      <c r="A390" s="155"/>
      <c r="B390" s="168"/>
      <c r="H390" s="112">
        <f t="shared" si="6"/>
        <v>0</v>
      </c>
      <c r="L390" s="183"/>
    </row>
    <row r="391" spans="1:12" s="112" customFormat="1" x14ac:dyDescent="0.2">
      <c r="A391" s="155"/>
      <c r="B391" s="168"/>
      <c r="H391" s="112">
        <f t="shared" si="6"/>
        <v>0</v>
      </c>
      <c r="L391" s="183"/>
    </row>
    <row r="392" spans="1:12" s="112" customFormat="1" x14ac:dyDescent="0.2">
      <c r="A392" s="155"/>
      <c r="B392" s="168"/>
      <c r="H392" s="112">
        <f t="shared" si="6"/>
        <v>0</v>
      </c>
      <c r="L392" s="183"/>
    </row>
    <row r="393" spans="1:12" s="112" customFormat="1" x14ac:dyDescent="0.2">
      <c r="A393" s="155"/>
      <c r="B393" s="168"/>
      <c r="H393" s="112">
        <f t="shared" si="6"/>
        <v>0</v>
      </c>
      <c r="L393" s="183"/>
    </row>
    <row r="394" spans="1:12" s="112" customFormat="1" x14ac:dyDescent="0.2">
      <c r="A394" s="155"/>
      <c r="B394" s="168"/>
      <c r="H394" s="112">
        <f t="shared" si="6"/>
        <v>0</v>
      </c>
      <c r="L394" s="183"/>
    </row>
    <row r="395" spans="1:12" s="112" customFormat="1" x14ac:dyDescent="0.2">
      <c r="A395" s="155"/>
      <c r="B395" s="168"/>
      <c r="H395" s="112">
        <f t="shared" si="6"/>
        <v>0</v>
      </c>
      <c r="L395" s="183"/>
    </row>
    <row r="396" spans="1:12" s="112" customFormat="1" x14ac:dyDescent="0.2">
      <c r="A396" s="155"/>
      <c r="B396" s="168"/>
      <c r="H396" s="112">
        <f t="shared" ref="H396:H459" si="7">E396-G396</f>
        <v>0</v>
      </c>
      <c r="L396" s="183"/>
    </row>
    <row r="397" spans="1:12" s="112" customFormat="1" x14ac:dyDescent="0.2">
      <c r="A397" s="155"/>
      <c r="B397" s="168"/>
      <c r="H397" s="112">
        <f t="shared" si="7"/>
        <v>0</v>
      </c>
      <c r="L397" s="183"/>
    </row>
    <row r="398" spans="1:12" s="112" customFormat="1" x14ac:dyDescent="0.2">
      <c r="A398" s="155"/>
      <c r="B398" s="168"/>
      <c r="H398" s="112">
        <f t="shared" si="7"/>
        <v>0</v>
      </c>
      <c r="L398" s="183"/>
    </row>
    <row r="399" spans="1:12" s="112" customFormat="1" x14ac:dyDescent="0.2">
      <c r="A399" s="155"/>
      <c r="B399" s="168"/>
      <c r="H399" s="112">
        <f t="shared" si="7"/>
        <v>0</v>
      </c>
      <c r="L399" s="183"/>
    </row>
    <row r="400" spans="1:12" s="112" customFormat="1" x14ac:dyDescent="0.2">
      <c r="A400" s="155"/>
      <c r="B400" s="168"/>
      <c r="H400" s="112">
        <f t="shared" si="7"/>
        <v>0</v>
      </c>
      <c r="L400" s="183"/>
    </row>
    <row r="401" spans="1:12" s="112" customFormat="1" x14ac:dyDescent="0.2">
      <c r="A401" s="155"/>
      <c r="B401" s="168"/>
      <c r="H401" s="112">
        <f t="shared" si="7"/>
        <v>0</v>
      </c>
      <c r="L401" s="183"/>
    </row>
    <row r="402" spans="1:12" s="112" customFormat="1" x14ac:dyDescent="0.2">
      <c r="A402" s="155"/>
      <c r="B402" s="168"/>
      <c r="H402" s="112">
        <f t="shared" si="7"/>
        <v>0</v>
      </c>
      <c r="L402" s="183"/>
    </row>
    <row r="403" spans="1:12" s="112" customFormat="1" x14ac:dyDescent="0.2">
      <c r="A403" s="155"/>
      <c r="B403" s="168"/>
      <c r="H403" s="112">
        <f t="shared" si="7"/>
        <v>0</v>
      </c>
      <c r="L403" s="183"/>
    </row>
    <row r="404" spans="1:12" s="112" customFormat="1" x14ac:dyDescent="0.2">
      <c r="A404" s="155"/>
      <c r="B404" s="168"/>
      <c r="H404" s="112">
        <f t="shared" si="7"/>
        <v>0</v>
      </c>
      <c r="L404" s="183"/>
    </row>
    <row r="405" spans="1:12" s="112" customFormat="1" x14ac:dyDescent="0.2">
      <c r="A405" s="155"/>
      <c r="B405" s="168"/>
      <c r="H405" s="112">
        <f t="shared" si="7"/>
        <v>0</v>
      </c>
      <c r="L405" s="183"/>
    </row>
    <row r="406" spans="1:12" s="112" customFormat="1" x14ac:dyDescent="0.2">
      <c r="A406" s="155"/>
      <c r="B406" s="168"/>
      <c r="H406" s="112">
        <f t="shared" si="7"/>
        <v>0</v>
      </c>
      <c r="L406" s="183"/>
    </row>
    <row r="407" spans="1:12" s="112" customFormat="1" x14ac:dyDescent="0.2">
      <c r="A407" s="155"/>
      <c r="B407" s="168"/>
      <c r="H407" s="112">
        <f t="shared" si="7"/>
        <v>0</v>
      </c>
      <c r="L407" s="183"/>
    </row>
    <row r="408" spans="1:12" s="112" customFormat="1" x14ac:dyDescent="0.2">
      <c r="A408" s="155"/>
      <c r="B408" s="168"/>
      <c r="H408" s="112">
        <f t="shared" si="7"/>
        <v>0</v>
      </c>
      <c r="L408" s="183"/>
    </row>
    <row r="409" spans="1:12" s="112" customFormat="1" x14ac:dyDescent="0.2">
      <c r="A409" s="155"/>
      <c r="B409" s="168"/>
      <c r="H409" s="112">
        <f t="shared" si="7"/>
        <v>0</v>
      </c>
      <c r="L409" s="183"/>
    </row>
    <row r="410" spans="1:12" s="112" customFormat="1" x14ac:dyDescent="0.2">
      <c r="A410" s="155"/>
      <c r="B410" s="168"/>
      <c r="H410" s="112">
        <f t="shared" si="7"/>
        <v>0</v>
      </c>
      <c r="L410" s="183"/>
    </row>
    <row r="411" spans="1:12" s="112" customFormat="1" x14ac:dyDescent="0.2">
      <c r="A411" s="155"/>
      <c r="B411" s="168"/>
      <c r="H411" s="112">
        <f t="shared" si="7"/>
        <v>0</v>
      </c>
      <c r="L411" s="183"/>
    </row>
    <row r="412" spans="1:12" s="112" customFormat="1" x14ac:dyDescent="0.2">
      <c r="A412" s="155"/>
      <c r="B412" s="168"/>
      <c r="H412" s="112">
        <f t="shared" si="7"/>
        <v>0</v>
      </c>
      <c r="L412" s="183"/>
    </row>
    <row r="413" spans="1:12" s="112" customFormat="1" x14ac:dyDescent="0.2">
      <c r="A413" s="155"/>
      <c r="B413" s="168"/>
      <c r="H413" s="112">
        <f t="shared" si="7"/>
        <v>0</v>
      </c>
      <c r="L413" s="183"/>
    </row>
    <row r="414" spans="1:12" s="112" customFormat="1" x14ac:dyDescent="0.2">
      <c r="A414" s="155"/>
      <c r="B414" s="168"/>
      <c r="H414" s="112">
        <f t="shared" si="7"/>
        <v>0</v>
      </c>
      <c r="L414" s="183"/>
    </row>
    <row r="415" spans="1:12" s="112" customFormat="1" x14ac:dyDescent="0.2">
      <c r="A415" s="155"/>
      <c r="B415" s="168"/>
      <c r="H415" s="112">
        <f t="shared" si="7"/>
        <v>0</v>
      </c>
      <c r="L415" s="183"/>
    </row>
    <row r="416" spans="1:12" s="112" customFormat="1" x14ac:dyDescent="0.2">
      <c r="A416" s="155"/>
      <c r="B416" s="168"/>
      <c r="H416" s="112">
        <f t="shared" si="7"/>
        <v>0</v>
      </c>
      <c r="L416" s="183"/>
    </row>
    <row r="417" spans="1:12" s="112" customFormat="1" x14ac:dyDescent="0.2">
      <c r="A417" s="155"/>
      <c r="B417" s="168"/>
      <c r="H417" s="112">
        <f t="shared" si="7"/>
        <v>0</v>
      </c>
      <c r="L417" s="183"/>
    </row>
    <row r="418" spans="1:12" s="112" customFormat="1" x14ac:dyDescent="0.2">
      <c r="A418" s="155"/>
      <c r="B418" s="168"/>
      <c r="H418" s="112">
        <f t="shared" si="7"/>
        <v>0</v>
      </c>
      <c r="L418" s="183"/>
    </row>
    <row r="419" spans="1:12" s="112" customFormat="1" x14ac:dyDescent="0.2">
      <c r="A419" s="155"/>
      <c r="B419" s="168"/>
      <c r="H419" s="112">
        <f t="shared" si="7"/>
        <v>0</v>
      </c>
      <c r="L419" s="183"/>
    </row>
    <row r="420" spans="1:12" s="112" customFormat="1" x14ac:dyDescent="0.2">
      <c r="A420" s="155"/>
      <c r="B420" s="168"/>
      <c r="H420" s="112">
        <f t="shared" si="7"/>
        <v>0</v>
      </c>
      <c r="L420" s="183"/>
    </row>
    <row r="421" spans="1:12" s="112" customFormat="1" x14ac:dyDescent="0.2">
      <c r="A421" s="155"/>
      <c r="B421" s="168"/>
      <c r="H421" s="112">
        <f t="shared" si="7"/>
        <v>0</v>
      </c>
      <c r="L421" s="183"/>
    </row>
    <row r="422" spans="1:12" s="112" customFormat="1" x14ac:dyDescent="0.2">
      <c r="A422" s="155"/>
      <c r="B422" s="168"/>
      <c r="H422" s="112">
        <f t="shared" si="7"/>
        <v>0</v>
      </c>
      <c r="L422" s="183"/>
    </row>
    <row r="423" spans="1:12" s="112" customFormat="1" x14ac:dyDescent="0.2">
      <c r="A423" s="155"/>
      <c r="B423" s="168"/>
      <c r="H423" s="112">
        <f t="shared" si="7"/>
        <v>0</v>
      </c>
      <c r="L423" s="183"/>
    </row>
    <row r="424" spans="1:12" s="112" customFormat="1" x14ac:dyDescent="0.2">
      <c r="A424" s="155"/>
      <c r="B424" s="168"/>
      <c r="H424" s="112">
        <f t="shared" si="7"/>
        <v>0</v>
      </c>
      <c r="L424" s="183"/>
    </row>
    <row r="425" spans="1:12" s="112" customFormat="1" x14ac:dyDescent="0.2">
      <c r="A425" s="155"/>
      <c r="B425" s="168"/>
      <c r="H425" s="112">
        <f t="shared" si="7"/>
        <v>0</v>
      </c>
      <c r="L425" s="183"/>
    </row>
    <row r="426" spans="1:12" s="112" customFormat="1" x14ac:dyDescent="0.2">
      <c r="A426" s="155"/>
      <c r="B426" s="168"/>
      <c r="H426" s="112">
        <f t="shared" si="7"/>
        <v>0</v>
      </c>
      <c r="L426" s="183"/>
    </row>
    <row r="427" spans="1:12" s="112" customFormat="1" x14ac:dyDescent="0.2">
      <c r="A427" s="155"/>
      <c r="B427" s="168"/>
      <c r="H427" s="112">
        <f t="shared" si="7"/>
        <v>0</v>
      </c>
      <c r="L427" s="183"/>
    </row>
    <row r="428" spans="1:12" s="112" customFormat="1" x14ac:dyDescent="0.2">
      <c r="A428" s="155"/>
      <c r="B428" s="168"/>
      <c r="H428" s="112">
        <f t="shared" si="7"/>
        <v>0</v>
      </c>
      <c r="L428" s="183"/>
    </row>
    <row r="429" spans="1:12" s="112" customFormat="1" x14ac:dyDescent="0.2">
      <c r="A429" s="155"/>
      <c r="B429" s="168"/>
      <c r="H429" s="112">
        <f t="shared" si="7"/>
        <v>0</v>
      </c>
      <c r="L429" s="183"/>
    </row>
    <row r="430" spans="1:12" s="112" customFormat="1" x14ac:dyDescent="0.2">
      <c r="A430" s="155"/>
      <c r="B430" s="168"/>
      <c r="H430" s="112">
        <f t="shared" si="7"/>
        <v>0</v>
      </c>
      <c r="L430" s="183"/>
    </row>
    <row r="431" spans="1:12" s="112" customFormat="1" x14ac:dyDescent="0.2">
      <c r="A431" s="155"/>
      <c r="B431" s="168"/>
      <c r="H431" s="112">
        <f t="shared" si="7"/>
        <v>0</v>
      </c>
      <c r="L431" s="183"/>
    </row>
    <row r="432" spans="1:12" s="112" customFormat="1" x14ac:dyDescent="0.2">
      <c r="A432" s="155"/>
      <c r="B432" s="168"/>
      <c r="H432" s="112">
        <f t="shared" si="7"/>
        <v>0</v>
      </c>
      <c r="L432" s="183"/>
    </row>
    <row r="433" spans="1:12" s="112" customFormat="1" x14ac:dyDescent="0.2">
      <c r="A433" s="155"/>
      <c r="B433" s="168"/>
      <c r="H433" s="112">
        <f t="shared" si="7"/>
        <v>0</v>
      </c>
      <c r="L433" s="183"/>
    </row>
    <row r="434" spans="1:12" s="112" customFormat="1" x14ac:dyDescent="0.2">
      <c r="A434" s="155"/>
      <c r="B434" s="168"/>
      <c r="H434" s="112">
        <f t="shared" si="7"/>
        <v>0</v>
      </c>
      <c r="L434" s="183"/>
    </row>
    <row r="435" spans="1:12" s="112" customFormat="1" x14ac:dyDescent="0.2">
      <c r="A435" s="155"/>
      <c r="B435" s="168"/>
      <c r="H435" s="112">
        <f t="shared" si="7"/>
        <v>0</v>
      </c>
      <c r="L435" s="183"/>
    </row>
    <row r="436" spans="1:12" s="112" customFormat="1" x14ac:dyDescent="0.2">
      <c r="A436" s="155"/>
      <c r="B436" s="168"/>
      <c r="H436" s="112">
        <f t="shared" si="7"/>
        <v>0</v>
      </c>
      <c r="L436" s="183"/>
    </row>
    <row r="437" spans="1:12" s="112" customFormat="1" x14ac:dyDescent="0.2">
      <c r="A437" s="155"/>
      <c r="B437" s="168"/>
      <c r="H437" s="112">
        <f t="shared" si="7"/>
        <v>0</v>
      </c>
      <c r="L437" s="183"/>
    </row>
    <row r="438" spans="1:12" s="112" customFormat="1" x14ac:dyDescent="0.2">
      <c r="A438" s="155"/>
      <c r="B438" s="168"/>
      <c r="H438" s="112">
        <f t="shared" si="7"/>
        <v>0</v>
      </c>
      <c r="L438" s="183"/>
    </row>
    <row r="439" spans="1:12" s="112" customFormat="1" x14ac:dyDescent="0.2">
      <c r="A439" s="155"/>
      <c r="B439" s="168"/>
      <c r="H439" s="112">
        <f t="shared" si="7"/>
        <v>0</v>
      </c>
      <c r="L439" s="183"/>
    </row>
    <row r="440" spans="1:12" s="112" customFormat="1" x14ac:dyDescent="0.2">
      <c r="A440" s="155"/>
      <c r="B440" s="168"/>
      <c r="H440" s="112">
        <f t="shared" si="7"/>
        <v>0</v>
      </c>
      <c r="L440" s="183"/>
    </row>
    <row r="441" spans="1:12" s="112" customFormat="1" x14ac:dyDescent="0.2">
      <c r="A441" s="155"/>
      <c r="B441" s="168"/>
      <c r="H441" s="112">
        <f t="shared" si="7"/>
        <v>0</v>
      </c>
      <c r="L441" s="183"/>
    </row>
    <row r="442" spans="1:12" s="112" customFormat="1" x14ac:dyDescent="0.2">
      <c r="A442" s="155"/>
      <c r="B442" s="168"/>
      <c r="H442" s="112">
        <f t="shared" si="7"/>
        <v>0</v>
      </c>
      <c r="L442" s="183"/>
    </row>
    <row r="443" spans="1:12" s="112" customFormat="1" x14ac:dyDescent="0.2">
      <c r="A443" s="155"/>
      <c r="B443" s="168"/>
      <c r="H443" s="112">
        <f t="shared" si="7"/>
        <v>0</v>
      </c>
      <c r="L443" s="183"/>
    </row>
    <row r="444" spans="1:12" s="112" customFormat="1" x14ac:dyDescent="0.2">
      <c r="A444" s="155"/>
      <c r="B444" s="168"/>
      <c r="H444" s="112">
        <f t="shared" si="7"/>
        <v>0</v>
      </c>
      <c r="L444" s="183"/>
    </row>
    <row r="445" spans="1:12" s="112" customFormat="1" x14ac:dyDescent="0.2">
      <c r="A445" s="155"/>
      <c r="B445" s="168"/>
      <c r="H445" s="112">
        <f t="shared" si="7"/>
        <v>0</v>
      </c>
      <c r="L445" s="183"/>
    </row>
    <row r="446" spans="1:12" s="112" customFormat="1" x14ac:dyDescent="0.2">
      <c r="A446" s="155"/>
      <c r="B446" s="168"/>
      <c r="H446" s="112">
        <f t="shared" si="7"/>
        <v>0</v>
      </c>
      <c r="L446" s="183"/>
    </row>
    <row r="447" spans="1:12" s="112" customFormat="1" x14ac:dyDescent="0.2">
      <c r="A447" s="155"/>
      <c r="B447" s="168"/>
      <c r="H447" s="112">
        <f t="shared" si="7"/>
        <v>0</v>
      </c>
      <c r="L447" s="183"/>
    </row>
    <row r="448" spans="1:12" s="112" customFormat="1" x14ac:dyDescent="0.2">
      <c r="A448" s="155"/>
      <c r="B448" s="168"/>
      <c r="H448" s="112">
        <f t="shared" si="7"/>
        <v>0</v>
      </c>
      <c r="L448" s="183"/>
    </row>
    <row r="449" spans="1:12" s="112" customFormat="1" x14ac:dyDescent="0.2">
      <c r="A449" s="155"/>
      <c r="B449" s="168"/>
      <c r="H449" s="112">
        <f t="shared" si="7"/>
        <v>0</v>
      </c>
      <c r="L449" s="183"/>
    </row>
    <row r="450" spans="1:12" s="112" customFormat="1" x14ac:dyDescent="0.2">
      <c r="A450" s="155"/>
      <c r="B450" s="168"/>
      <c r="H450" s="112">
        <f t="shared" si="7"/>
        <v>0</v>
      </c>
      <c r="L450" s="183"/>
    </row>
    <row r="451" spans="1:12" s="112" customFormat="1" x14ac:dyDescent="0.2">
      <c r="A451" s="155"/>
      <c r="B451" s="168"/>
      <c r="H451" s="112">
        <f t="shared" si="7"/>
        <v>0</v>
      </c>
      <c r="L451" s="183"/>
    </row>
    <row r="452" spans="1:12" s="112" customFormat="1" x14ac:dyDescent="0.2">
      <c r="A452" s="155"/>
      <c r="B452" s="168"/>
      <c r="H452" s="112">
        <f t="shared" si="7"/>
        <v>0</v>
      </c>
      <c r="L452" s="183"/>
    </row>
    <row r="453" spans="1:12" s="112" customFormat="1" x14ac:dyDescent="0.2">
      <c r="A453" s="155"/>
      <c r="B453" s="168"/>
      <c r="H453" s="112">
        <f t="shared" si="7"/>
        <v>0</v>
      </c>
      <c r="L453" s="183"/>
    </row>
    <row r="454" spans="1:12" s="112" customFormat="1" x14ac:dyDescent="0.2">
      <c r="A454" s="155"/>
      <c r="B454" s="168"/>
      <c r="H454" s="112">
        <f t="shared" si="7"/>
        <v>0</v>
      </c>
      <c r="L454" s="183"/>
    </row>
    <row r="455" spans="1:12" s="112" customFormat="1" x14ac:dyDescent="0.2">
      <c r="A455" s="155"/>
      <c r="B455" s="168"/>
      <c r="H455" s="112">
        <f t="shared" si="7"/>
        <v>0</v>
      </c>
      <c r="L455" s="183"/>
    </row>
    <row r="456" spans="1:12" s="112" customFormat="1" x14ac:dyDescent="0.2">
      <c r="A456" s="155"/>
      <c r="B456" s="168"/>
      <c r="H456" s="112">
        <f t="shared" si="7"/>
        <v>0</v>
      </c>
      <c r="L456" s="183"/>
    </row>
    <row r="457" spans="1:12" s="112" customFormat="1" x14ac:dyDescent="0.2">
      <c r="A457" s="155"/>
      <c r="B457" s="168"/>
      <c r="H457" s="112">
        <f t="shared" si="7"/>
        <v>0</v>
      </c>
      <c r="L457" s="183"/>
    </row>
    <row r="458" spans="1:12" s="112" customFormat="1" x14ac:dyDescent="0.2">
      <c r="A458" s="155"/>
      <c r="B458" s="168"/>
      <c r="H458" s="112">
        <f t="shared" si="7"/>
        <v>0</v>
      </c>
      <c r="L458" s="183"/>
    </row>
    <row r="459" spans="1:12" s="112" customFormat="1" x14ac:dyDescent="0.2">
      <c r="A459" s="155"/>
      <c r="B459" s="168"/>
      <c r="H459" s="112">
        <f t="shared" si="7"/>
        <v>0</v>
      </c>
      <c r="L459" s="183"/>
    </row>
    <row r="460" spans="1:12" s="112" customFormat="1" x14ac:dyDescent="0.2">
      <c r="A460" s="155"/>
      <c r="B460" s="168"/>
      <c r="H460" s="112">
        <f t="shared" ref="H460:H523" si="8">E460-G460</f>
        <v>0</v>
      </c>
      <c r="L460" s="183"/>
    </row>
    <row r="461" spans="1:12" s="112" customFormat="1" x14ac:dyDescent="0.2">
      <c r="A461" s="155"/>
      <c r="B461" s="168"/>
      <c r="H461" s="112">
        <f t="shared" si="8"/>
        <v>0</v>
      </c>
      <c r="L461" s="183"/>
    </row>
    <row r="462" spans="1:12" s="112" customFormat="1" x14ac:dyDescent="0.2">
      <c r="A462" s="155"/>
      <c r="B462" s="168"/>
      <c r="H462" s="112">
        <f t="shared" si="8"/>
        <v>0</v>
      </c>
      <c r="L462" s="183"/>
    </row>
    <row r="463" spans="1:12" s="112" customFormat="1" x14ac:dyDescent="0.2">
      <c r="A463" s="155"/>
      <c r="B463" s="168"/>
      <c r="H463" s="112">
        <f t="shared" si="8"/>
        <v>0</v>
      </c>
      <c r="L463" s="183"/>
    </row>
    <row r="464" spans="1:12" s="112" customFormat="1" x14ac:dyDescent="0.2">
      <c r="A464" s="155"/>
      <c r="B464" s="168"/>
      <c r="H464" s="112">
        <f t="shared" si="8"/>
        <v>0</v>
      </c>
      <c r="L464" s="183"/>
    </row>
    <row r="465" spans="1:12" s="112" customFormat="1" x14ac:dyDescent="0.2">
      <c r="A465" s="155"/>
      <c r="B465" s="168"/>
      <c r="H465" s="112">
        <f t="shared" si="8"/>
        <v>0</v>
      </c>
      <c r="L465" s="183"/>
    </row>
    <row r="466" spans="1:12" s="112" customFormat="1" x14ac:dyDescent="0.2">
      <c r="A466" s="155"/>
      <c r="B466" s="168"/>
      <c r="H466" s="112">
        <f t="shared" si="8"/>
        <v>0</v>
      </c>
      <c r="L466" s="183"/>
    </row>
    <row r="467" spans="1:12" s="112" customFormat="1" x14ac:dyDescent="0.2">
      <c r="A467" s="155"/>
      <c r="B467" s="168"/>
      <c r="H467" s="112">
        <f t="shared" si="8"/>
        <v>0</v>
      </c>
      <c r="L467" s="183"/>
    </row>
    <row r="468" spans="1:12" s="112" customFormat="1" x14ac:dyDescent="0.2">
      <c r="A468" s="155"/>
      <c r="B468" s="168"/>
      <c r="H468" s="112">
        <f t="shared" si="8"/>
        <v>0</v>
      </c>
      <c r="L468" s="183"/>
    </row>
    <row r="469" spans="1:12" s="112" customFormat="1" x14ac:dyDescent="0.2">
      <c r="A469" s="155"/>
      <c r="B469" s="168"/>
      <c r="H469" s="112">
        <f t="shared" si="8"/>
        <v>0</v>
      </c>
      <c r="L469" s="183"/>
    </row>
    <row r="470" spans="1:12" s="112" customFormat="1" x14ac:dyDescent="0.2">
      <c r="A470" s="155"/>
      <c r="B470" s="168"/>
      <c r="H470" s="112">
        <f t="shared" si="8"/>
        <v>0</v>
      </c>
      <c r="L470" s="183"/>
    </row>
    <row r="471" spans="1:12" s="112" customFormat="1" x14ac:dyDescent="0.2">
      <c r="A471" s="155"/>
      <c r="B471" s="168"/>
      <c r="H471" s="112">
        <f t="shared" si="8"/>
        <v>0</v>
      </c>
      <c r="L471" s="183"/>
    </row>
    <row r="472" spans="1:12" s="112" customFormat="1" x14ac:dyDescent="0.2">
      <c r="A472" s="155"/>
      <c r="B472" s="168"/>
      <c r="H472" s="112">
        <f t="shared" si="8"/>
        <v>0</v>
      </c>
      <c r="L472" s="183"/>
    </row>
    <row r="473" spans="1:12" s="112" customFormat="1" x14ac:dyDescent="0.2">
      <c r="A473" s="155"/>
      <c r="B473" s="168"/>
      <c r="H473" s="112">
        <f t="shared" si="8"/>
        <v>0</v>
      </c>
      <c r="L473" s="183"/>
    </row>
    <row r="474" spans="1:12" s="112" customFormat="1" x14ac:dyDescent="0.2">
      <c r="A474" s="155"/>
      <c r="B474" s="168"/>
      <c r="H474" s="112">
        <f t="shared" si="8"/>
        <v>0</v>
      </c>
      <c r="L474" s="183"/>
    </row>
    <row r="475" spans="1:12" s="112" customFormat="1" x14ac:dyDescent="0.2">
      <c r="A475" s="155"/>
      <c r="B475" s="168"/>
      <c r="H475" s="112">
        <f t="shared" si="8"/>
        <v>0</v>
      </c>
      <c r="L475" s="183"/>
    </row>
    <row r="476" spans="1:12" s="112" customFormat="1" x14ac:dyDescent="0.2">
      <c r="A476" s="155"/>
      <c r="B476" s="168"/>
      <c r="H476" s="112">
        <f t="shared" si="8"/>
        <v>0</v>
      </c>
      <c r="L476" s="183"/>
    </row>
    <row r="477" spans="1:12" s="112" customFormat="1" x14ac:dyDescent="0.2">
      <c r="A477" s="155"/>
      <c r="B477" s="168"/>
      <c r="H477" s="112">
        <f t="shared" si="8"/>
        <v>0</v>
      </c>
      <c r="L477" s="183"/>
    </row>
    <row r="478" spans="1:12" s="112" customFormat="1" x14ac:dyDescent="0.2">
      <c r="A478" s="155"/>
      <c r="B478" s="168"/>
      <c r="H478" s="112">
        <f t="shared" si="8"/>
        <v>0</v>
      </c>
      <c r="L478" s="183"/>
    </row>
    <row r="479" spans="1:12" s="112" customFormat="1" x14ac:dyDescent="0.2">
      <c r="A479" s="155"/>
      <c r="B479" s="168"/>
      <c r="H479" s="112">
        <f t="shared" si="8"/>
        <v>0</v>
      </c>
      <c r="L479" s="183"/>
    </row>
    <row r="480" spans="1:12" s="112" customFormat="1" x14ac:dyDescent="0.2">
      <c r="A480" s="155"/>
      <c r="B480" s="168"/>
      <c r="H480" s="112">
        <f t="shared" si="8"/>
        <v>0</v>
      </c>
      <c r="L480" s="183"/>
    </row>
    <row r="481" spans="1:12" s="112" customFormat="1" x14ac:dyDescent="0.2">
      <c r="A481" s="155"/>
      <c r="B481" s="168"/>
      <c r="H481" s="112">
        <f t="shared" si="8"/>
        <v>0</v>
      </c>
      <c r="L481" s="183"/>
    </row>
    <row r="482" spans="1:12" s="112" customFormat="1" x14ac:dyDescent="0.2">
      <c r="A482" s="155"/>
      <c r="B482" s="168"/>
      <c r="H482" s="112">
        <f t="shared" si="8"/>
        <v>0</v>
      </c>
      <c r="L482" s="183"/>
    </row>
    <row r="483" spans="1:12" s="112" customFormat="1" x14ac:dyDescent="0.2">
      <c r="A483" s="155"/>
      <c r="B483" s="168"/>
      <c r="H483" s="112">
        <f t="shared" si="8"/>
        <v>0</v>
      </c>
      <c r="L483" s="183"/>
    </row>
    <row r="484" spans="1:12" s="112" customFormat="1" x14ac:dyDescent="0.2">
      <c r="A484" s="155"/>
      <c r="B484" s="168"/>
      <c r="H484" s="112">
        <f t="shared" si="8"/>
        <v>0</v>
      </c>
      <c r="L484" s="183"/>
    </row>
    <row r="485" spans="1:12" s="112" customFormat="1" x14ac:dyDescent="0.2">
      <c r="A485" s="155"/>
      <c r="B485" s="168"/>
      <c r="H485" s="112">
        <f t="shared" si="8"/>
        <v>0</v>
      </c>
      <c r="L485" s="183"/>
    </row>
    <row r="486" spans="1:12" s="112" customFormat="1" x14ac:dyDescent="0.2">
      <c r="A486" s="155"/>
      <c r="B486" s="168"/>
      <c r="H486" s="112">
        <f t="shared" si="8"/>
        <v>0</v>
      </c>
      <c r="L486" s="183"/>
    </row>
    <row r="487" spans="1:12" s="112" customFormat="1" x14ac:dyDescent="0.2">
      <c r="A487" s="155"/>
      <c r="B487" s="168"/>
      <c r="H487" s="112">
        <f t="shared" si="8"/>
        <v>0</v>
      </c>
      <c r="L487" s="183"/>
    </row>
    <row r="488" spans="1:12" s="112" customFormat="1" x14ac:dyDescent="0.2">
      <c r="A488" s="155"/>
      <c r="B488" s="168"/>
      <c r="H488" s="112">
        <f t="shared" si="8"/>
        <v>0</v>
      </c>
      <c r="L488" s="183"/>
    </row>
    <row r="489" spans="1:12" s="112" customFormat="1" x14ac:dyDescent="0.2">
      <c r="A489" s="155"/>
      <c r="B489" s="168"/>
      <c r="H489" s="112">
        <f t="shared" si="8"/>
        <v>0</v>
      </c>
      <c r="L489" s="183"/>
    </row>
    <row r="490" spans="1:12" s="112" customFormat="1" x14ac:dyDescent="0.2">
      <c r="A490" s="155"/>
      <c r="B490" s="168"/>
      <c r="H490" s="112">
        <f t="shared" si="8"/>
        <v>0</v>
      </c>
      <c r="L490" s="183"/>
    </row>
    <row r="491" spans="1:12" s="112" customFormat="1" x14ac:dyDescent="0.2">
      <c r="A491" s="155"/>
      <c r="B491" s="168"/>
      <c r="H491" s="112">
        <f t="shared" si="8"/>
        <v>0</v>
      </c>
      <c r="L491" s="183"/>
    </row>
    <row r="492" spans="1:12" s="112" customFormat="1" x14ac:dyDescent="0.2">
      <c r="A492" s="155"/>
      <c r="B492" s="168"/>
      <c r="H492" s="112">
        <f t="shared" si="8"/>
        <v>0</v>
      </c>
      <c r="L492" s="183"/>
    </row>
    <row r="493" spans="1:12" s="112" customFormat="1" x14ac:dyDescent="0.2">
      <c r="A493" s="155"/>
      <c r="B493" s="168"/>
      <c r="H493" s="112">
        <f t="shared" si="8"/>
        <v>0</v>
      </c>
      <c r="L493" s="183"/>
    </row>
    <row r="494" spans="1:12" s="112" customFormat="1" x14ac:dyDescent="0.2">
      <c r="A494" s="155"/>
      <c r="B494" s="168"/>
      <c r="H494" s="112">
        <f t="shared" si="8"/>
        <v>0</v>
      </c>
      <c r="L494" s="183"/>
    </row>
    <row r="495" spans="1:12" s="112" customFormat="1" x14ac:dyDescent="0.2">
      <c r="A495" s="155"/>
      <c r="B495" s="168"/>
      <c r="H495" s="112">
        <f t="shared" si="8"/>
        <v>0</v>
      </c>
      <c r="L495" s="183"/>
    </row>
    <row r="496" spans="1:12" s="112" customFormat="1" x14ac:dyDescent="0.2">
      <c r="A496" s="155"/>
      <c r="B496" s="168"/>
      <c r="H496" s="112">
        <f t="shared" si="8"/>
        <v>0</v>
      </c>
      <c r="L496" s="183"/>
    </row>
    <row r="497" spans="1:12" s="112" customFormat="1" x14ac:dyDescent="0.2">
      <c r="A497" s="155"/>
      <c r="B497" s="168"/>
      <c r="H497" s="112">
        <f t="shared" si="8"/>
        <v>0</v>
      </c>
      <c r="L497" s="183"/>
    </row>
    <row r="498" spans="1:12" s="112" customFormat="1" x14ac:dyDescent="0.2">
      <c r="A498" s="155"/>
      <c r="B498" s="168"/>
      <c r="H498" s="112">
        <f t="shared" si="8"/>
        <v>0</v>
      </c>
      <c r="L498" s="183"/>
    </row>
    <row r="499" spans="1:12" s="112" customFormat="1" x14ac:dyDescent="0.2">
      <c r="A499" s="155"/>
      <c r="B499" s="168"/>
      <c r="H499" s="112">
        <f t="shared" si="8"/>
        <v>0</v>
      </c>
      <c r="L499" s="183"/>
    </row>
    <row r="500" spans="1:12" s="112" customFormat="1" x14ac:dyDescent="0.2">
      <c r="A500" s="155"/>
      <c r="B500" s="168"/>
      <c r="H500" s="112">
        <f t="shared" si="8"/>
        <v>0</v>
      </c>
      <c r="L500" s="183"/>
    </row>
    <row r="501" spans="1:12" s="112" customFormat="1" x14ac:dyDescent="0.2">
      <c r="A501" s="155"/>
      <c r="B501" s="168"/>
      <c r="H501" s="112">
        <f t="shared" si="8"/>
        <v>0</v>
      </c>
      <c r="L501" s="183"/>
    </row>
    <row r="502" spans="1:12" s="112" customFormat="1" x14ac:dyDescent="0.2">
      <c r="A502" s="155"/>
      <c r="B502" s="168"/>
      <c r="H502" s="112">
        <f t="shared" si="8"/>
        <v>0</v>
      </c>
      <c r="L502" s="183"/>
    </row>
    <row r="503" spans="1:12" s="112" customFormat="1" x14ac:dyDescent="0.2">
      <c r="A503" s="155"/>
      <c r="B503" s="168"/>
      <c r="H503" s="112">
        <f t="shared" si="8"/>
        <v>0</v>
      </c>
      <c r="L503" s="183"/>
    </row>
    <row r="504" spans="1:12" s="112" customFormat="1" x14ac:dyDescent="0.2">
      <c r="A504" s="155"/>
      <c r="B504" s="168"/>
      <c r="H504" s="112">
        <f t="shared" si="8"/>
        <v>0</v>
      </c>
      <c r="L504" s="183"/>
    </row>
    <row r="505" spans="1:12" s="112" customFormat="1" x14ac:dyDescent="0.2">
      <c r="A505" s="155"/>
      <c r="B505" s="168"/>
      <c r="H505" s="112">
        <f t="shared" si="8"/>
        <v>0</v>
      </c>
      <c r="L505" s="183"/>
    </row>
    <row r="506" spans="1:12" s="112" customFormat="1" x14ac:dyDescent="0.2">
      <c r="A506" s="155"/>
      <c r="B506" s="168"/>
      <c r="H506" s="112">
        <f t="shared" si="8"/>
        <v>0</v>
      </c>
      <c r="L506" s="183"/>
    </row>
    <row r="507" spans="1:12" s="112" customFormat="1" x14ac:dyDescent="0.2">
      <c r="A507" s="155"/>
      <c r="B507" s="168"/>
      <c r="H507" s="112">
        <f t="shared" si="8"/>
        <v>0</v>
      </c>
      <c r="L507" s="183"/>
    </row>
    <row r="508" spans="1:12" s="112" customFormat="1" x14ac:dyDescent="0.2">
      <c r="A508" s="155"/>
      <c r="B508" s="168"/>
      <c r="H508" s="112">
        <f t="shared" si="8"/>
        <v>0</v>
      </c>
      <c r="L508" s="183"/>
    </row>
    <row r="509" spans="1:12" s="112" customFormat="1" x14ac:dyDescent="0.2">
      <c r="A509" s="155"/>
      <c r="B509" s="168"/>
      <c r="H509" s="112">
        <f t="shared" si="8"/>
        <v>0</v>
      </c>
      <c r="L509" s="183"/>
    </row>
    <row r="510" spans="1:12" s="112" customFormat="1" x14ac:dyDescent="0.2">
      <c r="A510" s="155"/>
      <c r="B510" s="168"/>
      <c r="H510" s="112">
        <f t="shared" si="8"/>
        <v>0</v>
      </c>
      <c r="L510" s="183"/>
    </row>
    <row r="511" spans="1:12" s="112" customFormat="1" x14ac:dyDescent="0.2">
      <c r="A511" s="155"/>
      <c r="B511" s="168"/>
      <c r="H511" s="112">
        <f t="shared" si="8"/>
        <v>0</v>
      </c>
      <c r="L511" s="183"/>
    </row>
    <row r="512" spans="1:12" s="112" customFormat="1" x14ac:dyDescent="0.2">
      <c r="A512" s="155"/>
      <c r="B512" s="168"/>
      <c r="H512" s="112">
        <f t="shared" si="8"/>
        <v>0</v>
      </c>
      <c r="L512" s="183"/>
    </row>
    <row r="513" spans="1:12" s="112" customFormat="1" x14ac:dyDescent="0.2">
      <c r="A513" s="155"/>
      <c r="B513" s="168"/>
      <c r="H513" s="112">
        <f t="shared" si="8"/>
        <v>0</v>
      </c>
      <c r="L513" s="183"/>
    </row>
    <row r="514" spans="1:12" s="112" customFormat="1" x14ac:dyDescent="0.2">
      <c r="A514" s="155"/>
      <c r="B514" s="168"/>
      <c r="H514" s="112">
        <f t="shared" si="8"/>
        <v>0</v>
      </c>
      <c r="L514" s="183"/>
    </row>
    <row r="515" spans="1:12" s="112" customFormat="1" x14ac:dyDescent="0.2">
      <c r="A515" s="155"/>
      <c r="B515" s="168"/>
      <c r="H515" s="112">
        <f t="shared" si="8"/>
        <v>0</v>
      </c>
      <c r="L515" s="183"/>
    </row>
    <row r="516" spans="1:12" s="112" customFormat="1" x14ac:dyDescent="0.2">
      <c r="A516" s="155"/>
      <c r="B516" s="168"/>
      <c r="H516" s="112">
        <f t="shared" si="8"/>
        <v>0</v>
      </c>
      <c r="L516" s="183"/>
    </row>
    <row r="517" spans="1:12" s="112" customFormat="1" x14ac:dyDescent="0.2">
      <c r="A517" s="155"/>
      <c r="B517" s="168"/>
      <c r="H517" s="112">
        <f t="shared" si="8"/>
        <v>0</v>
      </c>
      <c r="L517" s="183"/>
    </row>
    <row r="518" spans="1:12" s="112" customFormat="1" x14ac:dyDescent="0.2">
      <c r="A518" s="155"/>
      <c r="B518" s="168"/>
      <c r="H518" s="112">
        <f t="shared" si="8"/>
        <v>0</v>
      </c>
      <c r="L518" s="183"/>
    </row>
    <row r="519" spans="1:12" s="112" customFormat="1" x14ac:dyDescent="0.2">
      <c r="A519" s="155"/>
      <c r="B519" s="168"/>
      <c r="H519" s="112">
        <f t="shared" si="8"/>
        <v>0</v>
      </c>
      <c r="L519" s="183"/>
    </row>
    <row r="520" spans="1:12" s="112" customFormat="1" x14ac:dyDescent="0.2">
      <c r="A520" s="155"/>
      <c r="B520" s="168"/>
      <c r="H520" s="112">
        <f t="shared" si="8"/>
        <v>0</v>
      </c>
      <c r="L520" s="183"/>
    </row>
    <row r="521" spans="1:12" s="112" customFormat="1" x14ac:dyDescent="0.2">
      <c r="A521" s="155"/>
      <c r="B521" s="168"/>
      <c r="H521" s="112">
        <f t="shared" si="8"/>
        <v>0</v>
      </c>
      <c r="L521" s="183"/>
    </row>
    <row r="522" spans="1:12" s="112" customFormat="1" x14ac:dyDescent="0.2">
      <c r="A522" s="155"/>
      <c r="B522" s="168"/>
      <c r="H522" s="112">
        <f t="shared" si="8"/>
        <v>0</v>
      </c>
      <c r="L522" s="183"/>
    </row>
    <row r="523" spans="1:12" s="112" customFormat="1" x14ac:dyDescent="0.2">
      <c r="A523" s="155"/>
      <c r="B523" s="168"/>
      <c r="H523" s="112">
        <f t="shared" si="8"/>
        <v>0</v>
      </c>
      <c r="L523" s="183"/>
    </row>
    <row r="524" spans="1:12" s="112" customFormat="1" x14ac:dyDescent="0.2">
      <c r="A524" s="155"/>
      <c r="B524" s="168"/>
      <c r="H524" s="112">
        <f t="shared" ref="H524:H574" si="9">E524-G524</f>
        <v>0</v>
      </c>
      <c r="L524" s="183"/>
    </row>
    <row r="525" spans="1:12" s="112" customFormat="1" x14ac:dyDescent="0.2">
      <c r="A525" s="155"/>
      <c r="B525" s="168"/>
      <c r="H525" s="112">
        <f t="shared" si="9"/>
        <v>0</v>
      </c>
      <c r="L525" s="183"/>
    </row>
    <row r="526" spans="1:12" s="112" customFormat="1" x14ac:dyDescent="0.2">
      <c r="A526" s="155"/>
      <c r="B526" s="168"/>
      <c r="H526" s="112">
        <f t="shared" si="9"/>
        <v>0</v>
      </c>
      <c r="L526" s="183"/>
    </row>
    <row r="527" spans="1:12" s="112" customFormat="1" x14ac:dyDescent="0.2">
      <c r="A527" s="155"/>
      <c r="B527" s="168"/>
      <c r="H527" s="112">
        <f t="shared" si="9"/>
        <v>0</v>
      </c>
      <c r="L527" s="183"/>
    </row>
    <row r="528" spans="1:12" s="112" customFormat="1" x14ac:dyDescent="0.2">
      <c r="A528" s="155"/>
      <c r="B528" s="168"/>
      <c r="H528" s="112">
        <f t="shared" si="9"/>
        <v>0</v>
      </c>
      <c r="L528" s="183"/>
    </row>
    <row r="529" spans="1:12" s="112" customFormat="1" x14ac:dyDescent="0.2">
      <c r="A529" s="155"/>
      <c r="B529" s="168"/>
      <c r="H529" s="112">
        <f t="shared" si="9"/>
        <v>0</v>
      </c>
      <c r="L529" s="183"/>
    </row>
    <row r="530" spans="1:12" s="112" customFormat="1" x14ac:dyDescent="0.2">
      <c r="A530" s="155"/>
      <c r="B530" s="168"/>
      <c r="H530" s="112">
        <f t="shared" si="9"/>
        <v>0</v>
      </c>
      <c r="L530" s="183"/>
    </row>
    <row r="531" spans="1:12" s="112" customFormat="1" x14ac:dyDescent="0.2">
      <c r="A531" s="155"/>
      <c r="B531" s="168"/>
      <c r="H531" s="112">
        <f t="shared" si="9"/>
        <v>0</v>
      </c>
      <c r="L531" s="183"/>
    </row>
    <row r="532" spans="1:12" s="112" customFormat="1" x14ac:dyDescent="0.2">
      <c r="A532" s="155"/>
      <c r="B532" s="168"/>
      <c r="H532" s="112">
        <f t="shared" si="9"/>
        <v>0</v>
      </c>
      <c r="L532" s="183"/>
    </row>
    <row r="533" spans="1:12" s="112" customFormat="1" x14ac:dyDescent="0.2">
      <c r="A533" s="155"/>
      <c r="B533" s="168"/>
      <c r="H533" s="112">
        <f t="shared" si="9"/>
        <v>0</v>
      </c>
      <c r="L533" s="183"/>
    </row>
    <row r="534" spans="1:12" s="112" customFormat="1" x14ac:dyDescent="0.2">
      <c r="A534" s="155"/>
      <c r="B534" s="168"/>
      <c r="H534" s="112">
        <f t="shared" si="9"/>
        <v>0</v>
      </c>
      <c r="L534" s="183"/>
    </row>
    <row r="535" spans="1:12" s="112" customFormat="1" x14ac:dyDescent="0.2">
      <c r="A535" s="155"/>
      <c r="B535" s="168"/>
      <c r="H535" s="112">
        <f t="shared" si="9"/>
        <v>0</v>
      </c>
      <c r="L535" s="183"/>
    </row>
    <row r="536" spans="1:12" s="112" customFormat="1" x14ac:dyDescent="0.2">
      <c r="A536" s="155"/>
      <c r="B536" s="168"/>
      <c r="H536" s="112">
        <f t="shared" si="9"/>
        <v>0</v>
      </c>
      <c r="L536" s="183"/>
    </row>
    <row r="537" spans="1:12" s="112" customFormat="1" x14ac:dyDescent="0.2">
      <c r="A537" s="155"/>
      <c r="B537" s="168"/>
      <c r="H537" s="112">
        <f t="shared" si="9"/>
        <v>0</v>
      </c>
      <c r="L537" s="183"/>
    </row>
    <row r="538" spans="1:12" s="112" customFormat="1" x14ac:dyDescent="0.2">
      <c r="A538" s="155"/>
      <c r="B538" s="168"/>
      <c r="H538" s="112">
        <f t="shared" si="9"/>
        <v>0</v>
      </c>
      <c r="L538" s="183"/>
    </row>
    <row r="539" spans="1:12" s="112" customFormat="1" x14ac:dyDescent="0.2">
      <c r="A539" s="155"/>
      <c r="B539" s="168"/>
      <c r="H539" s="112">
        <f t="shared" si="9"/>
        <v>0</v>
      </c>
      <c r="L539" s="183"/>
    </row>
    <row r="540" spans="1:12" s="112" customFormat="1" x14ac:dyDescent="0.2">
      <c r="A540" s="155"/>
      <c r="B540" s="168"/>
      <c r="H540" s="112">
        <f t="shared" si="9"/>
        <v>0</v>
      </c>
      <c r="L540" s="183"/>
    </row>
    <row r="541" spans="1:12" s="112" customFormat="1" x14ac:dyDescent="0.2">
      <c r="A541" s="155"/>
      <c r="B541" s="168"/>
      <c r="H541" s="112">
        <f t="shared" si="9"/>
        <v>0</v>
      </c>
      <c r="L541" s="183"/>
    </row>
    <row r="542" spans="1:12" s="112" customFormat="1" x14ac:dyDescent="0.2">
      <c r="A542" s="155"/>
      <c r="B542" s="168"/>
      <c r="H542" s="112">
        <f t="shared" si="9"/>
        <v>0</v>
      </c>
      <c r="L542" s="183"/>
    </row>
    <row r="543" spans="1:12" s="112" customFormat="1" x14ac:dyDescent="0.2">
      <c r="A543" s="155"/>
      <c r="B543" s="168"/>
      <c r="H543" s="112">
        <f t="shared" si="9"/>
        <v>0</v>
      </c>
      <c r="L543" s="183"/>
    </row>
    <row r="544" spans="1:12" s="112" customFormat="1" x14ac:dyDescent="0.2">
      <c r="A544" s="155"/>
      <c r="B544" s="168"/>
      <c r="H544" s="112">
        <f t="shared" si="9"/>
        <v>0</v>
      </c>
      <c r="L544" s="183"/>
    </row>
    <row r="545" spans="1:12" s="112" customFormat="1" x14ac:dyDescent="0.2">
      <c r="A545" s="155"/>
      <c r="B545" s="168"/>
      <c r="H545" s="112">
        <f t="shared" si="9"/>
        <v>0</v>
      </c>
      <c r="L545" s="183"/>
    </row>
    <row r="546" spans="1:12" s="112" customFormat="1" x14ac:dyDescent="0.2">
      <c r="A546" s="155"/>
      <c r="B546" s="168"/>
      <c r="H546" s="112">
        <f t="shared" si="9"/>
        <v>0</v>
      </c>
      <c r="L546" s="183"/>
    </row>
    <row r="547" spans="1:12" s="112" customFormat="1" x14ac:dyDescent="0.2">
      <c r="A547" s="155"/>
      <c r="B547" s="168"/>
      <c r="H547" s="112">
        <f t="shared" si="9"/>
        <v>0</v>
      </c>
      <c r="L547" s="183"/>
    </row>
    <row r="548" spans="1:12" s="112" customFormat="1" x14ac:dyDescent="0.2">
      <c r="A548" s="155"/>
      <c r="B548" s="168"/>
      <c r="H548" s="112">
        <f t="shared" si="9"/>
        <v>0</v>
      </c>
      <c r="L548" s="183"/>
    </row>
    <row r="549" spans="1:12" s="112" customFormat="1" x14ac:dyDescent="0.2">
      <c r="A549" s="155"/>
      <c r="B549" s="168"/>
      <c r="H549" s="112">
        <f t="shared" si="9"/>
        <v>0</v>
      </c>
      <c r="L549" s="183"/>
    </row>
    <row r="550" spans="1:12" s="112" customFormat="1" x14ac:dyDescent="0.2">
      <c r="A550" s="155"/>
      <c r="B550" s="168"/>
      <c r="H550" s="112">
        <f t="shared" si="9"/>
        <v>0</v>
      </c>
      <c r="L550" s="183"/>
    </row>
    <row r="551" spans="1:12" s="112" customFormat="1" x14ac:dyDescent="0.2">
      <c r="A551" s="155"/>
      <c r="B551" s="168"/>
      <c r="H551" s="112">
        <f t="shared" si="9"/>
        <v>0</v>
      </c>
      <c r="L551" s="183"/>
    </row>
    <row r="552" spans="1:12" s="112" customFormat="1" x14ac:dyDescent="0.2">
      <c r="A552" s="155"/>
      <c r="B552" s="168"/>
      <c r="H552" s="112">
        <f t="shared" si="9"/>
        <v>0</v>
      </c>
      <c r="L552" s="183"/>
    </row>
    <row r="553" spans="1:12" s="112" customFormat="1" x14ac:dyDescent="0.2">
      <c r="A553" s="155"/>
      <c r="B553" s="168"/>
      <c r="H553" s="112">
        <f t="shared" si="9"/>
        <v>0</v>
      </c>
      <c r="L553" s="183"/>
    </row>
    <row r="554" spans="1:12" s="112" customFormat="1" x14ac:dyDescent="0.2">
      <c r="A554" s="155"/>
      <c r="B554" s="168"/>
      <c r="H554" s="112">
        <f t="shared" si="9"/>
        <v>0</v>
      </c>
      <c r="L554" s="183"/>
    </row>
    <row r="555" spans="1:12" s="112" customFormat="1" x14ac:dyDescent="0.2">
      <c r="A555" s="155"/>
      <c r="B555" s="169"/>
      <c r="H555" s="112">
        <f t="shared" si="9"/>
        <v>0</v>
      </c>
      <c r="L555" s="183"/>
    </row>
    <row r="556" spans="1:12" s="112" customFormat="1" x14ac:dyDescent="0.2">
      <c r="A556" s="155"/>
      <c r="B556" s="169"/>
      <c r="H556" s="112">
        <f t="shared" si="9"/>
        <v>0</v>
      </c>
      <c r="L556" s="183"/>
    </row>
    <row r="557" spans="1:12" s="112" customFormat="1" x14ac:dyDescent="0.2">
      <c r="A557" s="155"/>
      <c r="B557" s="169"/>
      <c r="H557" s="112">
        <f t="shared" si="9"/>
        <v>0</v>
      </c>
      <c r="L557" s="183"/>
    </row>
    <row r="558" spans="1:12" s="112" customFormat="1" x14ac:dyDescent="0.2">
      <c r="A558" s="155"/>
      <c r="B558" s="169"/>
      <c r="H558" s="112">
        <f t="shared" si="9"/>
        <v>0</v>
      </c>
      <c r="L558" s="183"/>
    </row>
    <row r="559" spans="1:12" s="112" customFormat="1" x14ac:dyDescent="0.2">
      <c r="A559" s="155"/>
      <c r="B559" s="169"/>
      <c r="H559" s="112">
        <f t="shared" si="9"/>
        <v>0</v>
      </c>
      <c r="L559" s="183"/>
    </row>
    <row r="560" spans="1:12" s="112" customFormat="1" x14ac:dyDescent="0.2">
      <c r="A560" s="155"/>
      <c r="B560" s="169"/>
      <c r="H560" s="112">
        <f t="shared" si="9"/>
        <v>0</v>
      </c>
      <c r="L560" s="183"/>
    </row>
    <row r="561" spans="1:12" s="112" customFormat="1" x14ac:dyDescent="0.2">
      <c r="A561" s="155"/>
      <c r="B561" s="169"/>
      <c r="H561" s="112">
        <f t="shared" si="9"/>
        <v>0</v>
      </c>
      <c r="L561" s="183"/>
    </row>
    <row r="562" spans="1:12" s="112" customFormat="1" x14ac:dyDescent="0.2">
      <c r="A562" s="155"/>
      <c r="B562" s="169"/>
      <c r="H562" s="112">
        <f t="shared" si="9"/>
        <v>0</v>
      </c>
      <c r="L562" s="183"/>
    </row>
    <row r="563" spans="1:12" s="112" customFormat="1" x14ac:dyDescent="0.2">
      <c r="A563" s="155"/>
      <c r="B563" s="169"/>
      <c r="H563" s="112">
        <f t="shared" si="9"/>
        <v>0</v>
      </c>
      <c r="L563" s="183"/>
    </row>
    <row r="564" spans="1:12" s="112" customFormat="1" x14ac:dyDescent="0.2">
      <c r="A564" s="155"/>
      <c r="B564" s="169"/>
      <c r="H564" s="112">
        <f t="shared" si="9"/>
        <v>0</v>
      </c>
      <c r="L564" s="183"/>
    </row>
    <row r="565" spans="1:12" s="112" customFormat="1" x14ac:dyDescent="0.2">
      <c r="A565" s="155"/>
      <c r="B565" s="169"/>
      <c r="H565" s="112">
        <f t="shared" si="9"/>
        <v>0</v>
      </c>
      <c r="L565" s="183"/>
    </row>
    <row r="566" spans="1:12" s="112" customFormat="1" x14ac:dyDescent="0.2">
      <c r="A566" s="155"/>
      <c r="B566" s="169"/>
      <c r="H566" s="112">
        <f t="shared" si="9"/>
        <v>0</v>
      </c>
      <c r="L566" s="183"/>
    </row>
    <row r="567" spans="1:12" s="112" customFormat="1" x14ac:dyDescent="0.2">
      <c r="A567" s="155"/>
      <c r="B567" s="169"/>
      <c r="H567" s="112">
        <f t="shared" si="9"/>
        <v>0</v>
      </c>
      <c r="L567" s="183"/>
    </row>
    <row r="568" spans="1:12" s="112" customFormat="1" x14ac:dyDescent="0.2">
      <c r="A568" s="155"/>
      <c r="B568" s="169"/>
      <c r="H568" s="112">
        <f t="shared" si="9"/>
        <v>0</v>
      </c>
      <c r="L568" s="183"/>
    </row>
    <row r="569" spans="1:12" s="112" customFormat="1" x14ac:dyDescent="0.2">
      <c r="A569" s="155"/>
      <c r="B569" s="169"/>
      <c r="H569" s="112">
        <f t="shared" si="9"/>
        <v>0</v>
      </c>
      <c r="L569" s="183"/>
    </row>
    <row r="570" spans="1:12" s="112" customFormat="1" x14ac:dyDescent="0.2">
      <c r="A570" s="155"/>
      <c r="B570" s="169"/>
      <c r="H570" s="112">
        <f t="shared" si="9"/>
        <v>0</v>
      </c>
      <c r="L570" s="183"/>
    </row>
    <row r="571" spans="1:12" s="112" customFormat="1" x14ac:dyDescent="0.2">
      <c r="A571" s="155"/>
      <c r="B571" s="169"/>
      <c r="H571" s="112">
        <f t="shared" si="9"/>
        <v>0</v>
      </c>
      <c r="L571" s="183"/>
    </row>
    <row r="572" spans="1:12" s="112" customFormat="1" x14ac:dyDescent="0.2">
      <c r="A572" s="155"/>
      <c r="B572" s="169"/>
      <c r="H572" s="112">
        <f t="shared" si="9"/>
        <v>0</v>
      </c>
      <c r="L572" s="183"/>
    </row>
    <row r="573" spans="1:12" s="112" customFormat="1" x14ac:dyDescent="0.2">
      <c r="A573" s="155"/>
      <c r="B573" s="169"/>
      <c r="H573" s="112">
        <f t="shared" si="9"/>
        <v>0</v>
      </c>
      <c r="L573" s="183"/>
    </row>
    <row r="574" spans="1:12" s="112" customFormat="1" x14ac:dyDescent="0.2">
      <c r="A574" s="155"/>
      <c r="B574" s="169"/>
      <c r="H574" s="112">
        <f t="shared" si="9"/>
        <v>0</v>
      </c>
      <c r="L574" s="183"/>
    </row>
    <row r="575" spans="1:12" s="112" customFormat="1" x14ac:dyDescent="0.2">
      <c r="A575" s="155"/>
      <c r="B575" s="169"/>
      <c r="L575" s="183"/>
    </row>
    <row r="580" spans="3:13" x14ac:dyDescent="0.2">
      <c r="C580" s="158"/>
      <c r="D580" s="158"/>
      <c r="E580" s="158"/>
      <c r="F580" s="158"/>
      <c r="G580" s="158">
        <f>SUM(G16)</f>
        <v>0</v>
      </c>
      <c r="M580" s="158"/>
    </row>
  </sheetData>
  <dataValidations count="1">
    <dataValidation showDropDown="1" showInputMessage="1" showErrorMessage="1" sqref="L1:L2 L4:L5 L6:L1048576"/>
  </dataValidations>
  <pageMargins left="0.7" right="0.7" top="0.75" bottom="0.75" header="0.3" footer="0.3"/>
  <pageSetup paperSize="9" orientation="portrait" r:id="rId1"/>
  <ignoredErrors>
    <ignoredError sqref="L9:L10 L7" unlockedFormula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8">
    <tabColor rgb="FF33CCCC"/>
  </sheetPr>
  <dimension ref="A1:DW577"/>
  <sheetViews>
    <sheetView showZeros="0" rightToLeft="1" topLeftCell="B2" zoomScale="75" zoomScaleNormal="75" workbookViewId="0">
      <pane ySplit="3" topLeftCell="A5" activePane="bottomLeft" state="frozen"/>
      <selection activeCell="E55" sqref="E55"/>
      <selection pane="bottomLeft" activeCell="B5" sqref="B5:Q9"/>
    </sheetView>
  </sheetViews>
  <sheetFormatPr defaultColWidth="15.75" defaultRowHeight="14.25" x14ac:dyDescent="0.2"/>
  <cols>
    <col min="1" max="1" width="15.75" style="136" hidden="1" customWidth="1"/>
    <col min="2" max="2" width="8.75" style="158" customWidth="1"/>
    <col min="3" max="3" width="15.625" style="160" customWidth="1"/>
    <col min="4" max="4" width="0.125" style="160" hidden="1" customWidth="1"/>
    <col min="5" max="5" width="15.75" style="160" hidden="1" customWidth="1"/>
    <col min="6" max="6" width="14.125" style="160" customWidth="1"/>
    <col min="7" max="7" width="14.375" style="158" customWidth="1"/>
    <col min="8" max="9" width="15.75" style="161" hidden="1" customWidth="1"/>
    <col min="10" max="10" width="73" style="158" customWidth="1"/>
    <col min="11" max="11" width="13.125" style="158" customWidth="1"/>
    <col min="12" max="12" width="13.25" style="183" customWidth="1"/>
    <col min="13" max="13" width="11.125" style="161" customWidth="1"/>
    <col min="14" max="14" width="9.375" style="158" customWidth="1"/>
    <col min="15" max="15" width="11.25" style="158" customWidth="1"/>
    <col min="16" max="16" width="15.75" style="158"/>
    <col min="17" max="17" width="19.625" style="158" customWidth="1"/>
    <col min="18" max="16384" width="15.75" style="158"/>
  </cols>
  <sheetData>
    <row r="1" spans="1:127" s="136" customFormat="1" ht="15" hidden="1" thickBot="1" x14ac:dyDescent="0.25"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5" customHeight="1" thickBot="1" x14ac:dyDescent="0.25">
      <c r="A2" s="140"/>
      <c r="B2" s="141"/>
      <c r="C2" s="164"/>
      <c r="D2" s="140"/>
      <c r="E2" s="140"/>
      <c r="F2" s="140"/>
      <c r="G2" s="37">
        <f>SUM(G4:G571)</f>
        <v>0</v>
      </c>
      <c r="H2" s="143"/>
      <c r="I2" s="143"/>
      <c r="J2" s="416" t="s">
        <v>86</v>
      </c>
      <c r="K2" s="280"/>
      <c r="L2" s="280"/>
      <c r="M2" s="280"/>
      <c r="N2" s="416">
        <f>COUNTA(J4:J502)</f>
        <v>0</v>
      </c>
      <c r="O2" s="140"/>
      <c r="P2" s="140"/>
      <c r="Q2" s="140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35.25" hidden="1" customHeight="1" thickTop="1" x14ac:dyDescent="0.3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179"/>
      <c r="M4" s="43"/>
      <c r="N4" s="41"/>
      <c r="O4" s="44"/>
      <c r="P4" s="41"/>
      <c r="Q4" s="46"/>
    </row>
    <row r="5" spans="1:127" s="102" customFormat="1" ht="41.25" customHeight="1" thickTop="1" x14ac:dyDescent="0.2">
      <c r="A5" s="117" t="s">
        <v>5</v>
      </c>
      <c r="B5" s="329"/>
      <c r="C5" s="330"/>
      <c r="D5" s="331"/>
      <c r="E5" s="331"/>
      <c r="F5" s="357"/>
      <c r="G5" s="333"/>
      <c r="H5" s="334"/>
      <c r="I5" s="334"/>
      <c r="J5" s="335"/>
      <c r="K5" s="418"/>
      <c r="L5" s="417"/>
      <c r="M5" s="334"/>
      <c r="N5" s="420"/>
      <c r="O5" s="336"/>
      <c r="P5" s="336"/>
      <c r="Q5" s="336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100"/>
      <c r="G6" s="103"/>
      <c r="H6" s="150"/>
      <c r="I6" s="150"/>
      <c r="J6" s="151"/>
      <c r="K6" s="152"/>
      <c r="L6" s="153"/>
      <c r="M6" s="15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65" customFormat="1" ht="36" customHeight="1" thickBot="1" x14ac:dyDescent="0.25">
      <c r="A8" s="140"/>
      <c r="B8" s="308"/>
      <c r="C8" s="307"/>
      <c r="D8" s="307"/>
      <c r="E8" s="308"/>
      <c r="F8" s="307"/>
      <c r="G8" s="310"/>
      <c r="H8" s="166"/>
      <c r="I8" s="246"/>
      <c r="J8" s="416"/>
      <c r="K8" s="416"/>
      <c r="L8" s="307"/>
      <c r="M8" s="308"/>
      <c r="N8" s="307"/>
      <c r="O8" s="307"/>
      <c r="P8" s="308"/>
      <c r="Q8" s="307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</row>
    <row r="9" spans="1:127" s="102" customFormat="1" ht="41.25" customHeight="1" thickTop="1" x14ac:dyDescent="0.2">
      <c r="A9" s="117" t="s">
        <v>5</v>
      </c>
      <c r="B9" s="329"/>
      <c r="C9" s="330"/>
      <c r="D9" s="331"/>
      <c r="E9" s="331"/>
      <c r="F9" s="357"/>
      <c r="G9" s="333"/>
      <c r="H9" s="334"/>
      <c r="I9" s="334"/>
      <c r="J9" s="335"/>
      <c r="K9" s="418"/>
      <c r="L9" s="417"/>
      <c r="M9" s="334"/>
      <c r="N9" s="420"/>
      <c r="O9" s="336"/>
      <c r="P9" s="336"/>
      <c r="Q9" s="336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/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>
        <f t="shared" ref="H26:H72" si="0">E26-G26</f>
        <v>0</v>
      </c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>
        <f t="shared" si="0"/>
        <v>0</v>
      </c>
      <c r="I27" s="150"/>
      <c r="J27" s="151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>
        <f t="shared" si="0"/>
        <v>0</v>
      </c>
      <c r="I28" s="150"/>
      <c r="J28" s="151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>
        <f t="shared" si="0"/>
        <v>0</v>
      </c>
      <c r="I29" s="150"/>
      <c r="J29" s="151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>
        <f t="shared" si="0"/>
        <v>0</v>
      </c>
      <c r="I30" s="150"/>
      <c r="J30" s="151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35.25" customHeight="1" x14ac:dyDescent="0.2">
      <c r="A31" s="117"/>
      <c r="B31" s="100"/>
      <c r="C31" s="101"/>
      <c r="D31" s="100"/>
      <c r="E31" s="100"/>
      <c r="F31" s="100"/>
      <c r="G31" s="103"/>
      <c r="H31" s="150">
        <f t="shared" si="0"/>
        <v>0</v>
      </c>
      <c r="I31" s="150"/>
      <c r="J31" s="151"/>
      <c r="K31" s="152"/>
      <c r="L31" s="153"/>
      <c r="M31" s="154"/>
      <c r="N31" s="153"/>
      <c r="O31" s="153"/>
      <c r="P31" s="153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35.25" customHeight="1" x14ac:dyDescent="0.2">
      <c r="A32" s="117"/>
      <c r="B32" s="100"/>
      <c r="C32" s="101"/>
      <c r="D32" s="100"/>
      <c r="E32" s="100"/>
      <c r="F32" s="100"/>
      <c r="G32" s="103"/>
      <c r="H32" s="150">
        <f t="shared" si="0"/>
        <v>0</v>
      </c>
      <c r="I32" s="150"/>
      <c r="J32" s="151"/>
      <c r="K32" s="152"/>
      <c r="L32" s="153"/>
      <c r="M32" s="154"/>
      <c r="N32" s="153"/>
      <c r="O32" s="153"/>
      <c r="P32" s="153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35.25" customHeight="1" x14ac:dyDescent="0.2">
      <c r="A33" s="117"/>
      <c r="B33" s="100"/>
      <c r="C33" s="101"/>
      <c r="D33" s="100"/>
      <c r="E33" s="100"/>
      <c r="F33" s="100"/>
      <c r="G33" s="103"/>
      <c r="H33" s="150">
        <f t="shared" si="0"/>
        <v>0</v>
      </c>
      <c r="I33" s="150"/>
      <c r="J33" s="151"/>
      <c r="K33" s="152"/>
      <c r="L33" s="153"/>
      <c r="M33" s="154"/>
      <c r="N33" s="153"/>
      <c r="O33" s="153"/>
      <c r="P33" s="153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35.25" customHeight="1" x14ac:dyDescent="0.2">
      <c r="A34" s="117"/>
      <c r="B34" s="100"/>
      <c r="C34" s="101"/>
      <c r="D34" s="100"/>
      <c r="E34" s="100"/>
      <c r="F34" s="100"/>
      <c r="G34" s="103"/>
      <c r="H34" s="150">
        <f t="shared" si="0"/>
        <v>0</v>
      </c>
      <c r="I34" s="150"/>
      <c r="J34" s="151"/>
      <c r="K34" s="152"/>
      <c r="L34" s="153"/>
      <c r="M34" s="154"/>
      <c r="N34" s="153"/>
      <c r="O34" s="153"/>
      <c r="P34" s="153"/>
      <c r="Q34" s="153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35.25" customHeight="1" x14ac:dyDescent="0.2">
      <c r="A35" s="117"/>
      <c r="B35" s="100"/>
      <c r="C35" s="101"/>
      <c r="D35" s="100"/>
      <c r="E35" s="100"/>
      <c r="F35" s="100"/>
      <c r="G35" s="103"/>
      <c r="H35" s="150">
        <f t="shared" si="0"/>
        <v>0</v>
      </c>
      <c r="I35" s="150"/>
      <c r="J35" s="151"/>
      <c r="K35" s="152"/>
      <c r="L35" s="153"/>
      <c r="M35" s="154"/>
      <c r="N35" s="153"/>
      <c r="O35" s="153"/>
      <c r="P35" s="153"/>
      <c r="Q35" s="153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02" customFormat="1" ht="35.25" customHeight="1" x14ac:dyDescent="0.2">
      <c r="A36" s="117"/>
      <c r="B36" s="100"/>
      <c r="C36" s="101"/>
      <c r="D36" s="100"/>
      <c r="E36" s="100"/>
      <c r="F36" s="100"/>
      <c r="G36" s="103"/>
      <c r="H36" s="150">
        <f t="shared" si="0"/>
        <v>0</v>
      </c>
      <c r="I36" s="150"/>
      <c r="J36" s="151"/>
      <c r="K36" s="152"/>
      <c r="L36" s="153"/>
      <c r="M36" s="154"/>
      <c r="N36" s="153"/>
      <c r="O36" s="153"/>
      <c r="P36" s="153"/>
      <c r="Q36" s="153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</row>
    <row r="37" spans="1:127" s="102" customFormat="1" ht="35.25" customHeight="1" x14ac:dyDescent="0.2">
      <c r="A37" s="117"/>
      <c r="B37" s="100"/>
      <c r="C37" s="101"/>
      <c r="D37" s="100"/>
      <c r="E37" s="100"/>
      <c r="F37" s="100"/>
      <c r="G37" s="103"/>
      <c r="H37" s="150">
        <f t="shared" si="0"/>
        <v>0</v>
      </c>
      <c r="I37" s="150"/>
      <c r="J37" s="151"/>
      <c r="K37" s="152"/>
      <c r="L37" s="153"/>
      <c r="M37" s="154"/>
      <c r="N37" s="153"/>
      <c r="O37" s="153"/>
      <c r="P37" s="153"/>
      <c r="Q37" s="153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</row>
    <row r="38" spans="1:127" s="189" customFormat="1" ht="36" customHeight="1" x14ac:dyDescent="0.3">
      <c r="A38" s="128"/>
      <c r="B38" s="61"/>
      <c r="C38" s="62"/>
      <c r="D38" s="62"/>
      <c r="E38" s="62"/>
      <c r="F38" s="256"/>
      <c r="G38" s="61"/>
      <c r="H38" s="56">
        <f t="shared" si="0"/>
        <v>0</v>
      </c>
      <c r="I38" s="249"/>
      <c r="J38" s="66"/>
      <c r="K38" s="61"/>
      <c r="L38" s="235"/>
      <c r="M38" s="63"/>
      <c r="N38" s="61"/>
      <c r="O38" s="61"/>
      <c r="P38" s="61"/>
      <c r="Q38" s="61"/>
    </row>
    <row r="39" spans="1:127" s="165" customFormat="1" ht="36" customHeight="1" x14ac:dyDescent="0.3">
      <c r="A39" s="128"/>
      <c r="B39" s="47"/>
      <c r="C39" s="48"/>
      <c r="D39" s="48"/>
      <c r="E39" s="48"/>
      <c r="F39" s="129"/>
      <c r="G39" s="47"/>
      <c r="H39" s="49">
        <f t="shared" si="0"/>
        <v>0</v>
      </c>
      <c r="I39" s="248"/>
      <c r="J39" s="50"/>
      <c r="K39" s="47"/>
      <c r="L39" s="235"/>
      <c r="M39" s="49"/>
      <c r="N39" s="47"/>
      <c r="O39" s="47"/>
      <c r="P39" s="47"/>
      <c r="Q39" s="51"/>
    </row>
    <row r="40" spans="1:127" s="165" customFormat="1" ht="36" customHeight="1" x14ac:dyDescent="0.3">
      <c r="A40" s="128"/>
      <c r="B40" s="47"/>
      <c r="C40" s="48"/>
      <c r="D40" s="48"/>
      <c r="E40" s="48"/>
      <c r="F40" s="129"/>
      <c r="G40" s="47"/>
      <c r="H40" s="49">
        <f t="shared" si="0"/>
        <v>0</v>
      </c>
      <c r="I40" s="248"/>
      <c r="J40" s="50"/>
      <c r="K40" s="47"/>
      <c r="L40" s="235"/>
      <c r="M40" s="49"/>
      <c r="N40" s="47"/>
      <c r="O40" s="47"/>
      <c r="P40" s="47"/>
      <c r="Q40" s="51"/>
    </row>
    <row r="41" spans="1:127" s="165" customFormat="1" ht="36" customHeight="1" x14ac:dyDescent="0.3">
      <c r="A41" s="128"/>
      <c r="B41" s="47"/>
      <c r="C41" s="48"/>
      <c r="D41" s="48"/>
      <c r="E41" s="48"/>
      <c r="F41" s="129"/>
      <c r="G41" s="47"/>
      <c r="H41" s="49">
        <f t="shared" si="0"/>
        <v>0</v>
      </c>
      <c r="I41" s="248"/>
      <c r="J41" s="50"/>
      <c r="K41" s="47"/>
      <c r="L41" s="235"/>
      <c r="M41" s="49"/>
      <c r="N41" s="47"/>
      <c r="O41" s="47"/>
      <c r="P41" s="47"/>
      <c r="Q41" s="51"/>
    </row>
    <row r="42" spans="1:127" s="165" customFormat="1" ht="36" customHeight="1" x14ac:dyDescent="0.3">
      <c r="A42" s="128"/>
      <c r="B42" s="47"/>
      <c r="C42" s="48"/>
      <c r="D42" s="48"/>
      <c r="E42" s="48"/>
      <c r="F42" s="129"/>
      <c r="G42" s="47"/>
      <c r="H42" s="49">
        <f t="shared" si="0"/>
        <v>0</v>
      </c>
      <c r="I42" s="248"/>
      <c r="J42" s="50"/>
      <c r="K42" s="47"/>
      <c r="L42" s="235"/>
      <c r="M42" s="49"/>
      <c r="N42" s="47"/>
      <c r="O42" s="47"/>
      <c r="P42" s="47"/>
      <c r="Q42" s="51"/>
    </row>
    <row r="43" spans="1:127" s="165" customFormat="1" ht="36" customHeight="1" x14ac:dyDescent="0.3">
      <c r="A43" s="195"/>
      <c r="B43" s="51"/>
      <c r="C43" s="52"/>
      <c r="D43" s="52"/>
      <c r="E43" s="52"/>
      <c r="F43" s="96"/>
      <c r="G43" s="51"/>
      <c r="H43" s="53">
        <f t="shared" si="0"/>
        <v>0</v>
      </c>
      <c r="I43" s="97"/>
      <c r="J43" s="50"/>
      <c r="K43" s="47"/>
      <c r="L43" s="235"/>
      <c r="M43" s="53"/>
      <c r="N43" s="51"/>
      <c r="O43" s="51"/>
      <c r="P43" s="51"/>
      <c r="Q43" s="51"/>
    </row>
    <row r="44" spans="1:127" s="165" customFormat="1" ht="36" customHeight="1" x14ac:dyDescent="0.3">
      <c r="A44" s="195"/>
      <c r="B44" s="51"/>
      <c r="C44" s="52"/>
      <c r="D44" s="52"/>
      <c r="E44" s="52"/>
      <c r="F44" s="96"/>
      <c r="G44" s="51"/>
      <c r="H44" s="53">
        <f t="shared" si="0"/>
        <v>0</v>
      </c>
      <c r="I44" s="97"/>
      <c r="J44" s="50"/>
      <c r="K44" s="47"/>
      <c r="L44" s="235"/>
      <c r="M44" s="53"/>
      <c r="N44" s="51"/>
      <c r="O44" s="51"/>
      <c r="P44" s="51"/>
      <c r="Q44" s="51"/>
    </row>
    <row r="45" spans="1:127" s="165" customFormat="1" ht="36" customHeight="1" x14ac:dyDescent="0.3">
      <c r="A45" s="195"/>
      <c r="B45" s="51"/>
      <c r="C45" s="52"/>
      <c r="D45" s="52"/>
      <c r="E45" s="52"/>
      <c r="F45" s="96"/>
      <c r="G45" s="51"/>
      <c r="H45" s="53">
        <f t="shared" si="0"/>
        <v>0</v>
      </c>
      <c r="I45" s="97"/>
      <c r="J45" s="50"/>
      <c r="K45" s="47"/>
      <c r="L45" s="235"/>
      <c r="M45" s="53"/>
      <c r="N45" s="51"/>
      <c r="O45" s="51"/>
      <c r="P45" s="51"/>
      <c r="Q45" s="51"/>
    </row>
    <row r="46" spans="1:127" s="165" customFormat="1" ht="36" customHeight="1" x14ac:dyDescent="0.3">
      <c r="A46" s="195"/>
      <c r="B46" s="51"/>
      <c r="C46" s="52"/>
      <c r="D46" s="52"/>
      <c r="E46" s="52"/>
      <c r="F46" s="96"/>
      <c r="G46" s="51"/>
      <c r="H46" s="53">
        <f t="shared" si="0"/>
        <v>0</v>
      </c>
      <c r="I46" s="97"/>
      <c r="J46" s="50"/>
      <c r="K46" s="47"/>
      <c r="L46" s="235"/>
      <c r="M46" s="53"/>
      <c r="N46" s="51"/>
      <c r="O46" s="51"/>
      <c r="P46" s="51"/>
      <c r="Q46" s="51"/>
    </row>
    <row r="47" spans="1:127" s="165" customFormat="1" ht="36" customHeight="1" x14ac:dyDescent="0.3">
      <c r="A47" s="195"/>
      <c r="B47" s="54"/>
      <c r="C47" s="55"/>
      <c r="D47" s="55"/>
      <c r="E47" s="55"/>
      <c r="F47" s="254"/>
      <c r="G47" s="54"/>
      <c r="H47" s="56">
        <f t="shared" si="0"/>
        <v>0</v>
      </c>
      <c r="I47" s="249"/>
      <c r="J47" s="50"/>
      <c r="K47" s="57"/>
      <c r="L47" s="235"/>
      <c r="M47" s="58"/>
      <c r="N47" s="54"/>
      <c r="O47" s="54"/>
      <c r="P47" s="54"/>
      <c r="Q47" s="54"/>
    </row>
    <row r="48" spans="1:127" s="165" customFormat="1" ht="36" customHeight="1" x14ac:dyDescent="0.3">
      <c r="A48" s="195"/>
      <c r="B48" s="59"/>
      <c r="C48" s="60"/>
      <c r="D48" s="60"/>
      <c r="E48" s="60"/>
      <c r="F48" s="255"/>
      <c r="G48" s="59"/>
      <c r="H48" s="56">
        <f t="shared" si="0"/>
        <v>0</v>
      </c>
      <c r="I48" s="249"/>
      <c r="J48" s="50"/>
      <c r="K48" s="57"/>
      <c r="L48" s="235"/>
      <c r="M48" s="56"/>
      <c r="N48" s="59"/>
      <c r="O48" s="59"/>
      <c r="P48" s="59"/>
      <c r="Q48" s="59"/>
    </row>
    <row r="49" spans="1:17" ht="36.75" customHeight="1" x14ac:dyDescent="0.3">
      <c r="B49" s="61"/>
      <c r="C49" s="62"/>
      <c r="D49" s="62"/>
      <c r="E49" s="62"/>
      <c r="F49" s="256"/>
      <c r="G49" s="61"/>
      <c r="H49" s="56">
        <f t="shared" si="0"/>
        <v>0</v>
      </c>
      <c r="I49" s="249"/>
      <c r="J49" s="50"/>
      <c r="K49" s="57"/>
      <c r="L49" s="235"/>
      <c r="M49" s="63"/>
      <c r="N49" s="61"/>
      <c r="O49" s="61"/>
      <c r="P49" s="61"/>
      <c r="Q49" s="61"/>
    </row>
    <row r="50" spans="1:17" s="189" customFormat="1" ht="36" customHeight="1" x14ac:dyDescent="0.3">
      <c r="A50" s="196"/>
      <c r="B50" s="64"/>
      <c r="C50" s="65"/>
      <c r="D50" s="65"/>
      <c r="E50" s="65"/>
      <c r="F50" s="257"/>
      <c r="G50" s="64"/>
      <c r="H50" s="56">
        <f t="shared" si="0"/>
        <v>0</v>
      </c>
      <c r="I50" s="249"/>
      <c r="J50" s="66"/>
      <c r="K50" s="64"/>
      <c r="L50" s="235"/>
      <c r="M50" s="67"/>
      <c r="N50" s="64"/>
      <c r="O50" s="64"/>
      <c r="P50" s="64"/>
      <c r="Q50" s="64"/>
    </row>
    <row r="51" spans="1:17" s="189" customFormat="1" ht="36" customHeight="1" x14ac:dyDescent="0.3">
      <c r="A51" s="196"/>
      <c r="B51" s="61"/>
      <c r="C51" s="62"/>
      <c r="D51" s="62"/>
      <c r="E51" s="62"/>
      <c r="F51" s="256"/>
      <c r="G51" s="61"/>
      <c r="H51" s="56">
        <f t="shared" si="0"/>
        <v>0</v>
      </c>
      <c r="I51" s="249"/>
      <c r="J51" s="66"/>
      <c r="K51" s="61"/>
      <c r="L51" s="235"/>
      <c r="M51" s="63"/>
      <c r="N51" s="61"/>
      <c r="O51" s="61"/>
      <c r="P51" s="61"/>
      <c r="Q51" s="61"/>
    </row>
    <row r="52" spans="1:17" s="189" customFormat="1" ht="36" customHeight="1" x14ac:dyDescent="0.3">
      <c r="A52" s="196"/>
      <c r="B52" s="61"/>
      <c r="C52" s="62"/>
      <c r="D52" s="62"/>
      <c r="E52" s="62"/>
      <c r="F52" s="256"/>
      <c r="G52" s="61"/>
      <c r="H52" s="56">
        <f t="shared" si="0"/>
        <v>0</v>
      </c>
      <c r="I52" s="249"/>
      <c r="J52" s="66"/>
      <c r="K52" s="61"/>
      <c r="L52" s="235"/>
      <c r="M52" s="63"/>
      <c r="N52" s="61"/>
      <c r="O52" s="61"/>
      <c r="P52" s="61"/>
      <c r="Q52" s="61"/>
    </row>
    <row r="53" spans="1:17" s="189" customFormat="1" ht="36" customHeight="1" x14ac:dyDescent="0.3">
      <c r="A53" s="196"/>
      <c r="B53" s="61"/>
      <c r="C53" s="62"/>
      <c r="D53" s="62"/>
      <c r="E53" s="62"/>
      <c r="F53" s="256"/>
      <c r="G53" s="61"/>
      <c r="H53" s="56">
        <f t="shared" si="0"/>
        <v>0</v>
      </c>
      <c r="I53" s="249"/>
      <c r="J53" s="66"/>
      <c r="K53" s="61"/>
      <c r="L53" s="235"/>
      <c r="M53" s="63"/>
      <c r="N53" s="61"/>
      <c r="O53" s="61"/>
      <c r="P53" s="61"/>
      <c r="Q53" s="61"/>
    </row>
    <row r="54" spans="1:17" s="165" customFormat="1" ht="36" customHeight="1" x14ac:dyDescent="0.3">
      <c r="A54" s="195"/>
      <c r="B54" s="47"/>
      <c r="C54" s="48"/>
      <c r="D54" s="48"/>
      <c r="E54" s="48"/>
      <c r="F54" s="129"/>
      <c r="G54" s="47"/>
      <c r="H54" s="49">
        <f t="shared" si="0"/>
        <v>0</v>
      </c>
      <c r="I54" s="248"/>
      <c r="J54" s="50"/>
      <c r="K54" s="47"/>
      <c r="L54" s="235"/>
      <c r="M54" s="49"/>
      <c r="N54" s="47"/>
      <c r="O54" s="47"/>
      <c r="P54" s="47"/>
      <c r="Q54" s="51"/>
    </row>
    <row r="55" spans="1:17" s="165" customFormat="1" ht="36" customHeight="1" x14ac:dyDescent="0.3">
      <c r="A55" s="195"/>
      <c r="B55" s="47"/>
      <c r="C55" s="48"/>
      <c r="D55" s="48"/>
      <c r="E55" s="48"/>
      <c r="F55" s="129"/>
      <c r="G55" s="47"/>
      <c r="H55" s="49">
        <f t="shared" si="0"/>
        <v>0</v>
      </c>
      <c r="I55" s="248"/>
      <c r="J55" s="50"/>
      <c r="K55" s="47"/>
      <c r="L55" s="235"/>
      <c r="M55" s="49"/>
      <c r="N55" s="47"/>
      <c r="O55" s="47"/>
      <c r="P55" s="47"/>
      <c r="Q55" s="51"/>
    </row>
    <row r="56" spans="1:17" s="165" customFormat="1" ht="36" customHeight="1" x14ac:dyDescent="0.3">
      <c r="A56" s="195"/>
      <c r="B56" s="47"/>
      <c r="C56" s="48"/>
      <c r="D56" s="48"/>
      <c r="E56" s="48"/>
      <c r="F56" s="129"/>
      <c r="G56" s="47"/>
      <c r="H56" s="49">
        <f t="shared" si="0"/>
        <v>0</v>
      </c>
      <c r="I56" s="248"/>
      <c r="J56" s="50"/>
      <c r="K56" s="47"/>
      <c r="L56" s="235"/>
      <c r="M56" s="49"/>
      <c r="N56" s="47"/>
      <c r="O56" s="47"/>
      <c r="P56" s="47"/>
      <c r="Q56" s="51"/>
    </row>
    <row r="57" spans="1:17" s="165" customFormat="1" ht="36" customHeight="1" x14ac:dyDescent="0.3">
      <c r="A57" s="195"/>
      <c r="B57" s="47"/>
      <c r="C57" s="48"/>
      <c r="D57" s="48"/>
      <c r="E57" s="48"/>
      <c r="F57" s="129"/>
      <c r="G57" s="47"/>
      <c r="H57" s="49">
        <f t="shared" si="0"/>
        <v>0</v>
      </c>
      <c r="I57" s="248"/>
      <c r="J57" s="50"/>
      <c r="K57" s="47"/>
      <c r="L57" s="235"/>
      <c r="M57" s="49"/>
      <c r="N57" s="47"/>
      <c r="O57" s="47"/>
      <c r="P57" s="47"/>
      <c r="Q57" s="51"/>
    </row>
    <row r="58" spans="1:17" s="165" customFormat="1" ht="36" customHeight="1" x14ac:dyDescent="0.3">
      <c r="A58" s="195"/>
      <c r="B58" s="51"/>
      <c r="C58" s="52"/>
      <c r="D58" s="52"/>
      <c r="E58" s="52"/>
      <c r="F58" s="96"/>
      <c r="G58" s="51"/>
      <c r="H58" s="53">
        <f t="shared" si="0"/>
        <v>0</v>
      </c>
      <c r="I58" s="97"/>
      <c r="J58" s="50"/>
      <c r="K58" s="47"/>
      <c r="L58" s="235"/>
      <c r="M58" s="53"/>
      <c r="N58" s="51"/>
      <c r="O58" s="51"/>
      <c r="P58" s="51"/>
      <c r="Q58" s="51"/>
    </row>
    <row r="59" spans="1:17" s="165" customFormat="1" ht="36" customHeight="1" x14ac:dyDescent="0.3">
      <c r="A59" s="195"/>
      <c r="B59" s="51"/>
      <c r="C59" s="52"/>
      <c r="D59" s="52"/>
      <c r="E59" s="52"/>
      <c r="F59" s="96"/>
      <c r="G59" s="51"/>
      <c r="H59" s="53">
        <f t="shared" si="0"/>
        <v>0</v>
      </c>
      <c r="I59" s="97"/>
      <c r="J59" s="50"/>
      <c r="K59" s="47"/>
      <c r="L59" s="235"/>
      <c r="M59" s="53"/>
      <c r="N59" s="51"/>
      <c r="O59" s="51"/>
      <c r="P59" s="51"/>
      <c r="Q59" s="51"/>
    </row>
    <row r="60" spans="1:17" s="165" customFormat="1" ht="36" customHeight="1" x14ac:dyDescent="0.3">
      <c r="A60" s="195"/>
      <c r="B60" s="51"/>
      <c r="C60" s="52"/>
      <c r="D60" s="52"/>
      <c r="E60" s="52"/>
      <c r="F60" s="96"/>
      <c r="G60" s="51"/>
      <c r="H60" s="53">
        <f t="shared" si="0"/>
        <v>0</v>
      </c>
      <c r="I60" s="97"/>
      <c r="J60" s="50"/>
      <c r="K60" s="47"/>
      <c r="L60" s="235"/>
      <c r="M60" s="53"/>
      <c r="N60" s="51"/>
      <c r="O60" s="51"/>
      <c r="P60" s="51"/>
      <c r="Q60" s="51"/>
    </row>
    <row r="61" spans="1:17" s="165" customFormat="1" ht="36" customHeight="1" x14ac:dyDescent="0.3">
      <c r="A61" s="195"/>
      <c r="B61" s="51"/>
      <c r="C61" s="52"/>
      <c r="D61" s="52"/>
      <c r="E61" s="52"/>
      <c r="F61" s="96"/>
      <c r="G61" s="51"/>
      <c r="H61" s="53">
        <f t="shared" si="0"/>
        <v>0</v>
      </c>
      <c r="I61" s="97"/>
      <c r="J61" s="50"/>
      <c r="K61" s="47"/>
      <c r="L61" s="235"/>
      <c r="M61" s="53"/>
      <c r="N61" s="51"/>
      <c r="O61" s="51"/>
      <c r="P61" s="51"/>
      <c r="Q61" s="51"/>
    </row>
    <row r="62" spans="1:17" s="165" customFormat="1" ht="36" customHeight="1" x14ac:dyDescent="0.3">
      <c r="A62" s="195"/>
      <c r="B62" s="54"/>
      <c r="C62" s="55"/>
      <c r="D62" s="55"/>
      <c r="E62" s="55"/>
      <c r="F62" s="254"/>
      <c r="G62" s="54"/>
      <c r="H62" s="56">
        <f t="shared" si="0"/>
        <v>0</v>
      </c>
      <c r="I62" s="249"/>
      <c r="J62" s="50"/>
      <c r="K62" s="57"/>
      <c r="L62" s="235"/>
      <c r="M62" s="58"/>
      <c r="N62" s="54"/>
      <c r="O62" s="54"/>
      <c r="P62" s="54"/>
      <c r="Q62" s="54"/>
    </row>
    <row r="63" spans="1:17" s="165" customFormat="1" ht="36" customHeight="1" x14ac:dyDescent="0.3">
      <c r="A63" s="195"/>
      <c r="B63" s="59"/>
      <c r="C63" s="60"/>
      <c r="D63" s="60"/>
      <c r="E63" s="60"/>
      <c r="F63" s="255"/>
      <c r="G63" s="59"/>
      <c r="H63" s="56">
        <f t="shared" si="0"/>
        <v>0</v>
      </c>
      <c r="I63" s="249"/>
      <c r="J63" s="50"/>
      <c r="K63" s="57"/>
      <c r="L63" s="235"/>
      <c r="M63" s="56"/>
      <c r="N63" s="59"/>
      <c r="O63" s="59"/>
      <c r="P63" s="59"/>
      <c r="Q63" s="59"/>
    </row>
    <row r="64" spans="1:17" ht="36.75" customHeight="1" x14ac:dyDescent="0.3">
      <c r="B64" s="61"/>
      <c r="C64" s="62"/>
      <c r="D64" s="62"/>
      <c r="E64" s="62"/>
      <c r="F64" s="256"/>
      <c r="G64" s="61"/>
      <c r="H64" s="56">
        <f t="shared" si="0"/>
        <v>0</v>
      </c>
      <c r="I64" s="249"/>
      <c r="J64" s="50"/>
      <c r="K64" s="57"/>
      <c r="L64" s="235"/>
      <c r="M64" s="63"/>
      <c r="N64" s="61"/>
      <c r="O64" s="61"/>
      <c r="P64" s="61"/>
      <c r="Q64" s="61"/>
    </row>
    <row r="65" spans="1:17" s="189" customFormat="1" ht="36" customHeight="1" x14ac:dyDescent="0.3">
      <c r="A65" s="196"/>
      <c r="B65" s="64"/>
      <c r="C65" s="65"/>
      <c r="D65" s="65"/>
      <c r="E65" s="65"/>
      <c r="F65" s="257"/>
      <c r="G65" s="64"/>
      <c r="H65" s="56">
        <f t="shared" si="0"/>
        <v>0</v>
      </c>
      <c r="I65" s="249"/>
      <c r="J65" s="66"/>
      <c r="K65" s="64"/>
      <c r="L65" s="235"/>
      <c r="M65" s="67"/>
      <c r="N65" s="64"/>
      <c r="O65" s="64"/>
      <c r="P65" s="64"/>
      <c r="Q65" s="64"/>
    </row>
    <row r="66" spans="1:17" s="189" customFormat="1" ht="36" customHeight="1" x14ac:dyDescent="0.3">
      <c r="A66" s="196"/>
      <c r="B66" s="61"/>
      <c r="C66" s="62"/>
      <c r="D66" s="62"/>
      <c r="E66" s="62"/>
      <c r="F66" s="256"/>
      <c r="G66" s="61"/>
      <c r="H66" s="56">
        <f t="shared" si="0"/>
        <v>0</v>
      </c>
      <c r="I66" s="249"/>
      <c r="J66" s="66"/>
      <c r="K66" s="61"/>
      <c r="L66" s="235"/>
      <c r="M66" s="63"/>
      <c r="N66" s="61"/>
      <c r="O66" s="61"/>
      <c r="P66" s="61"/>
      <c r="Q66" s="61"/>
    </row>
    <row r="67" spans="1:17" s="189" customFormat="1" ht="36" customHeight="1" x14ac:dyDescent="0.3">
      <c r="A67" s="196"/>
      <c r="B67" s="61"/>
      <c r="C67" s="62"/>
      <c r="D67" s="62"/>
      <c r="E67" s="62"/>
      <c r="F67" s="256"/>
      <c r="G67" s="61"/>
      <c r="H67" s="56">
        <f t="shared" si="0"/>
        <v>0</v>
      </c>
      <c r="I67" s="249"/>
      <c r="J67" s="66"/>
      <c r="K67" s="61"/>
      <c r="L67" s="235"/>
      <c r="M67" s="63"/>
      <c r="N67" s="61"/>
      <c r="O67" s="61"/>
      <c r="P67" s="61"/>
      <c r="Q67" s="61"/>
    </row>
    <row r="68" spans="1:17" s="189" customFormat="1" ht="36" customHeight="1" x14ac:dyDescent="0.3">
      <c r="A68" s="196"/>
      <c r="B68" s="61"/>
      <c r="C68" s="62"/>
      <c r="D68" s="62"/>
      <c r="E68" s="62"/>
      <c r="F68" s="256"/>
      <c r="G68" s="61"/>
      <c r="H68" s="56">
        <f t="shared" si="0"/>
        <v>0</v>
      </c>
      <c r="I68" s="249"/>
      <c r="J68" s="66"/>
      <c r="K68" s="61"/>
      <c r="L68" s="235"/>
      <c r="M68" s="63"/>
      <c r="N68" s="61"/>
      <c r="O68" s="61"/>
      <c r="P68" s="61"/>
      <c r="Q68" s="61"/>
    </row>
    <row r="69" spans="1:17" s="165" customFormat="1" ht="36" customHeight="1" x14ac:dyDescent="0.3">
      <c r="A69" s="195"/>
      <c r="B69" s="47"/>
      <c r="C69" s="48"/>
      <c r="D69" s="48"/>
      <c r="E69" s="48"/>
      <c r="F69" s="129"/>
      <c r="G69" s="47"/>
      <c r="H69" s="49">
        <f t="shared" si="0"/>
        <v>0</v>
      </c>
      <c r="I69" s="248"/>
      <c r="J69" s="50"/>
      <c r="K69" s="47"/>
      <c r="L69" s="235"/>
      <c r="M69" s="49"/>
      <c r="N69" s="47"/>
      <c r="O69" s="47"/>
      <c r="P69" s="47"/>
      <c r="Q69" s="51"/>
    </row>
    <row r="70" spans="1:17" s="165" customFormat="1" ht="36" customHeight="1" x14ac:dyDescent="0.3">
      <c r="A70" s="195"/>
      <c r="B70" s="47"/>
      <c r="C70" s="48"/>
      <c r="D70" s="48"/>
      <c r="E70" s="48"/>
      <c r="F70" s="129"/>
      <c r="G70" s="47"/>
      <c r="H70" s="49">
        <f t="shared" si="0"/>
        <v>0</v>
      </c>
      <c r="I70" s="248"/>
      <c r="J70" s="50"/>
      <c r="K70" s="47"/>
      <c r="L70" s="235"/>
      <c r="M70" s="49"/>
      <c r="N70" s="47"/>
      <c r="O70" s="47"/>
      <c r="P70" s="47"/>
      <c r="Q70" s="51"/>
    </row>
    <row r="71" spans="1:17" s="165" customFormat="1" ht="36" customHeight="1" x14ac:dyDescent="0.3">
      <c r="A71" s="195"/>
      <c r="B71" s="47"/>
      <c r="C71" s="48"/>
      <c r="D71" s="48"/>
      <c r="E71" s="48"/>
      <c r="F71" s="129"/>
      <c r="G71" s="47"/>
      <c r="H71" s="49">
        <f t="shared" si="0"/>
        <v>0</v>
      </c>
      <c r="I71" s="248"/>
      <c r="J71" s="50"/>
      <c r="K71" s="47"/>
      <c r="L71" s="235"/>
      <c r="M71" s="49"/>
      <c r="N71" s="47"/>
      <c r="O71" s="47"/>
      <c r="P71" s="47"/>
      <c r="Q71" s="51"/>
    </row>
    <row r="72" spans="1:17" s="165" customFormat="1" ht="36" customHeight="1" x14ac:dyDescent="0.3">
      <c r="A72" s="195"/>
      <c r="B72" s="47"/>
      <c r="C72" s="48"/>
      <c r="D72" s="48"/>
      <c r="E72" s="48"/>
      <c r="F72" s="129"/>
      <c r="G72" s="47"/>
      <c r="H72" s="49">
        <f t="shared" si="0"/>
        <v>0</v>
      </c>
      <c r="I72" s="248"/>
      <c r="J72" s="50"/>
      <c r="K72" s="47"/>
      <c r="L72" s="235"/>
      <c r="M72" s="49"/>
      <c r="N72" s="47"/>
      <c r="O72" s="47"/>
      <c r="P72" s="47"/>
      <c r="Q72" s="51"/>
    </row>
    <row r="73" spans="1:17" s="165" customFormat="1" ht="36" customHeight="1" x14ac:dyDescent="0.3">
      <c r="A73" s="195"/>
      <c r="B73" s="51"/>
      <c r="C73" s="52"/>
      <c r="D73" s="52"/>
      <c r="E73" s="52"/>
      <c r="F73" s="96"/>
      <c r="G73" s="51"/>
      <c r="H73" s="53">
        <f t="shared" ref="H73:H136" si="1">E73-G73</f>
        <v>0</v>
      </c>
      <c r="I73" s="97"/>
      <c r="J73" s="50"/>
      <c r="K73" s="47"/>
      <c r="L73" s="235"/>
      <c r="M73" s="53"/>
      <c r="N73" s="51"/>
      <c r="O73" s="51"/>
      <c r="P73" s="51"/>
      <c r="Q73" s="51"/>
    </row>
    <row r="74" spans="1:17" s="165" customFormat="1" ht="36" customHeight="1" x14ac:dyDescent="0.3">
      <c r="A74" s="195"/>
      <c r="B74" s="51"/>
      <c r="C74" s="52"/>
      <c r="D74" s="52"/>
      <c r="E74" s="52"/>
      <c r="F74" s="96"/>
      <c r="G74" s="51"/>
      <c r="H74" s="53">
        <f t="shared" si="1"/>
        <v>0</v>
      </c>
      <c r="I74" s="97"/>
      <c r="J74" s="50"/>
      <c r="K74" s="47"/>
      <c r="L74" s="235"/>
      <c r="M74" s="53"/>
      <c r="N74" s="51"/>
      <c r="O74" s="51"/>
      <c r="P74" s="51"/>
      <c r="Q74" s="51"/>
    </row>
    <row r="75" spans="1:17" s="165" customFormat="1" ht="36" customHeight="1" x14ac:dyDescent="0.3">
      <c r="A75" s="195"/>
      <c r="B75" s="51"/>
      <c r="C75" s="52"/>
      <c r="D75" s="52"/>
      <c r="E75" s="52"/>
      <c r="F75" s="96"/>
      <c r="G75" s="51"/>
      <c r="H75" s="53">
        <f t="shared" si="1"/>
        <v>0</v>
      </c>
      <c r="I75" s="97"/>
      <c r="J75" s="50"/>
      <c r="K75" s="47"/>
      <c r="L75" s="235"/>
      <c r="M75" s="53"/>
      <c r="N75" s="51"/>
      <c r="O75" s="51"/>
      <c r="P75" s="51"/>
      <c r="Q75" s="51"/>
    </row>
    <row r="76" spans="1:17" s="165" customFormat="1" ht="36" customHeight="1" x14ac:dyDescent="0.3">
      <c r="A76" s="195"/>
      <c r="B76" s="51"/>
      <c r="C76" s="52"/>
      <c r="D76" s="52"/>
      <c r="E76" s="52"/>
      <c r="F76" s="96"/>
      <c r="G76" s="51"/>
      <c r="H76" s="53">
        <f t="shared" si="1"/>
        <v>0</v>
      </c>
      <c r="I76" s="97"/>
      <c r="J76" s="50"/>
      <c r="K76" s="47"/>
      <c r="L76" s="235"/>
      <c r="M76" s="53"/>
      <c r="N76" s="51"/>
      <c r="O76" s="51"/>
      <c r="P76" s="51"/>
      <c r="Q76" s="51"/>
    </row>
    <row r="77" spans="1:17" s="165" customFormat="1" ht="36" customHeight="1" x14ac:dyDescent="0.3">
      <c r="A77" s="195"/>
      <c r="B77" s="54"/>
      <c r="C77" s="55"/>
      <c r="D77" s="55"/>
      <c r="E77" s="55"/>
      <c r="F77" s="254"/>
      <c r="G77" s="54"/>
      <c r="H77" s="56">
        <f t="shared" si="1"/>
        <v>0</v>
      </c>
      <c r="I77" s="249"/>
      <c r="J77" s="50"/>
      <c r="K77" s="57"/>
      <c r="L77" s="235"/>
      <c r="M77" s="58"/>
      <c r="N77" s="54"/>
      <c r="O77" s="54"/>
      <c r="P77" s="54"/>
      <c r="Q77" s="54"/>
    </row>
    <row r="78" spans="1:17" s="165" customFormat="1" ht="36" customHeight="1" x14ac:dyDescent="0.3">
      <c r="A78" s="195"/>
      <c r="B78" s="59"/>
      <c r="C78" s="60"/>
      <c r="D78" s="60"/>
      <c r="E78" s="60"/>
      <c r="F78" s="255"/>
      <c r="G78" s="59"/>
      <c r="H78" s="56">
        <f t="shared" si="1"/>
        <v>0</v>
      </c>
      <c r="I78" s="249"/>
      <c r="J78" s="50"/>
      <c r="K78" s="57"/>
      <c r="L78" s="235"/>
      <c r="M78" s="56"/>
      <c r="N78" s="59"/>
      <c r="O78" s="59"/>
      <c r="P78" s="59"/>
      <c r="Q78" s="59"/>
    </row>
    <row r="79" spans="1:17" ht="36.75" customHeight="1" x14ac:dyDescent="0.3">
      <c r="B79" s="61"/>
      <c r="C79" s="62"/>
      <c r="D79" s="62"/>
      <c r="E79" s="62"/>
      <c r="F79" s="256"/>
      <c r="G79" s="61"/>
      <c r="H79" s="56">
        <f t="shared" si="1"/>
        <v>0</v>
      </c>
      <c r="I79" s="249"/>
      <c r="J79" s="50"/>
      <c r="K79" s="57"/>
      <c r="L79" s="235"/>
      <c r="M79" s="63"/>
      <c r="N79" s="61"/>
      <c r="O79" s="61"/>
      <c r="P79" s="61"/>
      <c r="Q79" s="61"/>
    </row>
    <row r="80" spans="1:17" s="189" customFormat="1" ht="36" customHeight="1" x14ac:dyDescent="0.3">
      <c r="A80" s="196"/>
      <c r="B80" s="64"/>
      <c r="C80" s="65"/>
      <c r="D80" s="65"/>
      <c r="E80" s="65"/>
      <c r="F80" s="257"/>
      <c r="G80" s="64"/>
      <c r="H80" s="56">
        <f t="shared" si="1"/>
        <v>0</v>
      </c>
      <c r="I80" s="249"/>
      <c r="J80" s="66"/>
      <c r="K80" s="64"/>
      <c r="L80" s="235"/>
      <c r="M80" s="67"/>
      <c r="N80" s="64"/>
      <c r="O80" s="64"/>
      <c r="P80" s="64"/>
      <c r="Q80" s="64"/>
    </row>
    <row r="81" spans="1:17" s="189" customFormat="1" ht="36" customHeight="1" x14ac:dyDescent="0.3">
      <c r="A81" s="196"/>
      <c r="B81" s="61"/>
      <c r="C81" s="62"/>
      <c r="D81" s="62"/>
      <c r="E81" s="62"/>
      <c r="F81" s="256"/>
      <c r="G81" s="61"/>
      <c r="H81" s="56">
        <f t="shared" si="1"/>
        <v>0</v>
      </c>
      <c r="I81" s="249"/>
      <c r="J81" s="66"/>
      <c r="K81" s="61"/>
      <c r="L81" s="235"/>
      <c r="M81" s="63"/>
      <c r="N81" s="61"/>
      <c r="O81" s="61"/>
      <c r="P81" s="61"/>
      <c r="Q81" s="61"/>
    </row>
    <row r="82" spans="1:17" s="189" customFormat="1" ht="36" customHeight="1" x14ac:dyDescent="0.3">
      <c r="A82" s="196"/>
      <c r="B82" s="61"/>
      <c r="C82" s="62"/>
      <c r="D82" s="62"/>
      <c r="E82" s="62"/>
      <c r="F82" s="256"/>
      <c r="G82" s="61"/>
      <c r="H82" s="56">
        <f t="shared" si="1"/>
        <v>0</v>
      </c>
      <c r="I82" s="249"/>
      <c r="J82" s="66"/>
      <c r="K82" s="61"/>
      <c r="L82" s="235"/>
      <c r="M82" s="63"/>
      <c r="N82" s="61"/>
      <c r="O82" s="61"/>
      <c r="P82" s="61"/>
      <c r="Q82" s="61"/>
    </row>
    <row r="83" spans="1:17" s="189" customFormat="1" ht="36" customHeight="1" x14ac:dyDescent="0.3">
      <c r="A83" s="196"/>
      <c r="B83" s="61"/>
      <c r="C83" s="62"/>
      <c r="D83" s="62"/>
      <c r="E83" s="62"/>
      <c r="F83" s="256"/>
      <c r="G83" s="61"/>
      <c r="H83" s="56">
        <f t="shared" si="1"/>
        <v>0</v>
      </c>
      <c r="I83" s="249"/>
      <c r="J83" s="66"/>
      <c r="K83" s="61"/>
      <c r="L83" s="235"/>
      <c r="M83" s="63"/>
      <c r="N83" s="61"/>
      <c r="O83" s="61"/>
      <c r="P83" s="61"/>
      <c r="Q83" s="61"/>
    </row>
    <row r="84" spans="1:17" s="165" customFormat="1" ht="36" customHeight="1" x14ac:dyDescent="0.3">
      <c r="A84" s="195"/>
      <c r="B84" s="47"/>
      <c r="C84" s="48"/>
      <c r="D84" s="48"/>
      <c r="E84" s="48"/>
      <c r="F84" s="129"/>
      <c r="G84" s="47"/>
      <c r="H84" s="49">
        <f t="shared" si="1"/>
        <v>0</v>
      </c>
      <c r="I84" s="248"/>
      <c r="J84" s="50"/>
      <c r="K84" s="47"/>
      <c r="L84" s="235"/>
      <c r="M84" s="49"/>
      <c r="N84" s="47"/>
      <c r="O84" s="47"/>
      <c r="P84" s="47"/>
      <c r="Q84" s="51"/>
    </row>
    <row r="85" spans="1:17" s="165" customFormat="1" ht="36" customHeight="1" x14ac:dyDescent="0.3">
      <c r="A85" s="195"/>
      <c r="B85" s="47"/>
      <c r="C85" s="48"/>
      <c r="D85" s="48"/>
      <c r="E85" s="48"/>
      <c r="F85" s="129"/>
      <c r="G85" s="47"/>
      <c r="H85" s="49">
        <f t="shared" si="1"/>
        <v>0</v>
      </c>
      <c r="I85" s="248"/>
      <c r="J85" s="50"/>
      <c r="K85" s="47"/>
      <c r="L85" s="235"/>
      <c r="M85" s="49"/>
      <c r="N85" s="47"/>
      <c r="O85" s="47"/>
      <c r="P85" s="47"/>
      <c r="Q85" s="51"/>
    </row>
    <row r="86" spans="1:17" s="165" customFormat="1" ht="36" customHeight="1" x14ac:dyDescent="0.3">
      <c r="A86" s="195"/>
      <c r="B86" s="47"/>
      <c r="C86" s="48"/>
      <c r="D86" s="48"/>
      <c r="E86" s="48"/>
      <c r="F86" s="129"/>
      <c r="G86" s="47"/>
      <c r="H86" s="49">
        <f t="shared" si="1"/>
        <v>0</v>
      </c>
      <c r="I86" s="248"/>
      <c r="J86" s="50"/>
      <c r="K86" s="47"/>
      <c r="L86" s="235"/>
      <c r="M86" s="49"/>
      <c r="N86" s="47"/>
      <c r="O86" s="47"/>
      <c r="P86" s="47"/>
      <c r="Q86" s="51"/>
    </row>
    <row r="87" spans="1:17" s="165" customFormat="1" ht="36" customHeight="1" x14ac:dyDescent="0.3">
      <c r="A87" s="195"/>
      <c r="B87" s="47"/>
      <c r="C87" s="48"/>
      <c r="D87" s="48"/>
      <c r="E87" s="48"/>
      <c r="F87" s="129"/>
      <c r="G87" s="47"/>
      <c r="H87" s="49">
        <f t="shared" si="1"/>
        <v>0</v>
      </c>
      <c r="I87" s="248"/>
      <c r="J87" s="50"/>
      <c r="K87" s="47"/>
      <c r="L87" s="235"/>
      <c r="M87" s="49"/>
      <c r="N87" s="47"/>
      <c r="O87" s="47"/>
      <c r="P87" s="47"/>
      <c r="Q87" s="51"/>
    </row>
    <row r="88" spans="1:17" s="165" customFormat="1" ht="36" customHeight="1" x14ac:dyDescent="0.3">
      <c r="A88" s="195"/>
      <c r="B88" s="51"/>
      <c r="C88" s="52"/>
      <c r="D88" s="52"/>
      <c r="E88" s="52"/>
      <c r="F88" s="96"/>
      <c r="G88" s="51"/>
      <c r="H88" s="53">
        <f t="shared" si="1"/>
        <v>0</v>
      </c>
      <c r="I88" s="97"/>
      <c r="J88" s="50"/>
      <c r="K88" s="47"/>
      <c r="L88" s="235"/>
      <c r="M88" s="53"/>
      <c r="N88" s="51"/>
      <c r="O88" s="51"/>
      <c r="P88" s="51"/>
      <c r="Q88" s="51"/>
    </row>
    <row r="89" spans="1:17" s="165" customFormat="1" ht="36" customHeight="1" x14ac:dyDescent="0.3">
      <c r="A89" s="195"/>
      <c r="B89" s="51"/>
      <c r="C89" s="52"/>
      <c r="D89" s="52"/>
      <c r="E89" s="52"/>
      <c r="F89" s="96"/>
      <c r="G89" s="51"/>
      <c r="H89" s="53">
        <f t="shared" si="1"/>
        <v>0</v>
      </c>
      <c r="I89" s="97"/>
      <c r="J89" s="50"/>
      <c r="K89" s="47"/>
      <c r="L89" s="235"/>
      <c r="M89" s="53"/>
      <c r="N89" s="51"/>
      <c r="O89" s="51"/>
      <c r="P89" s="51"/>
      <c r="Q89" s="51"/>
    </row>
    <row r="90" spans="1:17" s="165" customFormat="1" ht="36" customHeight="1" x14ac:dyDescent="0.3">
      <c r="A90" s="195"/>
      <c r="B90" s="51"/>
      <c r="C90" s="52"/>
      <c r="D90" s="52"/>
      <c r="E90" s="52"/>
      <c r="F90" s="96"/>
      <c r="G90" s="51"/>
      <c r="H90" s="53">
        <f t="shared" si="1"/>
        <v>0</v>
      </c>
      <c r="I90" s="97"/>
      <c r="J90" s="50"/>
      <c r="K90" s="47"/>
      <c r="L90" s="235"/>
      <c r="M90" s="53"/>
      <c r="N90" s="51"/>
      <c r="O90" s="51"/>
      <c r="P90" s="51"/>
      <c r="Q90" s="51"/>
    </row>
    <row r="91" spans="1:17" s="165" customFormat="1" ht="36" customHeight="1" x14ac:dyDescent="0.3">
      <c r="A91" s="195"/>
      <c r="B91" s="51"/>
      <c r="C91" s="52"/>
      <c r="D91" s="52"/>
      <c r="E91" s="52"/>
      <c r="F91" s="96"/>
      <c r="G91" s="51"/>
      <c r="H91" s="53">
        <f t="shared" si="1"/>
        <v>0</v>
      </c>
      <c r="I91" s="97"/>
      <c r="J91" s="50"/>
      <c r="K91" s="47"/>
      <c r="L91" s="235"/>
      <c r="M91" s="53"/>
      <c r="N91" s="51"/>
      <c r="O91" s="51"/>
      <c r="P91" s="51"/>
      <c r="Q91" s="51"/>
    </row>
    <row r="92" spans="1:17" s="165" customFormat="1" ht="36" customHeight="1" x14ac:dyDescent="0.3">
      <c r="A92" s="195"/>
      <c r="B92" s="54"/>
      <c r="C92" s="55"/>
      <c r="D92" s="55"/>
      <c r="E92" s="55"/>
      <c r="F92" s="254"/>
      <c r="G92" s="54"/>
      <c r="H92" s="56">
        <f t="shared" si="1"/>
        <v>0</v>
      </c>
      <c r="I92" s="249"/>
      <c r="J92" s="50"/>
      <c r="K92" s="57"/>
      <c r="L92" s="235"/>
      <c r="M92" s="58"/>
      <c r="N92" s="54"/>
      <c r="O92" s="54"/>
      <c r="P92" s="54"/>
      <c r="Q92" s="54"/>
    </row>
    <row r="93" spans="1:17" s="165" customFormat="1" ht="36" customHeight="1" x14ac:dyDescent="0.3">
      <c r="A93" s="195"/>
      <c r="B93" s="59"/>
      <c r="C93" s="60"/>
      <c r="D93" s="60"/>
      <c r="E93" s="60"/>
      <c r="F93" s="255"/>
      <c r="G93" s="59"/>
      <c r="H93" s="56">
        <f t="shared" si="1"/>
        <v>0</v>
      </c>
      <c r="I93" s="249"/>
      <c r="J93" s="50"/>
      <c r="K93" s="57"/>
      <c r="L93" s="235"/>
      <c r="M93" s="56"/>
      <c r="N93" s="59"/>
      <c r="O93" s="59"/>
      <c r="P93" s="59"/>
      <c r="Q93" s="59"/>
    </row>
    <row r="94" spans="1:17" ht="36.75" customHeight="1" x14ac:dyDescent="0.3">
      <c r="B94" s="61"/>
      <c r="C94" s="62"/>
      <c r="D94" s="62"/>
      <c r="E94" s="62"/>
      <c r="F94" s="256"/>
      <c r="G94" s="61"/>
      <c r="H94" s="56">
        <f t="shared" si="1"/>
        <v>0</v>
      </c>
      <c r="I94" s="249"/>
      <c r="J94" s="50"/>
      <c r="K94" s="57"/>
      <c r="L94" s="235"/>
      <c r="M94" s="63"/>
      <c r="N94" s="61"/>
      <c r="O94" s="61"/>
      <c r="P94" s="61"/>
      <c r="Q94" s="61"/>
    </row>
    <row r="95" spans="1:17" s="165" customFormat="1" ht="36" customHeight="1" x14ac:dyDescent="0.3">
      <c r="A95" s="195"/>
      <c r="B95" s="47"/>
      <c r="C95" s="48"/>
      <c r="D95" s="48"/>
      <c r="E95" s="48"/>
      <c r="F95" s="129"/>
      <c r="G95" s="47"/>
      <c r="H95" s="49">
        <f t="shared" si="1"/>
        <v>0</v>
      </c>
      <c r="I95" s="248"/>
      <c r="J95" s="50"/>
      <c r="K95" s="47"/>
      <c r="L95" s="235"/>
      <c r="M95" s="49"/>
      <c r="N95" s="47"/>
      <c r="O95" s="47"/>
      <c r="P95" s="47"/>
      <c r="Q95" s="51"/>
    </row>
    <row r="96" spans="1:17" s="165" customFormat="1" ht="36" customHeight="1" x14ac:dyDescent="0.3">
      <c r="A96" s="195"/>
      <c r="B96" s="47"/>
      <c r="C96" s="48"/>
      <c r="D96" s="48"/>
      <c r="E96" s="48"/>
      <c r="F96" s="129"/>
      <c r="G96" s="47"/>
      <c r="H96" s="49">
        <f t="shared" si="1"/>
        <v>0</v>
      </c>
      <c r="I96" s="248"/>
      <c r="J96" s="50"/>
      <c r="K96" s="47"/>
      <c r="L96" s="235"/>
      <c r="M96" s="49"/>
      <c r="N96" s="47"/>
      <c r="O96" s="47"/>
      <c r="P96" s="47"/>
      <c r="Q96" s="51"/>
    </row>
    <row r="97" spans="1:17" s="165" customFormat="1" ht="36" customHeight="1" x14ac:dyDescent="0.3">
      <c r="A97" s="195"/>
      <c r="B97" s="47"/>
      <c r="C97" s="48"/>
      <c r="D97" s="48"/>
      <c r="E97" s="48"/>
      <c r="F97" s="129"/>
      <c r="G97" s="47"/>
      <c r="H97" s="49">
        <f t="shared" si="1"/>
        <v>0</v>
      </c>
      <c r="I97" s="248"/>
      <c r="J97" s="50"/>
      <c r="K97" s="47"/>
      <c r="L97" s="235"/>
      <c r="M97" s="49"/>
      <c r="N97" s="47"/>
      <c r="O97" s="47"/>
      <c r="P97" s="47"/>
      <c r="Q97" s="51"/>
    </row>
    <row r="98" spans="1:17" s="165" customFormat="1" ht="36" customHeight="1" x14ac:dyDescent="0.3">
      <c r="A98" s="195"/>
      <c r="B98" s="47"/>
      <c r="C98" s="48"/>
      <c r="D98" s="48"/>
      <c r="E98" s="48"/>
      <c r="F98" s="129"/>
      <c r="G98" s="47"/>
      <c r="H98" s="49">
        <f t="shared" si="1"/>
        <v>0</v>
      </c>
      <c r="I98" s="248"/>
      <c r="J98" s="50"/>
      <c r="K98" s="47"/>
      <c r="L98" s="235"/>
      <c r="M98" s="49"/>
      <c r="N98" s="47"/>
      <c r="O98" s="47"/>
      <c r="P98" s="47"/>
      <c r="Q98" s="51"/>
    </row>
    <row r="99" spans="1:17" s="165" customFormat="1" ht="36" customHeight="1" x14ac:dyDescent="0.3">
      <c r="A99" s="195"/>
      <c r="B99" s="51"/>
      <c r="C99" s="52"/>
      <c r="D99" s="52"/>
      <c r="E99" s="52"/>
      <c r="F99" s="96"/>
      <c r="G99" s="51"/>
      <c r="H99" s="53">
        <f t="shared" si="1"/>
        <v>0</v>
      </c>
      <c r="I99" s="97"/>
      <c r="J99" s="50"/>
      <c r="K99" s="47"/>
      <c r="L99" s="235"/>
      <c r="M99" s="53"/>
      <c r="N99" s="51"/>
      <c r="O99" s="51"/>
      <c r="P99" s="51"/>
      <c r="Q99" s="51"/>
    </row>
    <row r="100" spans="1:17" s="165" customFormat="1" ht="36" customHeight="1" x14ac:dyDescent="0.3">
      <c r="A100" s="195"/>
      <c r="B100" s="51"/>
      <c r="C100" s="52"/>
      <c r="D100" s="52"/>
      <c r="E100" s="52"/>
      <c r="F100" s="96"/>
      <c r="G100" s="51"/>
      <c r="H100" s="53">
        <f t="shared" si="1"/>
        <v>0</v>
      </c>
      <c r="I100" s="97"/>
      <c r="J100" s="50"/>
      <c r="K100" s="47"/>
      <c r="L100" s="235"/>
      <c r="M100" s="53"/>
      <c r="N100" s="51"/>
      <c r="O100" s="51"/>
      <c r="P100" s="51"/>
      <c r="Q100" s="51"/>
    </row>
    <row r="101" spans="1:17" s="165" customFormat="1" ht="36" customHeight="1" x14ac:dyDescent="0.3">
      <c r="A101" s="195"/>
      <c r="B101" s="51"/>
      <c r="C101" s="52"/>
      <c r="D101" s="52"/>
      <c r="E101" s="52"/>
      <c r="F101" s="96"/>
      <c r="G101" s="51"/>
      <c r="H101" s="53">
        <f t="shared" si="1"/>
        <v>0</v>
      </c>
      <c r="I101" s="97"/>
      <c r="J101" s="50"/>
      <c r="K101" s="47"/>
      <c r="L101" s="235"/>
      <c r="M101" s="53"/>
      <c r="N101" s="51"/>
      <c r="O101" s="51"/>
      <c r="P101" s="51"/>
      <c r="Q101" s="51"/>
    </row>
    <row r="102" spans="1:17" s="165" customFormat="1" ht="36" customHeight="1" x14ac:dyDescent="0.3">
      <c r="A102" s="195"/>
      <c r="B102" s="51"/>
      <c r="C102" s="52"/>
      <c r="D102" s="52"/>
      <c r="E102" s="52"/>
      <c r="F102" s="96"/>
      <c r="G102" s="51"/>
      <c r="H102" s="53">
        <f t="shared" si="1"/>
        <v>0</v>
      </c>
      <c r="I102" s="97"/>
      <c r="J102" s="50"/>
      <c r="K102" s="47"/>
      <c r="L102" s="235"/>
      <c r="M102" s="53"/>
      <c r="N102" s="51"/>
      <c r="O102" s="51"/>
      <c r="P102" s="51"/>
      <c r="Q102" s="51"/>
    </row>
    <row r="103" spans="1:17" s="165" customFormat="1" ht="36" customHeight="1" x14ac:dyDescent="0.3">
      <c r="A103" s="195"/>
      <c r="B103" s="54"/>
      <c r="C103" s="55"/>
      <c r="D103" s="55"/>
      <c r="E103" s="55"/>
      <c r="F103" s="254"/>
      <c r="G103" s="54"/>
      <c r="H103" s="56">
        <f t="shared" si="1"/>
        <v>0</v>
      </c>
      <c r="I103" s="249"/>
      <c r="J103" s="50"/>
      <c r="K103" s="57"/>
      <c r="L103" s="235"/>
      <c r="M103" s="58"/>
      <c r="N103" s="54"/>
      <c r="O103" s="54"/>
      <c r="P103" s="54"/>
      <c r="Q103" s="54"/>
    </row>
    <row r="104" spans="1:17" s="165" customFormat="1" ht="36" customHeight="1" x14ac:dyDescent="0.3">
      <c r="A104" s="195"/>
      <c r="B104" s="59"/>
      <c r="C104" s="60"/>
      <c r="D104" s="60"/>
      <c r="E104" s="60"/>
      <c r="F104" s="255"/>
      <c r="G104" s="59"/>
      <c r="H104" s="56">
        <f t="shared" si="1"/>
        <v>0</v>
      </c>
      <c r="I104" s="249"/>
      <c r="J104" s="50"/>
      <c r="K104" s="57"/>
      <c r="L104" s="235"/>
      <c r="M104" s="56"/>
      <c r="N104" s="59"/>
      <c r="O104" s="59"/>
      <c r="P104" s="59"/>
      <c r="Q104" s="59"/>
    </row>
    <row r="105" spans="1:17" ht="36.75" customHeight="1" x14ac:dyDescent="0.3">
      <c r="B105" s="61"/>
      <c r="C105" s="62"/>
      <c r="D105" s="62"/>
      <c r="E105" s="62"/>
      <c r="F105" s="256"/>
      <c r="G105" s="61"/>
      <c r="H105" s="56">
        <f t="shared" si="1"/>
        <v>0</v>
      </c>
      <c r="I105" s="249"/>
      <c r="J105" s="50"/>
      <c r="K105" s="57"/>
      <c r="L105" s="235"/>
      <c r="M105" s="63"/>
      <c r="N105" s="61"/>
      <c r="O105" s="61"/>
      <c r="P105" s="61"/>
      <c r="Q105" s="61"/>
    </row>
    <row r="106" spans="1:17" s="189" customFormat="1" ht="36" customHeight="1" x14ac:dyDescent="0.3">
      <c r="A106" s="196"/>
      <c r="B106" s="64"/>
      <c r="C106" s="65"/>
      <c r="D106" s="65"/>
      <c r="E106" s="65"/>
      <c r="F106" s="257"/>
      <c r="G106" s="64"/>
      <c r="H106" s="56">
        <f t="shared" si="1"/>
        <v>0</v>
      </c>
      <c r="I106" s="249"/>
      <c r="J106" s="66"/>
      <c r="K106" s="64"/>
      <c r="L106" s="235"/>
      <c r="M106" s="67"/>
      <c r="N106" s="64"/>
      <c r="O106" s="64"/>
      <c r="P106" s="64"/>
      <c r="Q106" s="64"/>
    </row>
    <row r="107" spans="1:17" s="189" customFormat="1" ht="36" customHeight="1" x14ac:dyDescent="0.3">
      <c r="A107" s="196"/>
      <c r="B107" s="61"/>
      <c r="C107" s="62"/>
      <c r="D107" s="62"/>
      <c r="E107" s="62"/>
      <c r="F107" s="256"/>
      <c r="G107" s="61"/>
      <c r="H107" s="56"/>
      <c r="I107" s="249"/>
      <c r="J107" s="66"/>
      <c r="K107" s="61"/>
      <c r="L107" s="235"/>
      <c r="M107" s="63"/>
      <c r="N107" s="61"/>
      <c r="O107" s="61"/>
      <c r="P107" s="61"/>
      <c r="Q107" s="61"/>
    </row>
    <row r="108" spans="1:17" s="189" customFormat="1" ht="36" customHeight="1" x14ac:dyDescent="0.3">
      <c r="A108" s="196"/>
      <c r="B108" s="61"/>
      <c r="C108" s="62"/>
      <c r="D108" s="62"/>
      <c r="E108" s="62"/>
      <c r="F108" s="256"/>
      <c r="G108" s="61"/>
      <c r="H108" s="56"/>
      <c r="I108" s="249"/>
      <c r="J108" s="66"/>
      <c r="K108" s="61"/>
      <c r="L108" s="235"/>
      <c r="M108" s="63"/>
      <c r="N108" s="61"/>
      <c r="O108" s="61"/>
      <c r="P108" s="61"/>
      <c r="Q108" s="61"/>
    </row>
    <row r="109" spans="1:17" s="189" customFormat="1" ht="36" customHeight="1" thickBot="1" x14ac:dyDescent="0.35">
      <c r="A109" s="196"/>
      <c r="B109" s="61"/>
      <c r="C109" s="62"/>
      <c r="D109" s="62"/>
      <c r="E109" s="62"/>
      <c r="F109" s="256"/>
      <c r="G109" s="61"/>
      <c r="H109" s="56"/>
      <c r="I109" s="249"/>
      <c r="J109" s="66"/>
      <c r="K109" s="61"/>
      <c r="L109" s="235"/>
      <c r="M109" s="63"/>
      <c r="N109" s="61"/>
      <c r="O109" s="61"/>
      <c r="P109" s="61"/>
      <c r="Q109" s="61"/>
    </row>
    <row r="110" spans="1:17" ht="36" customHeight="1" thickTop="1" thickBot="1" x14ac:dyDescent="0.35">
      <c r="B110" s="191"/>
      <c r="C110" s="192"/>
      <c r="D110" s="192"/>
      <c r="E110" s="192"/>
      <c r="F110" s="258"/>
      <c r="G110" s="5"/>
      <c r="H110" s="9"/>
      <c r="I110" s="250"/>
      <c r="J110" s="193"/>
      <c r="K110" s="193"/>
      <c r="L110" s="235"/>
      <c r="M110" s="194"/>
      <c r="N110" s="193"/>
      <c r="O110" s="193"/>
      <c r="P110" s="193"/>
      <c r="Q110" s="193"/>
    </row>
    <row r="111" spans="1:17" s="112" customFormat="1" ht="20.25" thickTop="1" x14ac:dyDescent="0.3">
      <c r="A111" s="155"/>
      <c r="L111" s="235"/>
    </row>
    <row r="112" spans="1:17" s="112" customFormat="1" ht="10.5" customHeight="1" x14ac:dyDescent="0.3">
      <c r="A112" s="155"/>
      <c r="L112" s="235"/>
    </row>
    <row r="113" spans="1:12" s="112" customFormat="1" ht="19.5" x14ac:dyDescent="0.3">
      <c r="A113" s="155"/>
      <c r="L113" s="235"/>
    </row>
    <row r="114" spans="1:12" s="112" customFormat="1" ht="19.5" x14ac:dyDescent="0.3">
      <c r="A114" s="155"/>
      <c r="L114" s="235"/>
    </row>
    <row r="115" spans="1:12" s="112" customFormat="1" ht="19.5" x14ac:dyDescent="0.3">
      <c r="A115" s="155"/>
      <c r="L115" s="235"/>
    </row>
    <row r="116" spans="1:12" s="112" customFormat="1" ht="19.5" x14ac:dyDescent="0.3">
      <c r="A116" s="155"/>
      <c r="L116" s="235"/>
    </row>
    <row r="117" spans="1:12" s="112" customFormat="1" ht="19.5" x14ac:dyDescent="0.3">
      <c r="A117" s="155"/>
      <c r="L117" s="235"/>
    </row>
    <row r="118" spans="1:12" s="112" customFormat="1" ht="19.5" x14ac:dyDescent="0.3">
      <c r="A118" s="155"/>
      <c r="L118" s="235"/>
    </row>
    <row r="119" spans="1:12" s="112" customFormat="1" ht="19.5" x14ac:dyDescent="0.3">
      <c r="A119" s="155"/>
      <c r="L119" s="235"/>
    </row>
    <row r="120" spans="1:12" s="112" customFormat="1" ht="19.5" x14ac:dyDescent="0.3">
      <c r="A120" s="155"/>
      <c r="L120" s="235"/>
    </row>
    <row r="121" spans="1:12" s="112" customFormat="1" ht="19.5" x14ac:dyDescent="0.3">
      <c r="A121" s="155"/>
      <c r="L121" s="235"/>
    </row>
    <row r="122" spans="1:12" s="112" customFormat="1" ht="19.5" x14ac:dyDescent="0.3">
      <c r="A122" s="155"/>
      <c r="L122" s="235"/>
    </row>
    <row r="123" spans="1:12" s="112" customFormat="1" ht="19.5" x14ac:dyDescent="0.3">
      <c r="A123" s="155"/>
      <c r="L123" s="235"/>
    </row>
    <row r="124" spans="1:12" s="112" customFormat="1" ht="19.5" x14ac:dyDescent="0.3">
      <c r="A124" s="155"/>
      <c r="L124" s="235"/>
    </row>
    <row r="125" spans="1:12" s="112" customFormat="1" ht="19.5" x14ac:dyDescent="0.3">
      <c r="A125" s="155"/>
      <c r="L125" s="235"/>
    </row>
    <row r="126" spans="1:12" s="112" customFormat="1" ht="19.5" x14ac:dyDescent="0.3">
      <c r="A126" s="155"/>
      <c r="L126" s="235"/>
    </row>
    <row r="127" spans="1:12" s="112" customFormat="1" ht="19.5" x14ac:dyDescent="0.3">
      <c r="A127" s="155"/>
      <c r="L127" s="235"/>
    </row>
    <row r="128" spans="1:12" s="112" customFormat="1" ht="19.5" x14ac:dyDescent="0.3">
      <c r="A128" s="155"/>
      <c r="H128" s="112">
        <f t="shared" si="1"/>
        <v>0</v>
      </c>
      <c r="L128" s="235"/>
    </row>
    <row r="129" spans="1:12" s="112" customFormat="1" ht="19.5" x14ac:dyDescent="0.3">
      <c r="A129" s="155"/>
      <c r="H129" s="112">
        <f t="shared" si="1"/>
        <v>0</v>
      </c>
      <c r="L129" s="235"/>
    </row>
    <row r="130" spans="1:12" s="112" customFormat="1" ht="19.5" x14ac:dyDescent="0.3">
      <c r="A130" s="155"/>
      <c r="H130" s="112">
        <f t="shared" si="1"/>
        <v>0</v>
      </c>
      <c r="L130" s="235"/>
    </row>
    <row r="131" spans="1:12" s="112" customFormat="1" ht="19.5" x14ac:dyDescent="0.3">
      <c r="A131" s="155"/>
      <c r="H131" s="112">
        <f t="shared" si="1"/>
        <v>0</v>
      </c>
      <c r="L131" s="235"/>
    </row>
    <row r="132" spans="1:12" s="112" customFormat="1" ht="19.5" x14ac:dyDescent="0.3">
      <c r="A132" s="155"/>
      <c r="H132" s="112">
        <f t="shared" si="1"/>
        <v>0</v>
      </c>
      <c r="L132" s="235"/>
    </row>
    <row r="133" spans="1:12" s="112" customFormat="1" ht="19.5" x14ac:dyDescent="0.3">
      <c r="A133" s="155"/>
      <c r="H133" s="112">
        <f t="shared" si="1"/>
        <v>0</v>
      </c>
      <c r="L133" s="235"/>
    </row>
    <row r="134" spans="1:12" s="112" customFormat="1" ht="19.5" x14ac:dyDescent="0.3">
      <c r="A134" s="155"/>
      <c r="H134" s="112">
        <f t="shared" si="1"/>
        <v>0</v>
      </c>
      <c r="L134" s="235"/>
    </row>
    <row r="135" spans="1:12" s="112" customFormat="1" ht="19.5" x14ac:dyDescent="0.3">
      <c r="A135" s="155"/>
      <c r="H135" s="112">
        <f t="shared" si="1"/>
        <v>0</v>
      </c>
      <c r="L135" s="235"/>
    </row>
    <row r="136" spans="1:12" s="112" customFormat="1" ht="19.5" x14ac:dyDescent="0.3">
      <c r="A136" s="155"/>
      <c r="H136" s="112">
        <f t="shared" si="1"/>
        <v>0</v>
      </c>
      <c r="L136" s="235"/>
    </row>
    <row r="137" spans="1:12" s="112" customFormat="1" ht="19.5" x14ac:dyDescent="0.3">
      <c r="A137" s="155"/>
      <c r="H137" s="112">
        <f t="shared" ref="H137:H200" si="2">E137-G137</f>
        <v>0</v>
      </c>
      <c r="L137" s="235"/>
    </row>
    <row r="138" spans="1:12" s="112" customFormat="1" ht="19.5" x14ac:dyDescent="0.3">
      <c r="A138" s="155"/>
      <c r="H138" s="112">
        <f t="shared" si="2"/>
        <v>0</v>
      </c>
      <c r="L138" s="235"/>
    </row>
    <row r="139" spans="1:12" s="112" customFormat="1" ht="19.5" x14ac:dyDescent="0.3">
      <c r="A139" s="155"/>
      <c r="H139" s="112">
        <f t="shared" si="2"/>
        <v>0</v>
      </c>
      <c r="L139" s="235"/>
    </row>
    <row r="140" spans="1:12" s="112" customFormat="1" ht="19.5" x14ac:dyDescent="0.3">
      <c r="A140" s="155"/>
      <c r="H140" s="112">
        <f t="shared" si="2"/>
        <v>0</v>
      </c>
      <c r="L140" s="235"/>
    </row>
    <row r="141" spans="1:12" s="112" customFormat="1" ht="19.5" x14ac:dyDescent="0.3">
      <c r="A141" s="155"/>
      <c r="H141" s="112">
        <f t="shared" si="2"/>
        <v>0</v>
      </c>
      <c r="L141" s="235"/>
    </row>
    <row r="142" spans="1:12" s="112" customFormat="1" ht="19.5" x14ac:dyDescent="0.3">
      <c r="A142" s="155"/>
      <c r="H142" s="112">
        <f t="shared" si="2"/>
        <v>0</v>
      </c>
      <c r="L142" s="235"/>
    </row>
    <row r="143" spans="1:12" s="112" customFormat="1" ht="19.5" x14ac:dyDescent="0.3">
      <c r="A143" s="155"/>
      <c r="H143" s="112">
        <f t="shared" si="2"/>
        <v>0</v>
      </c>
      <c r="L143" s="235"/>
    </row>
    <row r="144" spans="1:12" s="112" customFormat="1" ht="19.5" x14ac:dyDescent="0.3">
      <c r="A144" s="155"/>
      <c r="H144" s="112">
        <f t="shared" si="2"/>
        <v>0</v>
      </c>
      <c r="L144" s="235"/>
    </row>
    <row r="145" spans="1:12" s="112" customFormat="1" ht="19.5" x14ac:dyDescent="0.3">
      <c r="A145" s="155"/>
      <c r="H145" s="112">
        <f t="shared" si="2"/>
        <v>0</v>
      </c>
      <c r="L145" s="235"/>
    </row>
    <row r="146" spans="1:12" s="112" customFormat="1" ht="19.5" x14ac:dyDescent="0.3">
      <c r="A146" s="155"/>
      <c r="H146" s="112">
        <f t="shared" si="2"/>
        <v>0</v>
      </c>
      <c r="L146" s="235"/>
    </row>
    <row r="147" spans="1:12" s="112" customFormat="1" ht="19.5" x14ac:dyDescent="0.3">
      <c r="A147" s="155"/>
      <c r="H147" s="112">
        <f t="shared" si="2"/>
        <v>0</v>
      </c>
      <c r="L147" s="235"/>
    </row>
    <row r="148" spans="1:12" s="112" customFormat="1" ht="19.5" x14ac:dyDescent="0.3">
      <c r="A148" s="155"/>
      <c r="H148" s="112">
        <f t="shared" si="2"/>
        <v>0</v>
      </c>
      <c r="L148" s="235"/>
    </row>
    <row r="149" spans="1:12" s="112" customFormat="1" ht="19.5" x14ac:dyDescent="0.3">
      <c r="A149" s="155"/>
      <c r="H149" s="112">
        <f t="shared" si="2"/>
        <v>0</v>
      </c>
      <c r="L149" s="235"/>
    </row>
    <row r="150" spans="1:12" s="112" customFormat="1" ht="19.5" x14ac:dyDescent="0.3">
      <c r="A150" s="155"/>
      <c r="H150" s="112">
        <f t="shared" si="2"/>
        <v>0</v>
      </c>
      <c r="L150" s="235"/>
    </row>
    <row r="151" spans="1:12" s="112" customFormat="1" ht="19.5" x14ac:dyDescent="0.3">
      <c r="A151" s="155"/>
      <c r="H151" s="112">
        <f t="shared" si="2"/>
        <v>0</v>
      </c>
      <c r="L151" s="235"/>
    </row>
    <row r="152" spans="1:12" s="112" customFormat="1" ht="19.5" x14ac:dyDescent="0.3">
      <c r="A152" s="155"/>
      <c r="H152" s="112">
        <f t="shared" si="2"/>
        <v>0</v>
      </c>
      <c r="L152" s="235"/>
    </row>
    <row r="153" spans="1:12" s="112" customFormat="1" ht="19.5" x14ac:dyDescent="0.3">
      <c r="A153" s="155"/>
      <c r="H153" s="112">
        <f t="shared" si="2"/>
        <v>0</v>
      </c>
      <c r="L153" s="235"/>
    </row>
    <row r="154" spans="1:12" s="112" customFormat="1" ht="19.5" x14ac:dyDescent="0.3">
      <c r="A154" s="155"/>
      <c r="H154" s="112">
        <f t="shared" si="2"/>
        <v>0</v>
      </c>
      <c r="L154" s="235"/>
    </row>
    <row r="155" spans="1:12" s="112" customFormat="1" ht="19.5" x14ac:dyDescent="0.3">
      <c r="A155" s="155"/>
      <c r="H155" s="112">
        <f t="shared" si="2"/>
        <v>0</v>
      </c>
      <c r="L155" s="235"/>
    </row>
    <row r="156" spans="1:12" s="112" customFormat="1" ht="19.5" x14ac:dyDescent="0.3">
      <c r="A156" s="155"/>
      <c r="H156" s="112">
        <f t="shared" si="2"/>
        <v>0</v>
      </c>
      <c r="L156" s="235"/>
    </row>
    <row r="157" spans="1:12" s="112" customFormat="1" ht="19.5" x14ac:dyDescent="0.3">
      <c r="A157" s="155"/>
      <c r="H157" s="112">
        <f t="shared" si="2"/>
        <v>0</v>
      </c>
      <c r="L157" s="235"/>
    </row>
    <row r="158" spans="1:12" s="112" customFormat="1" ht="19.5" x14ac:dyDescent="0.3">
      <c r="A158" s="155"/>
      <c r="H158" s="112">
        <f t="shared" si="2"/>
        <v>0</v>
      </c>
      <c r="L158" s="235"/>
    </row>
    <row r="159" spans="1:12" s="112" customFormat="1" ht="19.5" x14ac:dyDescent="0.3">
      <c r="A159" s="155"/>
      <c r="H159" s="112">
        <f t="shared" si="2"/>
        <v>0</v>
      </c>
      <c r="L159" s="235"/>
    </row>
    <row r="160" spans="1:12" s="112" customFormat="1" ht="19.5" x14ac:dyDescent="0.3">
      <c r="A160" s="155"/>
      <c r="H160" s="112">
        <f t="shared" si="2"/>
        <v>0</v>
      </c>
      <c r="L160" s="235"/>
    </row>
    <row r="161" spans="1:12" s="112" customFormat="1" ht="19.5" x14ac:dyDescent="0.3">
      <c r="A161" s="155"/>
      <c r="H161" s="112">
        <f t="shared" si="2"/>
        <v>0</v>
      </c>
      <c r="L161" s="235"/>
    </row>
    <row r="162" spans="1:12" s="112" customFormat="1" ht="19.5" x14ac:dyDescent="0.3">
      <c r="A162" s="155"/>
      <c r="H162" s="112">
        <f t="shared" si="2"/>
        <v>0</v>
      </c>
      <c r="L162" s="235"/>
    </row>
    <row r="163" spans="1:12" s="112" customFormat="1" ht="19.5" x14ac:dyDescent="0.3">
      <c r="A163" s="155"/>
      <c r="H163" s="112">
        <f t="shared" si="2"/>
        <v>0</v>
      </c>
      <c r="L163" s="235"/>
    </row>
    <row r="164" spans="1:12" s="112" customFormat="1" ht="19.5" x14ac:dyDescent="0.3">
      <c r="A164" s="155"/>
      <c r="H164" s="112">
        <f t="shared" si="2"/>
        <v>0</v>
      </c>
      <c r="L164" s="235"/>
    </row>
    <row r="165" spans="1:12" s="112" customFormat="1" ht="19.5" x14ac:dyDescent="0.3">
      <c r="A165" s="155"/>
      <c r="H165" s="112">
        <f t="shared" si="2"/>
        <v>0</v>
      </c>
      <c r="L165" s="235"/>
    </row>
    <row r="166" spans="1:12" s="112" customFormat="1" ht="19.5" x14ac:dyDescent="0.3">
      <c r="A166" s="155"/>
      <c r="H166" s="112">
        <f t="shared" si="2"/>
        <v>0</v>
      </c>
      <c r="L166" s="235"/>
    </row>
    <row r="167" spans="1:12" s="112" customFormat="1" ht="19.5" x14ac:dyDescent="0.3">
      <c r="A167" s="155"/>
      <c r="H167" s="112">
        <f t="shared" si="2"/>
        <v>0</v>
      </c>
      <c r="L167" s="235"/>
    </row>
    <row r="168" spans="1:12" s="112" customFormat="1" ht="19.5" x14ac:dyDescent="0.3">
      <c r="A168" s="155"/>
      <c r="H168" s="112">
        <f t="shared" si="2"/>
        <v>0</v>
      </c>
      <c r="L168" s="235"/>
    </row>
    <row r="169" spans="1:12" s="112" customFormat="1" ht="19.5" x14ac:dyDescent="0.3">
      <c r="A169" s="155"/>
      <c r="H169" s="112">
        <f t="shared" si="2"/>
        <v>0</v>
      </c>
      <c r="L169" s="235"/>
    </row>
    <row r="170" spans="1:12" s="112" customFormat="1" ht="19.5" x14ac:dyDescent="0.3">
      <c r="A170" s="155"/>
      <c r="H170" s="112">
        <f t="shared" si="2"/>
        <v>0</v>
      </c>
      <c r="L170" s="235"/>
    </row>
    <row r="171" spans="1:12" s="112" customFormat="1" ht="19.5" x14ac:dyDescent="0.3">
      <c r="A171" s="155"/>
      <c r="H171" s="112">
        <f t="shared" si="2"/>
        <v>0</v>
      </c>
      <c r="L171" s="235"/>
    </row>
    <row r="172" spans="1:12" s="112" customFormat="1" ht="19.5" x14ac:dyDescent="0.3">
      <c r="A172" s="155"/>
      <c r="H172" s="112">
        <f t="shared" si="2"/>
        <v>0</v>
      </c>
      <c r="L172" s="235"/>
    </row>
    <row r="173" spans="1:12" s="112" customFormat="1" ht="19.5" x14ac:dyDescent="0.3">
      <c r="A173" s="155"/>
      <c r="H173" s="112">
        <f t="shared" si="2"/>
        <v>0</v>
      </c>
      <c r="L173" s="235"/>
    </row>
    <row r="174" spans="1:12" s="112" customFormat="1" ht="19.5" x14ac:dyDescent="0.3">
      <c r="A174" s="155"/>
      <c r="H174" s="112">
        <f t="shared" si="2"/>
        <v>0</v>
      </c>
      <c r="L174" s="235"/>
    </row>
    <row r="175" spans="1:12" s="112" customFormat="1" ht="19.5" x14ac:dyDescent="0.3">
      <c r="A175" s="155"/>
      <c r="H175" s="112">
        <f t="shared" si="2"/>
        <v>0</v>
      </c>
      <c r="L175" s="235"/>
    </row>
    <row r="176" spans="1:12" s="112" customFormat="1" ht="19.5" x14ac:dyDescent="0.3">
      <c r="A176" s="155"/>
      <c r="H176" s="112">
        <f t="shared" si="2"/>
        <v>0</v>
      </c>
      <c r="L176" s="235"/>
    </row>
    <row r="177" spans="1:12" s="112" customFormat="1" ht="19.5" x14ac:dyDescent="0.3">
      <c r="A177" s="155"/>
      <c r="H177" s="112">
        <f t="shared" si="2"/>
        <v>0</v>
      </c>
      <c r="L177" s="235"/>
    </row>
    <row r="178" spans="1:12" s="112" customFormat="1" ht="19.5" x14ac:dyDescent="0.3">
      <c r="A178" s="155"/>
      <c r="H178" s="112">
        <f t="shared" si="2"/>
        <v>0</v>
      </c>
      <c r="L178" s="235"/>
    </row>
    <row r="179" spans="1:12" s="112" customFormat="1" ht="19.5" x14ac:dyDescent="0.3">
      <c r="A179" s="155"/>
      <c r="H179" s="112">
        <f t="shared" si="2"/>
        <v>0</v>
      </c>
      <c r="L179" s="235"/>
    </row>
    <row r="180" spans="1:12" s="112" customFormat="1" ht="19.5" x14ac:dyDescent="0.3">
      <c r="A180" s="155"/>
      <c r="H180" s="112">
        <f t="shared" si="2"/>
        <v>0</v>
      </c>
      <c r="L180" s="235"/>
    </row>
    <row r="181" spans="1:12" s="112" customFormat="1" ht="19.5" x14ac:dyDescent="0.3">
      <c r="A181" s="155"/>
      <c r="H181" s="112">
        <f t="shared" si="2"/>
        <v>0</v>
      </c>
      <c r="L181" s="235"/>
    </row>
    <row r="182" spans="1:12" s="112" customFormat="1" ht="19.5" x14ac:dyDescent="0.3">
      <c r="A182" s="155"/>
      <c r="H182" s="112">
        <f t="shared" si="2"/>
        <v>0</v>
      </c>
      <c r="L182" s="235"/>
    </row>
    <row r="183" spans="1:12" s="112" customFormat="1" ht="19.5" x14ac:dyDescent="0.3">
      <c r="A183" s="155"/>
      <c r="H183" s="112">
        <f t="shared" si="2"/>
        <v>0</v>
      </c>
      <c r="L183" s="235"/>
    </row>
    <row r="184" spans="1:12" s="112" customFormat="1" ht="19.5" x14ac:dyDescent="0.3">
      <c r="A184" s="155"/>
      <c r="H184" s="112">
        <f t="shared" si="2"/>
        <v>0</v>
      </c>
      <c r="L184" s="235"/>
    </row>
    <row r="185" spans="1:12" s="112" customFormat="1" ht="19.5" x14ac:dyDescent="0.3">
      <c r="A185" s="155"/>
      <c r="H185" s="112">
        <f t="shared" si="2"/>
        <v>0</v>
      </c>
      <c r="L185" s="235"/>
    </row>
    <row r="186" spans="1:12" s="112" customFormat="1" ht="19.5" x14ac:dyDescent="0.3">
      <c r="A186" s="155"/>
      <c r="H186" s="112">
        <f t="shared" si="2"/>
        <v>0</v>
      </c>
      <c r="L186" s="235"/>
    </row>
    <row r="187" spans="1:12" s="112" customFormat="1" ht="19.5" x14ac:dyDescent="0.3">
      <c r="A187" s="155"/>
      <c r="H187" s="112">
        <f t="shared" si="2"/>
        <v>0</v>
      </c>
      <c r="L187" s="235"/>
    </row>
    <row r="188" spans="1:12" s="112" customFormat="1" x14ac:dyDescent="0.2">
      <c r="A188" s="155"/>
      <c r="H188" s="112">
        <f t="shared" si="2"/>
        <v>0</v>
      </c>
      <c r="L188" s="183"/>
    </row>
    <row r="189" spans="1:12" s="112" customFormat="1" x14ac:dyDescent="0.2">
      <c r="A189" s="155"/>
      <c r="H189" s="112">
        <f t="shared" si="2"/>
        <v>0</v>
      </c>
      <c r="L189" s="183"/>
    </row>
    <row r="190" spans="1:12" s="112" customFormat="1" x14ac:dyDescent="0.2">
      <c r="A190" s="155"/>
      <c r="H190" s="112">
        <f t="shared" si="2"/>
        <v>0</v>
      </c>
      <c r="L190" s="183"/>
    </row>
    <row r="191" spans="1:12" s="112" customFormat="1" x14ac:dyDescent="0.2">
      <c r="A191" s="155"/>
      <c r="H191" s="112">
        <f t="shared" si="2"/>
        <v>0</v>
      </c>
      <c r="L191" s="183"/>
    </row>
    <row r="192" spans="1:12" s="112" customFormat="1" x14ac:dyDescent="0.2">
      <c r="A192" s="155"/>
      <c r="H192" s="112">
        <f t="shared" si="2"/>
        <v>0</v>
      </c>
      <c r="L192" s="183"/>
    </row>
    <row r="193" spans="1:12" s="112" customFormat="1" x14ac:dyDescent="0.2">
      <c r="A193" s="155"/>
      <c r="H193" s="112">
        <f t="shared" si="2"/>
        <v>0</v>
      </c>
      <c r="L193" s="183"/>
    </row>
    <row r="194" spans="1:12" s="112" customFormat="1" x14ac:dyDescent="0.2">
      <c r="A194" s="155"/>
      <c r="H194" s="112">
        <f t="shared" si="2"/>
        <v>0</v>
      </c>
      <c r="L194" s="183"/>
    </row>
    <row r="195" spans="1:12" s="112" customFormat="1" x14ac:dyDescent="0.2">
      <c r="A195" s="155"/>
      <c r="H195" s="112">
        <f t="shared" si="2"/>
        <v>0</v>
      </c>
      <c r="L195" s="183"/>
    </row>
    <row r="196" spans="1:12" s="112" customFormat="1" x14ac:dyDescent="0.2">
      <c r="A196" s="155"/>
      <c r="H196" s="112">
        <f t="shared" si="2"/>
        <v>0</v>
      </c>
      <c r="L196" s="183"/>
    </row>
    <row r="197" spans="1:12" s="112" customFormat="1" x14ac:dyDescent="0.2">
      <c r="A197" s="155"/>
      <c r="H197" s="112">
        <f t="shared" si="2"/>
        <v>0</v>
      </c>
      <c r="L197" s="183"/>
    </row>
    <row r="198" spans="1:12" s="112" customFormat="1" x14ac:dyDescent="0.2">
      <c r="A198" s="155"/>
      <c r="H198" s="112">
        <f t="shared" si="2"/>
        <v>0</v>
      </c>
      <c r="L198" s="183"/>
    </row>
    <row r="199" spans="1:12" s="112" customFormat="1" x14ac:dyDescent="0.2">
      <c r="A199" s="155"/>
      <c r="H199" s="112">
        <f t="shared" si="2"/>
        <v>0</v>
      </c>
      <c r="L199" s="183"/>
    </row>
    <row r="200" spans="1:12" s="112" customFormat="1" x14ac:dyDescent="0.2">
      <c r="A200" s="155"/>
      <c r="H200" s="112">
        <f t="shared" si="2"/>
        <v>0</v>
      </c>
      <c r="L200" s="183"/>
    </row>
    <row r="201" spans="1:12" s="112" customFormat="1" x14ac:dyDescent="0.2">
      <c r="A201" s="155"/>
      <c r="H201" s="112">
        <f t="shared" ref="H201:H264" si="3">E201-G201</f>
        <v>0</v>
      </c>
      <c r="L201" s="183"/>
    </row>
    <row r="202" spans="1:12" s="112" customFormat="1" x14ac:dyDescent="0.2">
      <c r="A202" s="155"/>
      <c r="H202" s="112">
        <f t="shared" si="3"/>
        <v>0</v>
      </c>
      <c r="L202" s="183"/>
    </row>
    <row r="203" spans="1:12" s="112" customFormat="1" x14ac:dyDescent="0.2">
      <c r="A203" s="155"/>
      <c r="H203" s="112">
        <f t="shared" si="3"/>
        <v>0</v>
      </c>
      <c r="L203" s="183"/>
    </row>
    <row r="204" spans="1:12" s="112" customFormat="1" x14ac:dyDescent="0.2">
      <c r="A204" s="155"/>
      <c r="H204" s="112">
        <f t="shared" si="3"/>
        <v>0</v>
      </c>
      <c r="L204" s="183"/>
    </row>
    <row r="205" spans="1:12" s="112" customFormat="1" x14ac:dyDescent="0.2">
      <c r="A205" s="155"/>
      <c r="H205" s="112">
        <f t="shared" si="3"/>
        <v>0</v>
      </c>
      <c r="L205" s="183"/>
    </row>
    <row r="206" spans="1:12" s="112" customFormat="1" x14ac:dyDescent="0.2">
      <c r="A206" s="155"/>
      <c r="H206" s="112">
        <f t="shared" si="3"/>
        <v>0</v>
      </c>
      <c r="L206" s="183"/>
    </row>
    <row r="207" spans="1:12" s="112" customFormat="1" x14ac:dyDescent="0.2">
      <c r="A207" s="155"/>
      <c r="H207" s="112">
        <f t="shared" si="3"/>
        <v>0</v>
      </c>
      <c r="L207" s="183"/>
    </row>
    <row r="208" spans="1:12" s="112" customFormat="1" x14ac:dyDescent="0.2">
      <c r="A208" s="155"/>
      <c r="H208" s="112">
        <f t="shared" si="3"/>
        <v>0</v>
      </c>
      <c r="L208" s="183"/>
    </row>
    <row r="209" spans="1:12" s="112" customFormat="1" x14ac:dyDescent="0.2">
      <c r="A209" s="155"/>
      <c r="H209" s="112">
        <f t="shared" si="3"/>
        <v>0</v>
      </c>
      <c r="L209" s="183"/>
    </row>
    <row r="210" spans="1:12" s="112" customFormat="1" x14ac:dyDescent="0.2">
      <c r="A210" s="155"/>
      <c r="H210" s="112">
        <f t="shared" si="3"/>
        <v>0</v>
      </c>
      <c r="L210" s="183"/>
    </row>
    <row r="211" spans="1:12" s="112" customFormat="1" x14ac:dyDescent="0.2">
      <c r="A211" s="155"/>
      <c r="H211" s="112">
        <f t="shared" si="3"/>
        <v>0</v>
      </c>
      <c r="L211" s="183"/>
    </row>
    <row r="212" spans="1:12" s="112" customFormat="1" x14ac:dyDescent="0.2">
      <c r="A212" s="155"/>
      <c r="H212" s="112">
        <f t="shared" si="3"/>
        <v>0</v>
      </c>
      <c r="L212" s="183"/>
    </row>
    <row r="213" spans="1:12" s="112" customFormat="1" x14ac:dyDescent="0.2">
      <c r="A213" s="155"/>
      <c r="H213" s="112">
        <f t="shared" si="3"/>
        <v>0</v>
      </c>
      <c r="L213" s="183"/>
    </row>
    <row r="214" spans="1:12" s="112" customFormat="1" x14ac:dyDescent="0.2">
      <c r="A214" s="155"/>
      <c r="H214" s="112">
        <f t="shared" si="3"/>
        <v>0</v>
      </c>
      <c r="L214" s="183"/>
    </row>
    <row r="215" spans="1:12" s="112" customFormat="1" x14ac:dyDescent="0.2">
      <c r="A215" s="155"/>
      <c r="H215" s="112">
        <f t="shared" si="3"/>
        <v>0</v>
      </c>
      <c r="L215" s="183"/>
    </row>
    <row r="216" spans="1:12" s="112" customFormat="1" x14ac:dyDescent="0.2">
      <c r="A216" s="155"/>
      <c r="H216" s="112">
        <f t="shared" si="3"/>
        <v>0</v>
      </c>
      <c r="L216" s="183"/>
    </row>
    <row r="217" spans="1:12" s="112" customFormat="1" x14ac:dyDescent="0.2">
      <c r="A217" s="155"/>
      <c r="H217" s="112">
        <f t="shared" si="3"/>
        <v>0</v>
      </c>
      <c r="L217" s="183"/>
    </row>
    <row r="218" spans="1:12" s="112" customFormat="1" x14ac:dyDescent="0.2">
      <c r="A218" s="155"/>
      <c r="H218" s="112">
        <f t="shared" si="3"/>
        <v>0</v>
      </c>
      <c r="L218" s="183"/>
    </row>
    <row r="219" spans="1:12" s="112" customFormat="1" x14ac:dyDescent="0.2">
      <c r="A219" s="155"/>
      <c r="H219" s="112">
        <f t="shared" si="3"/>
        <v>0</v>
      </c>
      <c r="L219" s="183"/>
    </row>
    <row r="220" spans="1:12" s="112" customFormat="1" x14ac:dyDescent="0.2">
      <c r="A220" s="155"/>
      <c r="H220" s="112">
        <f t="shared" si="3"/>
        <v>0</v>
      </c>
      <c r="L220" s="183"/>
    </row>
    <row r="221" spans="1:12" s="112" customFormat="1" x14ac:dyDescent="0.2">
      <c r="A221" s="155"/>
      <c r="H221" s="112">
        <f t="shared" si="3"/>
        <v>0</v>
      </c>
      <c r="L221" s="183"/>
    </row>
    <row r="222" spans="1:12" s="112" customFormat="1" x14ac:dyDescent="0.2">
      <c r="A222" s="155"/>
      <c r="H222" s="112">
        <f t="shared" si="3"/>
        <v>0</v>
      </c>
      <c r="L222" s="183"/>
    </row>
    <row r="223" spans="1:12" s="112" customFormat="1" x14ac:dyDescent="0.2">
      <c r="A223" s="155"/>
      <c r="H223" s="112">
        <f t="shared" si="3"/>
        <v>0</v>
      </c>
      <c r="L223" s="183"/>
    </row>
    <row r="224" spans="1:12" s="112" customFormat="1" x14ac:dyDescent="0.2">
      <c r="A224" s="155"/>
      <c r="H224" s="112">
        <f t="shared" si="3"/>
        <v>0</v>
      </c>
      <c r="L224" s="183"/>
    </row>
    <row r="225" spans="1:12" s="112" customFormat="1" x14ac:dyDescent="0.2">
      <c r="A225" s="155"/>
      <c r="H225" s="112">
        <f t="shared" si="3"/>
        <v>0</v>
      </c>
      <c r="L225" s="183"/>
    </row>
    <row r="226" spans="1:12" s="112" customFormat="1" x14ac:dyDescent="0.2">
      <c r="A226" s="155"/>
      <c r="H226" s="112">
        <f t="shared" si="3"/>
        <v>0</v>
      </c>
      <c r="L226" s="183"/>
    </row>
    <row r="227" spans="1:12" s="112" customFormat="1" x14ac:dyDescent="0.2">
      <c r="A227" s="155"/>
      <c r="H227" s="112">
        <f t="shared" si="3"/>
        <v>0</v>
      </c>
      <c r="L227" s="183"/>
    </row>
    <row r="228" spans="1:12" s="112" customFormat="1" x14ac:dyDescent="0.2">
      <c r="A228" s="155"/>
      <c r="H228" s="112">
        <f t="shared" si="3"/>
        <v>0</v>
      </c>
      <c r="L228" s="183"/>
    </row>
    <row r="229" spans="1:12" s="112" customFormat="1" x14ac:dyDescent="0.2">
      <c r="A229" s="155"/>
      <c r="H229" s="112">
        <f t="shared" si="3"/>
        <v>0</v>
      </c>
      <c r="L229" s="183"/>
    </row>
    <row r="230" spans="1:12" s="112" customFormat="1" x14ac:dyDescent="0.2">
      <c r="A230" s="155"/>
      <c r="H230" s="112">
        <f t="shared" si="3"/>
        <v>0</v>
      </c>
      <c r="L230" s="183"/>
    </row>
    <row r="231" spans="1:12" s="112" customFormat="1" x14ac:dyDescent="0.2">
      <c r="A231" s="155"/>
      <c r="H231" s="112">
        <f t="shared" si="3"/>
        <v>0</v>
      </c>
      <c r="L231" s="183"/>
    </row>
    <row r="232" spans="1:12" s="112" customFormat="1" x14ac:dyDescent="0.2">
      <c r="A232" s="155"/>
      <c r="H232" s="112">
        <f t="shared" si="3"/>
        <v>0</v>
      </c>
      <c r="L232" s="183"/>
    </row>
    <row r="233" spans="1:12" s="112" customFormat="1" x14ac:dyDescent="0.2">
      <c r="A233" s="155"/>
      <c r="H233" s="112">
        <f t="shared" si="3"/>
        <v>0</v>
      </c>
      <c r="L233" s="183"/>
    </row>
    <row r="234" spans="1:12" s="112" customFormat="1" x14ac:dyDescent="0.2">
      <c r="A234" s="155"/>
      <c r="H234" s="112">
        <f t="shared" si="3"/>
        <v>0</v>
      </c>
      <c r="L234" s="183"/>
    </row>
    <row r="235" spans="1:12" s="112" customFormat="1" x14ac:dyDescent="0.2">
      <c r="A235" s="155"/>
      <c r="H235" s="112">
        <f t="shared" si="3"/>
        <v>0</v>
      </c>
      <c r="L235" s="183"/>
    </row>
    <row r="236" spans="1:12" s="112" customFormat="1" x14ac:dyDescent="0.2">
      <c r="A236" s="155"/>
      <c r="H236" s="112">
        <f t="shared" si="3"/>
        <v>0</v>
      </c>
      <c r="L236" s="183"/>
    </row>
    <row r="237" spans="1:12" s="112" customFormat="1" x14ac:dyDescent="0.2">
      <c r="A237" s="155"/>
      <c r="H237" s="112">
        <f t="shared" si="3"/>
        <v>0</v>
      </c>
      <c r="L237" s="183"/>
    </row>
    <row r="238" spans="1:12" s="112" customFormat="1" x14ac:dyDescent="0.2">
      <c r="A238" s="155"/>
      <c r="H238" s="112">
        <f t="shared" si="3"/>
        <v>0</v>
      </c>
      <c r="L238" s="183"/>
    </row>
    <row r="239" spans="1:12" s="112" customFormat="1" x14ac:dyDescent="0.2">
      <c r="A239" s="155"/>
      <c r="H239" s="112">
        <f t="shared" si="3"/>
        <v>0</v>
      </c>
      <c r="L239" s="183"/>
    </row>
    <row r="240" spans="1:12" s="112" customFormat="1" x14ac:dyDescent="0.2">
      <c r="A240" s="155"/>
      <c r="H240" s="112">
        <f t="shared" si="3"/>
        <v>0</v>
      </c>
      <c r="L240" s="183"/>
    </row>
    <row r="241" spans="1:12" s="112" customFormat="1" x14ac:dyDescent="0.2">
      <c r="A241" s="155"/>
      <c r="H241" s="112">
        <f t="shared" si="3"/>
        <v>0</v>
      </c>
      <c r="L241" s="183"/>
    </row>
    <row r="242" spans="1:12" s="112" customFormat="1" x14ac:dyDescent="0.2">
      <c r="A242" s="155"/>
      <c r="H242" s="112">
        <f t="shared" si="3"/>
        <v>0</v>
      </c>
      <c r="L242" s="183"/>
    </row>
    <row r="243" spans="1:12" s="112" customFormat="1" x14ac:dyDescent="0.2">
      <c r="A243" s="155"/>
      <c r="H243" s="112">
        <f t="shared" si="3"/>
        <v>0</v>
      </c>
      <c r="L243" s="183"/>
    </row>
    <row r="244" spans="1:12" s="112" customFormat="1" x14ac:dyDescent="0.2">
      <c r="A244" s="155"/>
      <c r="H244" s="112">
        <f t="shared" si="3"/>
        <v>0</v>
      </c>
      <c r="L244" s="183"/>
    </row>
    <row r="245" spans="1:12" s="112" customFormat="1" x14ac:dyDescent="0.2">
      <c r="A245" s="155"/>
      <c r="H245" s="112">
        <f t="shared" si="3"/>
        <v>0</v>
      </c>
      <c r="L245" s="183"/>
    </row>
    <row r="246" spans="1:12" s="112" customFormat="1" x14ac:dyDescent="0.2">
      <c r="A246" s="155"/>
      <c r="H246" s="112">
        <f t="shared" si="3"/>
        <v>0</v>
      </c>
      <c r="L246" s="183"/>
    </row>
    <row r="247" spans="1:12" s="112" customFormat="1" x14ac:dyDescent="0.2">
      <c r="A247" s="155"/>
      <c r="H247" s="112">
        <f t="shared" si="3"/>
        <v>0</v>
      </c>
      <c r="L247" s="183"/>
    </row>
    <row r="248" spans="1:12" s="112" customFormat="1" x14ac:dyDescent="0.2">
      <c r="A248" s="155"/>
      <c r="H248" s="112">
        <f t="shared" si="3"/>
        <v>0</v>
      </c>
      <c r="L248" s="183"/>
    </row>
    <row r="249" spans="1:12" s="112" customFormat="1" x14ac:dyDescent="0.2">
      <c r="A249" s="155"/>
      <c r="H249" s="112">
        <f t="shared" si="3"/>
        <v>0</v>
      </c>
      <c r="L249" s="183"/>
    </row>
    <row r="250" spans="1:12" s="112" customFormat="1" x14ac:dyDescent="0.2">
      <c r="A250" s="155"/>
      <c r="H250" s="112">
        <f t="shared" si="3"/>
        <v>0</v>
      </c>
      <c r="L250" s="183"/>
    </row>
    <row r="251" spans="1:12" s="112" customFormat="1" x14ac:dyDescent="0.2">
      <c r="A251" s="155"/>
      <c r="H251" s="112">
        <f t="shared" si="3"/>
        <v>0</v>
      </c>
      <c r="L251" s="183"/>
    </row>
    <row r="252" spans="1:12" s="112" customFormat="1" x14ac:dyDescent="0.2">
      <c r="A252" s="155"/>
      <c r="H252" s="112">
        <f t="shared" si="3"/>
        <v>0</v>
      </c>
      <c r="L252" s="183"/>
    </row>
    <row r="253" spans="1:12" s="112" customFormat="1" x14ac:dyDescent="0.2">
      <c r="A253" s="155"/>
      <c r="H253" s="112">
        <f t="shared" si="3"/>
        <v>0</v>
      </c>
      <c r="L253" s="183"/>
    </row>
    <row r="254" spans="1:12" s="112" customFormat="1" x14ac:dyDescent="0.2">
      <c r="A254" s="155"/>
      <c r="H254" s="112">
        <f t="shared" si="3"/>
        <v>0</v>
      </c>
      <c r="L254" s="183"/>
    </row>
    <row r="255" spans="1:12" s="112" customFormat="1" x14ac:dyDescent="0.2">
      <c r="A255" s="155"/>
      <c r="H255" s="112">
        <f t="shared" si="3"/>
        <v>0</v>
      </c>
      <c r="L255" s="183"/>
    </row>
    <row r="256" spans="1:12" s="112" customFormat="1" x14ac:dyDescent="0.2">
      <c r="A256" s="155"/>
      <c r="H256" s="112">
        <f t="shared" si="3"/>
        <v>0</v>
      </c>
      <c r="L256" s="183"/>
    </row>
    <row r="257" spans="1:12" s="112" customFormat="1" x14ac:dyDescent="0.2">
      <c r="A257" s="155"/>
      <c r="H257" s="112">
        <f t="shared" si="3"/>
        <v>0</v>
      </c>
      <c r="L257" s="183"/>
    </row>
    <row r="258" spans="1:12" s="112" customFormat="1" x14ac:dyDescent="0.2">
      <c r="A258" s="155"/>
      <c r="H258" s="112">
        <f t="shared" si="3"/>
        <v>0</v>
      </c>
      <c r="L258" s="183"/>
    </row>
    <row r="259" spans="1:12" s="112" customFormat="1" x14ac:dyDescent="0.2">
      <c r="A259" s="155"/>
      <c r="H259" s="112">
        <f t="shared" si="3"/>
        <v>0</v>
      </c>
      <c r="L259" s="183"/>
    </row>
    <row r="260" spans="1:12" s="112" customFormat="1" x14ac:dyDescent="0.2">
      <c r="A260" s="155"/>
      <c r="H260" s="112">
        <f t="shared" si="3"/>
        <v>0</v>
      </c>
      <c r="L260" s="183"/>
    </row>
    <row r="261" spans="1:12" s="112" customFormat="1" x14ac:dyDescent="0.2">
      <c r="A261" s="155"/>
      <c r="H261" s="112">
        <f t="shared" si="3"/>
        <v>0</v>
      </c>
      <c r="L261" s="183"/>
    </row>
    <row r="262" spans="1:12" s="112" customFormat="1" x14ac:dyDescent="0.2">
      <c r="A262" s="155"/>
      <c r="H262" s="112">
        <f t="shared" si="3"/>
        <v>0</v>
      </c>
      <c r="L262" s="183"/>
    </row>
    <row r="263" spans="1:12" s="112" customFormat="1" x14ac:dyDescent="0.2">
      <c r="A263" s="155"/>
      <c r="H263" s="112">
        <f t="shared" si="3"/>
        <v>0</v>
      </c>
      <c r="L263" s="183"/>
    </row>
    <row r="264" spans="1:12" s="112" customFormat="1" x14ac:dyDescent="0.2">
      <c r="A264" s="155"/>
      <c r="H264" s="112">
        <f t="shared" si="3"/>
        <v>0</v>
      </c>
      <c r="L264" s="183"/>
    </row>
    <row r="265" spans="1:12" s="112" customFormat="1" x14ac:dyDescent="0.2">
      <c r="A265" s="155"/>
      <c r="H265" s="112">
        <f t="shared" ref="H265:H328" si="4">E265-G265</f>
        <v>0</v>
      </c>
      <c r="L265" s="183"/>
    </row>
    <row r="266" spans="1:12" s="112" customFormat="1" x14ac:dyDescent="0.2">
      <c r="A266" s="155"/>
      <c r="H266" s="112">
        <f t="shared" si="4"/>
        <v>0</v>
      </c>
      <c r="L266" s="183"/>
    </row>
    <row r="267" spans="1:12" s="112" customFormat="1" x14ac:dyDescent="0.2">
      <c r="A267" s="155"/>
      <c r="H267" s="112">
        <f t="shared" si="4"/>
        <v>0</v>
      </c>
      <c r="L267" s="183"/>
    </row>
    <row r="268" spans="1:12" s="112" customFormat="1" x14ac:dyDescent="0.2">
      <c r="A268" s="155"/>
      <c r="H268" s="112">
        <f t="shared" si="4"/>
        <v>0</v>
      </c>
      <c r="L268" s="183"/>
    </row>
    <row r="269" spans="1:12" s="112" customFormat="1" x14ac:dyDescent="0.2">
      <c r="A269" s="155"/>
      <c r="H269" s="112">
        <f t="shared" si="4"/>
        <v>0</v>
      </c>
      <c r="L269" s="183"/>
    </row>
    <row r="270" spans="1:12" s="112" customFormat="1" x14ac:dyDescent="0.2">
      <c r="A270" s="155"/>
      <c r="H270" s="112">
        <f t="shared" si="4"/>
        <v>0</v>
      </c>
      <c r="L270" s="183"/>
    </row>
    <row r="271" spans="1:12" s="112" customFormat="1" x14ac:dyDescent="0.2">
      <c r="A271" s="155"/>
      <c r="H271" s="112">
        <f t="shared" si="4"/>
        <v>0</v>
      </c>
      <c r="L271" s="183"/>
    </row>
    <row r="272" spans="1:12" s="112" customFormat="1" x14ac:dyDescent="0.2">
      <c r="A272" s="155"/>
      <c r="H272" s="112">
        <f t="shared" si="4"/>
        <v>0</v>
      </c>
      <c r="L272" s="183"/>
    </row>
    <row r="273" spans="1:12" s="112" customFormat="1" x14ac:dyDescent="0.2">
      <c r="A273" s="155"/>
      <c r="H273" s="112">
        <f t="shared" si="4"/>
        <v>0</v>
      </c>
      <c r="L273" s="183"/>
    </row>
    <row r="274" spans="1:12" s="112" customFormat="1" x14ac:dyDescent="0.2">
      <c r="A274" s="155"/>
      <c r="H274" s="112">
        <f t="shared" si="4"/>
        <v>0</v>
      </c>
      <c r="L274" s="183"/>
    </row>
    <row r="275" spans="1:12" s="112" customFormat="1" x14ac:dyDescent="0.2">
      <c r="A275" s="155"/>
      <c r="H275" s="112">
        <f t="shared" si="4"/>
        <v>0</v>
      </c>
      <c r="L275" s="183"/>
    </row>
    <row r="276" spans="1:12" s="112" customFormat="1" x14ac:dyDescent="0.2">
      <c r="A276" s="155"/>
      <c r="H276" s="112">
        <f t="shared" si="4"/>
        <v>0</v>
      </c>
      <c r="L276" s="183"/>
    </row>
    <row r="277" spans="1:12" s="112" customFormat="1" x14ac:dyDescent="0.2">
      <c r="A277" s="155"/>
      <c r="H277" s="112">
        <f t="shared" si="4"/>
        <v>0</v>
      </c>
      <c r="L277" s="183"/>
    </row>
    <row r="278" spans="1:12" s="112" customFormat="1" x14ac:dyDescent="0.2">
      <c r="A278" s="155"/>
      <c r="H278" s="112">
        <f t="shared" si="4"/>
        <v>0</v>
      </c>
      <c r="L278" s="183"/>
    </row>
    <row r="279" spans="1:12" s="112" customFormat="1" x14ac:dyDescent="0.2">
      <c r="A279" s="155"/>
      <c r="H279" s="112">
        <f t="shared" si="4"/>
        <v>0</v>
      </c>
      <c r="L279" s="183"/>
    </row>
    <row r="280" spans="1:12" s="112" customFormat="1" x14ac:dyDescent="0.2">
      <c r="A280" s="155"/>
      <c r="H280" s="112">
        <f t="shared" si="4"/>
        <v>0</v>
      </c>
      <c r="L280" s="183"/>
    </row>
    <row r="281" spans="1:12" s="112" customFormat="1" x14ac:dyDescent="0.2">
      <c r="A281" s="155"/>
      <c r="H281" s="112">
        <f t="shared" si="4"/>
        <v>0</v>
      </c>
      <c r="L281" s="183"/>
    </row>
    <row r="282" spans="1:12" s="112" customFormat="1" x14ac:dyDescent="0.2">
      <c r="A282" s="155"/>
      <c r="H282" s="112">
        <f t="shared" si="4"/>
        <v>0</v>
      </c>
      <c r="L282" s="183"/>
    </row>
    <row r="283" spans="1:12" s="112" customFormat="1" x14ac:dyDescent="0.2">
      <c r="A283" s="155"/>
      <c r="H283" s="112">
        <f t="shared" si="4"/>
        <v>0</v>
      </c>
      <c r="L283" s="183"/>
    </row>
    <row r="284" spans="1:12" s="112" customFormat="1" x14ac:dyDescent="0.2">
      <c r="A284" s="155"/>
      <c r="H284" s="112">
        <f t="shared" si="4"/>
        <v>0</v>
      </c>
      <c r="L284" s="183"/>
    </row>
    <row r="285" spans="1:12" s="112" customFormat="1" x14ac:dyDescent="0.2">
      <c r="A285" s="155"/>
      <c r="H285" s="112">
        <f t="shared" si="4"/>
        <v>0</v>
      </c>
      <c r="L285" s="183"/>
    </row>
    <row r="286" spans="1:12" s="112" customFormat="1" x14ac:dyDescent="0.2">
      <c r="A286" s="155"/>
      <c r="H286" s="112">
        <f t="shared" si="4"/>
        <v>0</v>
      </c>
      <c r="L286" s="183"/>
    </row>
    <row r="287" spans="1:12" s="112" customFormat="1" x14ac:dyDescent="0.2">
      <c r="A287" s="155"/>
      <c r="H287" s="112">
        <f t="shared" si="4"/>
        <v>0</v>
      </c>
      <c r="L287" s="183"/>
    </row>
    <row r="288" spans="1:12" s="112" customFormat="1" x14ac:dyDescent="0.2">
      <c r="A288" s="155"/>
      <c r="H288" s="112">
        <f t="shared" si="4"/>
        <v>0</v>
      </c>
      <c r="L288" s="183"/>
    </row>
    <row r="289" spans="1:12" s="112" customFormat="1" x14ac:dyDescent="0.2">
      <c r="A289" s="155"/>
      <c r="H289" s="112">
        <f t="shared" si="4"/>
        <v>0</v>
      </c>
      <c r="L289" s="183"/>
    </row>
    <row r="290" spans="1:12" s="112" customFormat="1" x14ac:dyDescent="0.2">
      <c r="A290" s="155"/>
      <c r="H290" s="112">
        <f t="shared" si="4"/>
        <v>0</v>
      </c>
      <c r="L290" s="183"/>
    </row>
    <row r="291" spans="1:12" s="112" customFormat="1" x14ac:dyDescent="0.2">
      <c r="A291" s="155"/>
      <c r="H291" s="112">
        <f t="shared" si="4"/>
        <v>0</v>
      </c>
      <c r="L291" s="183"/>
    </row>
    <row r="292" spans="1:12" s="112" customFormat="1" x14ac:dyDescent="0.2">
      <c r="A292" s="155"/>
      <c r="H292" s="112">
        <f t="shared" si="4"/>
        <v>0</v>
      </c>
      <c r="L292" s="183"/>
    </row>
    <row r="293" spans="1:12" s="112" customFormat="1" x14ac:dyDescent="0.2">
      <c r="A293" s="155"/>
      <c r="H293" s="112">
        <f t="shared" si="4"/>
        <v>0</v>
      </c>
      <c r="L293" s="183"/>
    </row>
    <row r="294" spans="1:12" s="112" customFormat="1" x14ac:dyDescent="0.2">
      <c r="A294" s="155"/>
      <c r="H294" s="112">
        <f t="shared" si="4"/>
        <v>0</v>
      </c>
      <c r="L294" s="183"/>
    </row>
    <row r="295" spans="1:12" s="112" customFormat="1" x14ac:dyDescent="0.2">
      <c r="A295" s="155"/>
      <c r="H295" s="112">
        <f t="shared" si="4"/>
        <v>0</v>
      </c>
      <c r="L295" s="183"/>
    </row>
    <row r="296" spans="1:12" s="112" customFormat="1" x14ac:dyDescent="0.2">
      <c r="A296" s="155"/>
      <c r="H296" s="112">
        <f t="shared" si="4"/>
        <v>0</v>
      </c>
      <c r="L296" s="183"/>
    </row>
    <row r="297" spans="1:12" s="112" customFormat="1" x14ac:dyDescent="0.2">
      <c r="A297" s="155"/>
      <c r="H297" s="112">
        <f t="shared" si="4"/>
        <v>0</v>
      </c>
      <c r="L297" s="183"/>
    </row>
    <row r="298" spans="1:12" s="112" customFormat="1" x14ac:dyDescent="0.2">
      <c r="A298" s="155"/>
      <c r="H298" s="112">
        <f t="shared" si="4"/>
        <v>0</v>
      </c>
      <c r="L298" s="183"/>
    </row>
    <row r="299" spans="1:12" s="112" customFormat="1" x14ac:dyDescent="0.2">
      <c r="A299" s="155"/>
      <c r="H299" s="112">
        <f t="shared" si="4"/>
        <v>0</v>
      </c>
      <c r="L299" s="183"/>
    </row>
    <row r="300" spans="1:12" s="112" customFormat="1" x14ac:dyDescent="0.2">
      <c r="A300" s="155"/>
      <c r="H300" s="112">
        <f t="shared" si="4"/>
        <v>0</v>
      </c>
      <c r="L300" s="183"/>
    </row>
    <row r="301" spans="1:12" s="112" customFormat="1" x14ac:dyDescent="0.2">
      <c r="A301" s="155"/>
      <c r="H301" s="112">
        <f t="shared" si="4"/>
        <v>0</v>
      </c>
      <c r="L301" s="183"/>
    </row>
    <row r="302" spans="1:12" s="112" customFormat="1" x14ac:dyDescent="0.2">
      <c r="A302" s="155"/>
      <c r="H302" s="112">
        <f t="shared" si="4"/>
        <v>0</v>
      </c>
      <c r="L302" s="183"/>
    </row>
    <row r="303" spans="1:12" s="112" customFormat="1" x14ac:dyDescent="0.2">
      <c r="A303" s="155"/>
      <c r="H303" s="112">
        <f t="shared" si="4"/>
        <v>0</v>
      </c>
      <c r="L303" s="183"/>
    </row>
    <row r="304" spans="1:12" s="112" customFormat="1" x14ac:dyDescent="0.2">
      <c r="A304" s="155"/>
      <c r="H304" s="112">
        <f t="shared" si="4"/>
        <v>0</v>
      </c>
      <c r="L304" s="183"/>
    </row>
    <row r="305" spans="1:12" s="112" customFormat="1" x14ac:dyDescent="0.2">
      <c r="A305" s="155"/>
      <c r="H305" s="112">
        <f t="shared" si="4"/>
        <v>0</v>
      </c>
      <c r="L305" s="183"/>
    </row>
    <row r="306" spans="1:12" s="112" customFormat="1" x14ac:dyDescent="0.2">
      <c r="A306" s="155"/>
      <c r="H306" s="112">
        <f t="shared" si="4"/>
        <v>0</v>
      </c>
      <c r="L306" s="183"/>
    </row>
    <row r="307" spans="1:12" s="112" customFormat="1" x14ac:dyDescent="0.2">
      <c r="A307" s="155"/>
      <c r="H307" s="112">
        <f t="shared" si="4"/>
        <v>0</v>
      </c>
      <c r="L307" s="183"/>
    </row>
    <row r="308" spans="1:12" s="112" customFormat="1" x14ac:dyDescent="0.2">
      <c r="A308" s="155"/>
      <c r="H308" s="112">
        <f t="shared" si="4"/>
        <v>0</v>
      </c>
      <c r="L308" s="183"/>
    </row>
    <row r="309" spans="1:12" s="112" customFormat="1" x14ac:dyDescent="0.2">
      <c r="A309" s="155"/>
      <c r="H309" s="112">
        <f t="shared" si="4"/>
        <v>0</v>
      </c>
      <c r="L309" s="183"/>
    </row>
    <row r="310" spans="1:12" s="112" customFormat="1" x14ac:dyDescent="0.2">
      <c r="A310" s="155"/>
      <c r="H310" s="112">
        <f t="shared" si="4"/>
        <v>0</v>
      </c>
      <c r="L310" s="183"/>
    </row>
    <row r="311" spans="1:12" s="112" customFormat="1" x14ac:dyDescent="0.2">
      <c r="A311" s="155"/>
      <c r="H311" s="112">
        <f t="shared" si="4"/>
        <v>0</v>
      </c>
      <c r="L311" s="183"/>
    </row>
    <row r="312" spans="1:12" s="112" customFormat="1" x14ac:dyDescent="0.2">
      <c r="A312" s="155"/>
      <c r="H312" s="112">
        <f t="shared" si="4"/>
        <v>0</v>
      </c>
      <c r="L312" s="183"/>
    </row>
    <row r="313" spans="1:12" s="112" customFormat="1" x14ac:dyDescent="0.2">
      <c r="A313" s="155"/>
      <c r="H313" s="112">
        <f t="shared" si="4"/>
        <v>0</v>
      </c>
      <c r="L313" s="183"/>
    </row>
    <row r="314" spans="1:12" s="112" customFormat="1" x14ac:dyDescent="0.2">
      <c r="A314" s="155"/>
      <c r="H314" s="112">
        <f t="shared" si="4"/>
        <v>0</v>
      </c>
      <c r="L314" s="183"/>
    </row>
    <row r="315" spans="1:12" s="112" customFormat="1" x14ac:dyDescent="0.2">
      <c r="A315" s="155"/>
      <c r="H315" s="112">
        <f t="shared" si="4"/>
        <v>0</v>
      </c>
      <c r="L315" s="183"/>
    </row>
    <row r="316" spans="1:12" s="112" customFormat="1" x14ac:dyDescent="0.2">
      <c r="A316" s="155"/>
      <c r="H316" s="112">
        <f t="shared" si="4"/>
        <v>0</v>
      </c>
      <c r="L316" s="183"/>
    </row>
    <row r="317" spans="1:12" s="112" customFormat="1" x14ac:dyDescent="0.2">
      <c r="A317" s="155"/>
      <c r="H317" s="112">
        <f t="shared" si="4"/>
        <v>0</v>
      </c>
      <c r="L317" s="183"/>
    </row>
    <row r="318" spans="1:12" s="112" customFormat="1" x14ac:dyDescent="0.2">
      <c r="A318" s="155"/>
      <c r="H318" s="112">
        <f t="shared" si="4"/>
        <v>0</v>
      </c>
      <c r="L318" s="183"/>
    </row>
    <row r="319" spans="1:12" s="112" customFormat="1" x14ac:dyDescent="0.2">
      <c r="A319" s="155"/>
      <c r="H319" s="112">
        <f t="shared" si="4"/>
        <v>0</v>
      </c>
      <c r="L319" s="183"/>
    </row>
    <row r="320" spans="1:12" s="112" customFormat="1" x14ac:dyDescent="0.2">
      <c r="A320" s="155"/>
      <c r="H320" s="112">
        <f t="shared" si="4"/>
        <v>0</v>
      </c>
      <c r="L320" s="183"/>
    </row>
    <row r="321" spans="1:12" s="112" customFormat="1" x14ac:dyDescent="0.2">
      <c r="A321" s="155"/>
      <c r="H321" s="112">
        <f t="shared" si="4"/>
        <v>0</v>
      </c>
      <c r="L321" s="183"/>
    </row>
    <row r="322" spans="1:12" s="112" customFormat="1" x14ac:dyDescent="0.2">
      <c r="A322" s="155"/>
      <c r="H322" s="112">
        <f t="shared" si="4"/>
        <v>0</v>
      </c>
      <c r="L322" s="183"/>
    </row>
    <row r="323" spans="1:12" s="112" customFormat="1" x14ac:dyDescent="0.2">
      <c r="A323" s="155"/>
      <c r="H323" s="112">
        <f t="shared" si="4"/>
        <v>0</v>
      </c>
      <c r="L323" s="183"/>
    </row>
    <row r="324" spans="1:12" s="112" customFormat="1" x14ac:dyDescent="0.2">
      <c r="A324" s="155"/>
      <c r="H324" s="112">
        <f t="shared" si="4"/>
        <v>0</v>
      </c>
      <c r="L324" s="183"/>
    </row>
    <row r="325" spans="1:12" s="112" customFormat="1" x14ac:dyDescent="0.2">
      <c r="A325" s="155"/>
      <c r="H325" s="112">
        <f t="shared" si="4"/>
        <v>0</v>
      </c>
      <c r="L325" s="183"/>
    </row>
    <row r="326" spans="1:12" s="112" customFormat="1" x14ac:dyDescent="0.2">
      <c r="A326" s="155"/>
      <c r="H326" s="112">
        <f t="shared" si="4"/>
        <v>0</v>
      </c>
      <c r="L326" s="183"/>
    </row>
    <row r="327" spans="1:12" s="112" customFormat="1" x14ac:dyDescent="0.2">
      <c r="A327" s="155"/>
      <c r="H327" s="112">
        <f t="shared" si="4"/>
        <v>0</v>
      </c>
      <c r="L327" s="183"/>
    </row>
    <row r="328" spans="1:12" s="112" customFormat="1" x14ac:dyDescent="0.2">
      <c r="A328" s="155"/>
      <c r="H328" s="112">
        <f t="shared" si="4"/>
        <v>0</v>
      </c>
      <c r="L328" s="183"/>
    </row>
    <row r="329" spans="1:12" s="112" customFormat="1" x14ac:dyDescent="0.2">
      <c r="A329" s="155"/>
      <c r="H329" s="112">
        <f t="shared" ref="H329:H392" si="5">E329-G329</f>
        <v>0</v>
      </c>
      <c r="L329" s="183"/>
    </row>
    <row r="330" spans="1:12" s="112" customFormat="1" x14ac:dyDescent="0.2">
      <c r="A330" s="155"/>
      <c r="H330" s="112">
        <f t="shared" si="5"/>
        <v>0</v>
      </c>
      <c r="L330" s="183"/>
    </row>
    <row r="331" spans="1:12" s="112" customFormat="1" x14ac:dyDescent="0.2">
      <c r="A331" s="155"/>
      <c r="H331" s="112">
        <f t="shared" si="5"/>
        <v>0</v>
      </c>
      <c r="L331" s="183"/>
    </row>
    <row r="332" spans="1:12" s="112" customFormat="1" x14ac:dyDescent="0.2">
      <c r="A332" s="155"/>
      <c r="H332" s="112">
        <f t="shared" si="5"/>
        <v>0</v>
      </c>
      <c r="L332" s="183"/>
    </row>
    <row r="333" spans="1:12" s="112" customFormat="1" x14ac:dyDescent="0.2">
      <c r="A333" s="155"/>
      <c r="H333" s="112">
        <f t="shared" si="5"/>
        <v>0</v>
      </c>
      <c r="L333" s="183"/>
    </row>
    <row r="334" spans="1:12" s="112" customFormat="1" x14ac:dyDescent="0.2">
      <c r="A334" s="155"/>
      <c r="H334" s="112">
        <f t="shared" si="5"/>
        <v>0</v>
      </c>
      <c r="L334" s="183"/>
    </row>
    <row r="335" spans="1:12" s="112" customFormat="1" x14ac:dyDescent="0.2">
      <c r="A335" s="155"/>
      <c r="H335" s="112">
        <f t="shared" si="5"/>
        <v>0</v>
      </c>
      <c r="L335" s="183"/>
    </row>
    <row r="336" spans="1:12" s="112" customFormat="1" x14ac:dyDescent="0.2">
      <c r="A336" s="155"/>
      <c r="H336" s="112">
        <f t="shared" si="5"/>
        <v>0</v>
      </c>
      <c r="L336" s="183"/>
    </row>
    <row r="337" spans="1:12" s="112" customFormat="1" x14ac:dyDescent="0.2">
      <c r="A337" s="155"/>
      <c r="H337" s="112">
        <f t="shared" si="5"/>
        <v>0</v>
      </c>
      <c r="L337" s="183"/>
    </row>
    <row r="338" spans="1:12" s="112" customFormat="1" x14ac:dyDescent="0.2">
      <c r="A338" s="155"/>
      <c r="H338" s="112">
        <f t="shared" si="5"/>
        <v>0</v>
      </c>
      <c r="L338" s="183"/>
    </row>
    <row r="339" spans="1:12" s="112" customFormat="1" x14ac:dyDescent="0.2">
      <c r="A339" s="155"/>
      <c r="H339" s="112">
        <f t="shared" si="5"/>
        <v>0</v>
      </c>
      <c r="L339" s="183"/>
    </row>
    <row r="340" spans="1:12" s="112" customFormat="1" x14ac:dyDescent="0.2">
      <c r="A340" s="155"/>
      <c r="H340" s="112">
        <f t="shared" si="5"/>
        <v>0</v>
      </c>
      <c r="L340" s="183"/>
    </row>
    <row r="341" spans="1:12" s="112" customFormat="1" x14ac:dyDescent="0.2">
      <c r="A341" s="155"/>
      <c r="H341" s="112">
        <f t="shared" si="5"/>
        <v>0</v>
      </c>
      <c r="L341" s="183"/>
    </row>
    <row r="342" spans="1:12" s="112" customFormat="1" x14ac:dyDescent="0.2">
      <c r="A342" s="155"/>
      <c r="H342" s="112">
        <f t="shared" si="5"/>
        <v>0</v>
      </c>
      <c r="L342" s="183"/>
    </row>
    <row r="343" spans="1:12" s="112" customFormat="1" x14ac:dyDescent="0.2">
      <c r="A343" s="155"/>
      <c r="H343" s="112">
        <f t="shared" si="5"/>
        <v>0</v>
      </c>
      <c r="L343" s="183"/>
    </row>
    <row r="344" spans="1:12" s="112" customFormat="1" x14ac:dyDescent="0.2">
      <c r="A344" s="155"/>
      <c r="H344" s="112">
        <f t="shared" si="5"/>
        <v>0</v>
      </c>
      <c r="L344" s="183"/>
    </row>
    <row r="345" spans="1:12" s="112" customFormat="1" x14ac:dyDescent="0.2">
      <c r="A345" s="155"/>
      <c r="H345" s="112">
        <f t="shared" si="5"/>
        <v>0</v>
      </c>
      <c r="L345" s="183"/>
    </row>
    <row r="346" spans="1:12" s="112" customFormat="1" x14ac:dyDescent="0.2">
      <c r="A346" s="155"/>
      <c r="H346" s="112">
        <f t="shared" si="5"/>
        <v>0</v>
      </c>
      <c r="L346" s="183"/>
    </row>
    <row r="347" spans="1:12" s="112" customFormat="1" x14ac:dyDescent="0.2">
      <c r="A347" s="155"/>
      <c r="H347" s="112">
        <f t="shared" si="5"/>
        <v>0</v>
      </c>
      <c r="L347" s="183"/>
    </row>
    <row r="348" spans="1:12" s="112" customFormat="1" x14ac:dyDescent="0.2">
      <c r="A348" s="155"/>
      <c r="H348" s="112">
        <f t="shared" si="5"/>
        <v>0</v>
      </c>
      <c r="L348" s="183"/>
    </row>
    <row r="349" spans="1:12" s="112" customFormat="1" x14ac:dyDescent="0.2">
      <c r="A349" s="155"/>
      <c r="H349" s="112">
        <f t="shared" si="5"/>
        <v>0</v>
      </c>
      <c r="L349" s="183"/>
    </row>
    <row r="350" spans="1:12" s="112" customFormat="1" x14ac:dyDescent="0.2">
      <c r="A350" s="155"/>
      <c r="H350" s="112">
        <f t="shared" si="5"/>
        <v>0</v>
      </c>
      <c r="L350" s="183"/>
    </row>
    <row r="351" spans="1:12" s="112" customFormat="1" x14ac:dyDescent="0.2">
      <c r="A351" s="155"/>
      <c r="H351" s="112">
        <f t="shared" si="5"/>
        <v>0</v>
      </c>
      <c r="L351" s="183"/>
    </row>
    <row r="352" spans="1:12" s="112" customFormat="1" x14ac:dyDescent="0.2">
      <c r="A352" s="155"/>
      <c r="H352" s="112">
        <f t="shared" si="5"/>
        <v>0</v>
      </c>
      <c r="L352" s="183"/>
    </row>
    <row r="353" spans="1:12" s="112" customFormat="1" x14ac:dyDescent="0.2">
      <c r="A353" s="155"/>
      <c r="H353" s="112">
        <f t="shared" si="5"/>
        <v>0</v>
      </c>
      <c r="L353" s="183"/>
    </row>
    <row r="354" spans="1:12" s="112" customFormat="1" x14ac:dyDescent="0.2">
      <c r="A354" s="155"/>
      <c r="H354" s="112">
        <f t="shared" si="5"/>
        <v>0</v>
      </c>
      <c r="L354" s="183"/>
    </row>
    <row r="355" spans="1:12" s="112" customFormat="1" x14ac:dyDescent="0.2">
      <c r="A355" s="155"/>
      <c r="H355" s="112">
        <f t="shared" si="5"/>
        <v>0</v>
      </c>
      <c r="L355" s="183"/>
    </row>
    <row r="356" spans="1:12" s="112" customFormat="1" x14ac:dyDescent="0.2">
      <c r="A356" s="155"/>
      <c r="H356" s="112">
        <f t="shared" si="5"/>
        <v>0</v>
      </c>
      <c r="L356" s="183"/>
    </row>
    <row r="357" spans="1:12" s="112" customFormat="1" x14ac:dyDescent="0.2">
      <c r="A357" s="155"/>
      <c r="H357" s="112">
        <f t="shared" si="5"/>
        <v>0</v>
      </c>
      <c r="L357" s="183"/>
    </row>
    <row r="358" spans="1:12" s="112" customFormat="1" x14ac:dyDescent="0.2">
      <c r="A358" s="155"/>
      <c r="H358" s="112">
        <f t="shared" si="5"/>
        <v>0</v>
      </c>
      <c r="L358" s="183"/>
    </row>
    <row r="359" spans="1:12" s="112" customFormat="1" x14ac:dyDescent="0.2">
      <c r="A359" s="155"/>
      <c r="H359" s="112">
        <f t="shared" si="5"/>
        <v>0</v>
      </c>
      <c r="L359" s="183"/>
    </row>
    <row r="360" spans="1:12" s="112" customFormat="1" x14ac:dyDescent="0.2">
      <c r="A360" s="155"/>
      <c r="H360" s="112">
        <f t="shared" si="5"/>
        <v>0</v>
      </c>
      <c r="L360" s="183"/>
    </row>
    <row r="361" spans="1:12" s="112" customFormat="1" x14ac:dyDescent="0.2">
      <c r="A361" s="155"/>
      <c r="H361" s="112">
        <f t="shared" si="5"/>
        <v>0</v>
      </c>
      <c r="L361" s="183"/>
    </row>
    <row r="362" spans="1:12" s="112" customFormat="1" x14ac:dyDescent="0.2">
      <c r="A362" s="155"/>
      <c r="H362" s="112">
        <f t="shared" si="5"/>
        <v>0</v>
      </c>
      <c r="L362" s="183"/>
    </row>
    <row r="363" spans="1:12" s="112" customFormat="1" x14ac:dyDescent="0.2">
      <c r="A363" s="155"/>
      <c r="H363" s="112">
        <f t="shared" si="5"/>
        <v>0</v>
      </c>
      <c r="L363" s="183"/>
    </row>
    <row r="364" spans="1:12" s="112" customFormat="1" x14ac:dyDescent="0.2">
      <c r="A364" s="155"/>
      <c r="H364" s="112">
        <f t="shared" si="5"/>
        <v>0</v>
      </c>
      <c r="L364" s="183"/>
    </row>
    <row r="365" spans="1:12" s="112" customFormat="1" x14ac:dyDescent="0.2">
      <c r="A365" s="155"/>
      <c r="H365" s="112">
        <f t="shared" si="5"/>
        <v>0</v>
      </c>
      <c r="L365" s="183"/>
    </row>
    <row r="366" spans="1:12" s="112" customFormat="1" x14ac:dyDescent="0.2">
      <c r="A366" s="155"/>
      <c r="H366" s="112">
        <f t="shared" si="5"/>
        <v>0</v>
      </c>
      <c r="L366" s="183"/>
    </row>
    <row r="367" spans="1:12" s="112" customFormat="1" x14ac:dyDescent="0.2">
      <c r="A367" s="155"/>
      <c r="H367" s="112">
        <f t="shared" si="5"/>
        <v>0</v>
      </c>
      <c r="L367" s="183"/>
    </row>
    <row r="368" spans="1:12" s="112" customFormat="1" x14ac:dyDescent="0.2">
      <c r="A368" s="155"/>
      <c r="H368" s="112">
        <f t="shared" si="5"/>
        <v>0</v>
      </c>
      <c r="L368" s="183"/>
    </row>
    <row r="369" spans="1:12" s="112" customFormat="1" x14ac:dyDescent="0.2">
      <c r="A369" s="155"/>
      <c r="H369" s="112">
        <f t="shared" si="5"/>
        <v>0</v>
      </c>
      <c r="L369" s="183"/>
    </row>
    <row r="370" spans="1:12" s="112" customFormat="1" x14ac:dyDescent="0.2">
      <c r="A370" s="155"/>
      <c r="H370" s="112">
        <f t="shared" si="5"/>
        <v>0</v>
      </c>
      <c r="L370" s="183"/>
    </row>
    <row r="371" spans="1:12" s="112" customFormat="1" x14ac:dyDescent="0.2">
      <c r="A371" s="155"/>
      <c r="H371" s="112">
        <f t="shared" si="5"/>
        <v>0</v>
      </c>
      <c r="L371" s="183"/>
    </row>
    <row r="372" spans="1:12" s="112" customFormat="1" x14ac:dyDescent="0.2">
      <c r="A372" s="155"/>
      <c r="H372" s="112">
        <f t="shared" si="5"/>
        <v>0</v>
      </c>
      <c r="L372" s="183"/>
    </row>
    <row r="373" spans="1:12" s="112" customFormat="1" x14ac:dyDescent="0.2">
      <c r="A373" s="155"/>
      <c r="H373" s="112">
        <f t="shared" si="5"/>
        <v>0</v>
      </c>
      <c r="L373" s="183"/>
    </row>
    <row r="374" spans="1:12" s="112" customFormat="1" x14ac:dyDescent="0.2">
      <c r="A374" s="155"/>
      <c r="H374" s="112">
        <f t="shared" si="5"/>
        <v>0</v>
      </c>
      <c r="L374" s="183"/>
    </row>
    <row r="375" spans="1:12" s="112" customFormat="1" x14ac:dyDescent="0.2">
      <c r="A375" s="155"/>
      <c r="H375" s="112">
        <f t="shared" si="5"/>
        <v>0</v>
      </c>
      <c r="L375" s="183"/>
    </row>
    <row r="376" spans="1:12" s="112" customFormat="1" x14ac:dyDescent="0.2">
      <c r="A376" s="155"/>
      <c r="H376" s="112">
        <f t="shared" si="5"/>
        <v>0</v>
      </c>
      <c r="L376" s="183"/>
    </row>
    <row r="377" spans="1:12" s="112" customFormat="1" x14ac:dyDescent="0.2">
      <c r="A377" s="155"/>
      <c r="H377" s="112">
        <f t="shared" si="5"/>
        <v>0</v>
      </c>
      <c r="L377" s="183"/>
    </row>
    <row r="378" spans="1:12" s="112" customFormat="1" x14ac:dyDescent="0.2">
      <c r="A378" s="155"/>
      <c r="H378" s="112">
        <f t="shared" si="5"/>
        <v>0</v>
      </c>
      <c r="L378" s="183"/>
    </row>
    <row r="379" spans="1:12" s="112" customFormat="1" x14ac:dyDescent="0.2">
      <c r="A379" s="155"/>
      <c r="H379" s="112">
        <f t="shared" si="5"/>
        <v>0</v>
      </c>
      <c r="L379" s="183"/>
    </row>
    <row r="380" spans="1:12" s="112" customFormat="1" x14ac:dyDescent="0.2">
      <c r="A380" s="155"/>
      <c r="H380" s="112">
        <f t="shared" si="5"/>
        <v>0</v>
      </c>
      <c r="L380" s="183"/>
    </row>
    <row r="381" spans="1:12" s="112" customFormat="1" x14ac:dyDescent="0.2">
      <c r="A381" s="155"/>
      <c r="H381" s="112">
        <f t="shared" si="5"/>
        <v>0</v>
      </c>
      <c r="L381" s="183"/>
    </row>
    <row r="382" spans="1:12" s="112" customFormat="1" x14ac:dyDescent="0.2">
      <c r="A382" s="155"/>
      <c r="H382" s="112">
        <f t="shared" si="5"/>
        <v>0</v>
      </c>
      <c r="L382" s="183"/>
    </row>
    <row r="383" spans="1:12" s="112" customFormat="1" x14ac:dyDescent="0.2">
      <c r="A383" s="155"/>
      <c r="H383" s="112">
        <f t="shared" si="5"/>
        <v>0</v>
      </c>
      <c r="L383" s="183"/>
    </row>
    <row r="384" spans="1:12" s="112" customFormat="1" x14ac:dyDescent="0.2">
      <c r="A384" s="155"/>
      <c r="H384" s="112">
        <f t="shared" si="5"/>
        <v>0</v>
      </c>
      <c r="L384" s="183"/>
    </row>
    <row r="385" spans="1:12" s="112" customFormat="1" x14ac:dyDescent="0.2">
      <c r="A385" s="155"/>
      <c r="H385" s="112">
        <f t="shared" si="5"/>
        <v>0</v>
      </c>
      <c r="L385" s="183"/>
    </row>
    <row r="386" spans="1:12" s="112" customFormat="1" x14ac:dyDescent="0.2">
      <c r="A386" s="155"/>
      <c r="H386" s="112">
        <f t="shared" si="5"/>
        <v>0</v>
      </c>
      <c r="L386" s="183"/>
    </row>
    <row r="387" spans="1:12" s="112" customFormat="1" x14ac:dyDescent="0.2">
      <c r="A387" s="155"/>
      <c r="H387" s="112">
        <f t="shared" si="5"/>
        <v>0</v>
      </c>
      <c r="L387" s="183"/>
    </row>
    <row r="388" spans="1:12" s="112" customFormat="1" x14ac:dyDescent="0.2">
      <c r="A388" s="155"/>
      <c r="H388" s="112">
        <f t="shared" si="5"/>
        <v>0</v>
      </c>
      <c r="L388" s="183"/>
    </row>
    <row r="389" spans="1:12" s="112" customFormat="1" x14ac:dyDescent="0.2">
      <c r="A389" s="155"/>
      <c r="H389" s="112">
        <f t="shared" si="5"/>
        <v>0</v>
      </c>
      <c r="L389" s="183"/>
    </row>
    <row r="390" spans="1:12" s="112" customFormat="1" x14ac:dyDescent="0.2">
      <c r="A390" s="155"/>
      <c r="H390" s="112">
        <f t="shared" si="5"/>
        <v>0</v>
      </c>
      <c r="L390" s="183"/>
    </row>
    <row r="391" spans="1:12" s="112" customFormat="1" x14ac:dyDescent="0.2">
      <c r="A391" s="155"/>
      <c r="H391" s="112">
        <f t="shared" si="5"/>
        <v>0</v>
      </c>
      <c r="L391" s="183"/>
    </row>
    <row r="392" spans="1:12" s="112" customFormat="1" x14ac:dyDescent="0.2">
      <c r="A392" s="155"/>
      <c r="H392" s="112">
        <f t="shared" si="5"/>
        <v>0</v>
      </c>
      <c r="L392" s="183"/>
    </row>
    <row r="393" spans="1:12" s="112" customFormat="1" x14ac:dyDescent="0.2">
      <c r="A393" s="155"/>
      <c r="H393" s="112">
        <f t="shared" ref="H393:H456" si="6">E393-G393</f>
        <v>0</v>
      </c>
      <c r="L393" s="183"/>
    </row>
    <row r="394" spans="1:12" s="112" customFormat="1" x14ac:dyDescent="0.2">
      <c r="A394" s="155"/>
      <c r="H394" s="112">
        <f t="shared" si="6"/>
        <v>0</v>
      </c>
      <c r="L394" s="183"/>
    </row>
    <row r="395" spans="1:12" s="112" customFormat="1" x14ac:dyDescent="0.2">
      <c r="A395" s="155"/>
      <c r="H395" s="112">
        <f t="shared" si="6"/>
        <v>0</v>
      </c>
      <c r="L395" s="183"/>
    </row>
    <row r="396" spans="1:12" s="112" customFormat="1" x14ac:dyDescent="0.2">
      <c r="A396" s="155"/>
      <c r="H396" s="112">
        <f t="shared" si="6"/>
        <v>0</v>
      </c>
      <c r="L396" s="183"/>
    </row>
    <row r="397" spans="1:12" s="112" customFormat="1" x14ac:dyDescent="0.2">
      <c r="A397" s="155"/>
      <c r="H397" s="112">
        <f t="shared" si="6"/>
        <v>0</v>
      </c>
      <c r="L397" s="183"/>
    </row>
    <row r="398" spans="1:12" s="112" customFormat="1" x14ac:dyDescent="0.2">
      <c r="A398" s="155"/>
      <c r="H398" s="112">
        <f t="shared" si="6"/>
        <v>0</v>
      </c>
      <c r="L398" s="183"/>
    </row>
    <row r="399" spans="1:12" s="112" customFormat="1" x14ac:dyDescent="0.2">
      <c r="A399" s="155"/>
      <c r="H399" s="112">
        <f t="shared" si="6"/>
        <v>0</v>
      </c>
      <c r="L399" s="183"/>
    </row>
    <row r="400" spans="1:12" s="112" customFormat="1" x14ac:dyDescent="0.2">
      <c r="A400" s="155"/>
      <c r="H400" s="112">
        <f t="shared" si="6"/>
        <v>0</v>
      </c>
      <c r="L400" s="183"/>
    </row>
    <row r="401" spans="1:12" s="112" customFormat="1" x14ac:dyDescent="0.2">
      <c r="A401" s="155"/>
      <c r="H401" s="112">
        <f t="shared" si="6"/>
        <v>0</v>
      </c>
      <c r="L401" s="183"/>
    </row>
    <row r="402" spans="1:12" s="112" customFormat="1" x14ac:dyDescent="0.2">
      <c r="A402" s="155"/>
      <c r="H402" s="112">
        <f t="shared" si="6"/>
        <v>0</v>
      </c>
      <c r="L402" s="183"/>
    </row>
    <row r="403" spans="1:12" s="112" customFormat="1" x14ac:dyDescent="0.2">
      <c r="A403" s="155"/>
      <c r="H403" s="112">
        <f t="shared" si="6"/>
        <v>0</v>
      </c>
      <c r="L403" s="183"/>
    </row>
    <row r="404" spans="1:12" s="112" customFormat="1" x14ac:dyDescent="0.2">
      <c r="A404" s="155"/>
      <c r="H404" s="112">
        <f t="shared" si="6"/>
        <v>0</v>
      </c>
      <c r="L404" s="183"/>
    </row>
    <row r="405" spans="1:12" s="112" customFormat="1" x14ac:dyDescent="0.2">
      <c r="A405" s="155"/>
      <c r="H405" s="112">
        <f t="shared" si="6"/>
        <v>0</v>
      </c>
      <c r="L405" s="183"/>
    </row>
    <row r="406" spans="1:12" s="112" customFormat="1" x14ac:dyDescent="0.2">
      <c r="A406" s="155"/>
      <c r="H406" s="112">
        <f t="shared" si="6"/>
        <v>0</v>
      </c>
      <c r="L406" s="183"/>
    </row>
    <row r="407" spans="1:12" s="112" customFormat="1" x14ac:dyDescent="0.2">
      <c r="A407" s="155"/>
      <c r="H407" s="112">
        <f t="shared" si="6"/>
        <v>0</v>
      </c>
      <c r="L407" s="183"/>
    </row>
    <row r="408" spans="1:12" s="112" customFormat="1" x14ac:dyDescent="0.2">
      <c r="A408" s="155"/>
      <c r="H408" s="112">
        <f t="shared" si="6"/>
        <v>0</v>
      </c>
      <c r="L408" s="183"/>
    </row>
    <row r="409" spans="1:12" s="112" customFormat="1" x14ac:dyDescent="0.2">
      <c r="A409" s="155"/>
      <c r="H409" s="112">
        <f t="shared" si="6"/>
        <v>0</v>
      </c>
      <c r="L409" s="183"/>
    </row>
    <row r="410" spans="1:12" s="112" customFormat="1" x14ac:dyDescent="0.2">
      <c r="A410" s="155"/>
      <c r="H410" s="112">
        <f t="shared" si="6"/>
        <v>0</v>
      </c>
      <c r="L410" s="183"/>
    </row>
    <row r="411" spans="1:12" s="112" customFormat="1" x14ac:dyDescent="0.2">
      <c r="A411" s="155"/>
      <c r="H411" s="112">
        <f t="shared" si="6"/>
        <v>0</v>
      </c>
      <c r="L411" s="183"/>
    </row>
    <row r="412" spans="1:12" s="112" customFormat="1" x14ac:dyDescent="0.2">
      <c r="A412" s="155"/>
      <c r="H412" s="112">
        <f t="shared" si="6"/>
        <v>0</v>
      </c>
      <c r="L412" s="183"/>
    </row>
    <row r="413" spans="1:12" s="112" customFormat="1" x14ac:dyDescent="0.2">
      <c r="A413" s="155"/>
      <c r="H413" s="112">
        <f t="shared" si="6"/>
        <v>0</v>
      </c>
      <c r="L413" s="183"/>
    </row>
    <row r="414" spans="1:12" s="112" customFormat="1" x14ac:dyDescent="0.2">
      <c r="A414" s="155"/>
      <c r="H414" s="112">
        <f t="shared" si="6"/>
        <v>0</v>
      </c>
      <c r="L414" s="183"/>
    </row>
    <row r="415" spans="1:12" s="112" customFormat="1" x14ac:dyDescent="0.2">
      <c r="A415" s="155"/>
      <c r="H415" s="112">
        <f t="shared" si="6"/>
        <v>0</v>
      </c>
      <c r="L415" s="183"/>
    </row>
    <row r="416" spans="1:12" s="112" customFormat="1" x14ac:dyDescent="0.2">
      <c r="A416" s="155"/>
      <c r="H416" s="112">
        <f t="shared" si="6"/>
        <v>0</v>
      </c>
      <c r="L416" s="183"/>
    </row>
    <row r="417" spans="1:12" s="112" customFormat="1" x14ac:dyDescent="0.2">
      <c r="A417" s="155"/>
      <c r="H417" s="112">
        <f t="shared" si="6"/>
        <v>0</v>
      </c>
      <c r="L417" s="183"/>
    </row>
    <row r="418" spans="1:12" s="112" customFormat="1" x14ac:dyDescent="0.2">
      <c r="A418" s="155"/>
      <c r="H418" s="112">
        <f t="shared" si="6"/>
        <v>0</v>
      </c>
      <c r="L418" s="183"/>
    </row>
    <row r="419" spans="1:12" s="112" customFormat="1" x14ac:dyDescent="0.2">
      <c r="A419" s="155"/>
      <c r="H419" s="112">
        <f t="shared" si="6"/>
        <v>0</v>
      </c>
      <c r="L419" s="183"/>
    </row>
    <row r="420" spans="1:12" s="112" customFormat="1" x14ac:dyDescent="0.2">
      <c r="A420" s="155"/>
      <c r="H420" s="112">
        <f t="shared" si="6"/>
        <v>0</v>
      </c>
      <c r="L420" s="183"/>
    </row>
    <row r="421" spans="1:12" s="112" customFormat="1" x14ac:dyDescent="0.2">
      <c r="A421" s="155"/>
      <c r="H421" s="112">
        <f t="shared" si="6"/>
        <v>0</v>
      </c>
      <c r="L421" s="183"/>
    </row>
    <row r="422" spans="1:12" s="112" customFormat="1" x14ac:dyDescent="0.2">
      <c r="A422" s="155"/>
      <c r="H422" s="112">
        <f t="shared" si="6"/>
        <v>0</v>
      </c>
      <c r="L422" s="183"/>
    </row>
    <row r="423" spans="1:12" s="112" customFormat="1" x14ac:dyDescent="0.2">
      <c r="A423" s="155"/>
      <c r="H423" s="112">
        <f t="shared" si="6"/>
        <v>0</v>
      </c>
      <c r="L423" s="183"/>
    </row>
    <row r="424" spans="1:12" s="112" customFormat="1" x14ac:dyDescent="0.2">
      <c r="A424" s="155"/>
      <c r="H424" s="112">
        <f t="shared" si="6"/>
        <v>0</v>
      </c>
      <c r="L424" s="183"/>
    </row>
    <row r="425" spans="1:12" s="112" customFormat="1" x14ac:dyDescent="0.2">
      <c r="A425" s="155"/>
      <c r="H425" s="112">
        <f t="shared" si="6"/>
        <v>0</v>
      </c>
      <c r="L425" s="183"/>
    </row>
    <row r="426" spans="1:12" s="112" customFormat="1" x14ac:dyDescent="0.2">
      <c r="A426" s="155"/>
      <c r="H426" s="112">
        <f t="shared" si="6"/>
        <v>0</v>
      </c>
      <c r="L426" s="183"/>
    </row>
    <row r="427" spans="1:12" s="112" customFormat="1" x14ac:dyDescent="0.2">
      <c r="A427" s="155"/>
      <c r="H427" s="112">
        <f t="shared" si="6"/>
        <v>0</v>
      </c>
      <c r="L427" s="183"/>
    </row>
    <row r="428" spans="1:12" s="112" customFormat="1" x14ac:dyDescent="0.2">
      <c r="A428" s="155"/>
      <c r="H428" s="112">
        <f t="shared" si="6"/>
        <v>0</v>
      </c>
      <c r="L428" s="183"/>
    </row>
    <row r="429" spans="1:12" s="112" customFormat="1" x14ac:dyDescent="0.2">
      <c r="A429" s="155"/>
      <c r="H429" s="112">
        <f t="shared" si="6"/>
        <v>0</v>
      </c>
      <c r="L429" s="183"/>
    </row>
    <row r="430" spans="1:12" s="112" customFormat="1" x14ac:dyDescent="0.2">
      <c r="A430" s="155"/>
      <c r="H430" s="112">
        <f t="shared" si="6"/>
        <v>0</v>
      </c>
      <c r="L430" s="183"/>
    </row>
    <row r="431" spans="1:12" s="112" customFormat="1" x14ac:dyDescent="0.2">
      <c r="A431" s="155"/>
      <c r="H431" s="112">
        <f t="shared" si="6"/>
        <v>0</v>
      </c>
      <c r="L431" s="183"/>
    </row>
    <row r="432" spans="1:12" s="112" customFormat="1" x14ac:dyDescent="0.2">
      <c r="A432" s="155"/>
      <c r="H432" s="112">
        <f t="shared" si="6"/>
        <v>0</v>
      </c>
      <c r="L432" s="183"/>
    </row>
    <row r="433" spans="1:12" s="112" customFormat="1" x14ac:dyDescent="0.2">
      <c r="A433" s="155"/>
      <c r="H433" s="112">
        <f t="shared" si="6"/>
        <v>0</v>
      </c>
      <c r="L433" s="183"/>
    </row>
    <row r="434" spans="1:12" s="112" customFormat="1" x14ac:dyDescent="0.2">
      <c r="A434" s="155"/>
      <c r="H434" s="112">
        <f t="shared" si="6"/>
        <v>0</v>
      </c>
      <c r="L434" s="183"/>
    </row>
    <row r="435" spans="1:12" s="112" customFormat="1" x14ac:dyDescent="0.2">
      <c r="A435" s="155"/>
      <c r="H435" s="112">
        <f t="shared" si="6"/>
        <v>0</v>
      </c>
      <c r="L435" s="183"/>
    </row>
    <row r="436" spans="1:12" s="112" customFormat="1" x14ac:dyDescent="0.2">
      <c r="A436" s="155"/>
      <c r="H436" s="112">
        <f t="shared" si="6"/>
        <v>0</v>
      </c>
      <c r="L436" s="183"/>
    </row>
    <row r="437" spans="1:12" s="112" customFormat="1" x14ac:dyDescent="0.2">
      <c r="A437" s="155"/>
      <c r="H437" s="112">
        <f t="shared" si="6"/>
        <v>0</v>
      </c>
      <c r="L437" s="183"/>
    </row>
    <row r="438" spans="1:12" s="112" customFormat="1" x14ac:dyDescent="0.2">
      <c r="A438" s="155"/>
      <c r="H438" s="112">
        <f t="shared" si="6"/>
        <v>0</v>
      </c>
      <c r="L438" s="183"/>
    </row>
    <row r="439" spans="1:12" s="112" customFormat="1" x14ac:dyDescent="0.2">
      <c r="A439" s="155"/>
      <c r="H439" s="112">
        <f t="shared" si="6"/>
        <v>0</v>
      </c>
      <c r="L439" s="183"/>
    </row>
    <row r="440" spans="1:12" s="112" customFormat="1" x14ac:dyDescent="0.2">
      <c r="A440" s="155"/>
      <c r="H440" s="112">
        <f t="shared" si="6"/>
        <v>0</v>
      </c>
      <c r="L440" s="183"/>
    </row>
    <row r="441" spans="1:12" s="112" customFormat="1" x14ac:dyDescent="0.2">
      <c r="A441" s="155"/>
      <c r="H441" s="112">
        <f t="shared" si="6"/>
        <v>0</v>
      </c>
      <c r="L441" s="183"/>
    </row>
    <row r="442" spans="1:12" s="112" customFormat="1" x14ac:dyDescent="0.2">
      <c r="A442" s="155"/>
      <c r="H442" s="112">
        <f t="shared" si="6"/>
        <v>0</v>
      </c>
      <c r="L442" s="183"/>
    </row>
    <row r="443" spans="1:12" s="112" customFormat="1" x14ac:dyDescent="0.2">
      <c r="A443" s="155"/>
      <c r="H443" s="112">
        <f t="shared" si="6"/>
        <v>0</v>
      </c>
      <c r="L443" s="183"/>
    </row>
    <row r="444" spans="1:12" s="112" customFormat="1" x14ac:dyDescent="0.2">
      <c r="A444" s="155"/>
      <c r="H444" s="112">
        <f t="shared" si="6"/>
        <v>0</v>
      </c>
      <c r="L444" s="183"/>
    </row>
    <row r="445" spans="1:12" s="112" customFormat="1" x14ac:dyDescent="0.2">
      <c r="A445" s="155"/>
      <c r="H445" s="112">
        <f t="shared" si="6"/>
        <v>0</v>
      </c>
      <c r="L445" s="183"/>
    </row>
    <row r="446" spans="1:12" s="112" customFormat="1" x14ac:dyDescent="0.2">
      <c r="A446" s="155"/>
      <c r="H446" s="112">
        <f t="shared" si="6"/>
        <v>0</v>
      </c>
      <c r="L446" s="183"/>
    </row>
    <row r="447" spans="1:12" s="112" customFormat="1" x14ac:dyDescent="0.2">
      <c r="A447" s="155"/>
      <c r="H447" s="112">
        <f t="shared" si="6"/>
        <v>0</v>
      </c>
      <c r="L447" s="183"/>
    </row>
    <row r="448" spans="1:12" s="112" customFormat="1" x14ac:dyDescent="0.2">
      <c r="A448" s="155"/>
      <c r="H448" s="112">
        <f t="shared" si="6"/>
        <v>0</v>
      </c>
      <c r="L448" s="183"/>
    </row>
    <row r="449" spans="1:12" s="112" customFormat="1" x14ac:dyDescent="0.2">
      <c r="A449" s="155"/>
      <c r="H449" s="112">
        <f t="shared" si="6"/>
        <v>0</v>
      </c>
      <c r="L449" s="183"/>
    </row>
    <row r="450" spans="1:12" s="112" customFormat="1" x14ac:dyDescent="0.2">
      <c r="A450" s="155"/>
      <c r="H450" s="112">
        <f t="shared" si="6"/>
        <v>0</v>
      </c>
      <c r="L450" s="183"/>
    </row>
    <row r="451" spans="1:12" s="112" customFormat="1" x14ac:dyDescent="0.2">
      <c r="A451" s="155"/>
      <c r="H451" s="112">
        <f t="shared" si="6"/>
        <v>0</v>
      </c>
      <c r="L451" s="183"/>
    </row>
    <row r="452" spans="1:12" s="112" customFormat="1" x14ac:dyDescent="0.2">
      <c r="A452" s="155"/>
      <c r="H452" s="112">
        <f t="shared" si="6"/>
        <v>0</v>
      </c>
      <c r="L452" s="183"/>
    </row>
    <row r="453" spans="1:12" s="112" customFormat="1" x14ac:dyDescent="0.2">
      <c r="A453" s="155"/>
      <c r="H453" s="112">
        <f t="shared" si="6"/>
        <v>0</v>
      </c>
      <c r="L453" s="183"/>
    </row>
    <row r="454" spans="1:12" s="112" customFormat="1" x14ac:dyDescent="0.2">
      <c r="A454" s="155"/>
      <c r="H454" s="112">
        <f t="shared" si="6"/>
        <v>0</v>
      </c>
      <c r="L454" s="183"/>
    </row>
    <row r="455" spans="1:12" s="112" customFormat="1" x14ac:dyDescent="0.2">
      <c r="A455" s="155"/>
      <c r="H455" s="112">
        <f t="shared" si="6"/>
        <v>0</v>
      </c>
      <c r="L455" s="183"/>
    </row>
    <row r="456" spans="1:12" s="112" customFormat="1" x14ac:dyDescent="0.2">
      <c r="A456" s="155"/>
      <c r="H456" s="112">
        <f t="shared" si="6"/>
        <v>0</v>
      </c>
      <c r="L456" s="183"/>
    </row>
    <row r="457" spans="1:12" s="112" customFormat="1" x14ac:dyDescent="0.2">
      <c r="A457" s="155"/>
      <c r="H457" s="112">
        <f t="shared" ref="H457:H520" si="7">E457-G457</f>
        <v>0</v>
      </c>
      <c r="L457" s="183"/>
    </row>
    <row r="458" spans="1:12" s="112" customFormat="1" x14ac:dyDescent="0.2">
      <c r="A458" s="155"/>
      <c r="H458" s="112">
        <f t="shared" si="7"/>
        <v>0</v>
      </c>
      <c r="L458" s="183"/>
    </row>
    <row r="459" spans="1:12" s="112" customFormat="1" x14ac:dyDescent="0.2">
      <c r="A459" s="155"/>
      <c r="H459" s="112">
        <f t="shared" si="7"/>
        <v>0</v>
      </c>
      <c r="L459" s="183"/>
    </row>
    <row r="460" spans="1:12" s="112" customFormat="1" x14ac:dyDescent="0.2">
      <c r="A460" s="155"/>
      <c r="H460" s="112">
        <f t="shared" si="7"/>
        <v>0</v>
      </c>
      <c r="L460" s="183"/>
    </row>
    <row r="461" spans="1:12" s="112" customFormat="1" x14ac:dyDescent="0.2">
      <c r="A461" s="155"/>
      <c r="H461" s="112">
        <f t="shared" si="7"/>
        <v>0</v>
      </c>
      <c r="L461" s="183"/>
    </row>
    <row r="462" spans="1:12" s="112" customFormat="1" x14ac:dyDescent="0.2">
      <c r="A462" s="155"/>
      <c r="H462" s="112">
        <f t="shared" si="7"/>
        <v>0</v>
      </c>
      <c r="L462" s="183"/>
    </row>
    <row r="463" spans="1:12" s="112" customFormat="1" x14ac:dyDescent="0.2">
      <c r="A463" s="155"/>
      <c r="H463" s="112">
        <f t="shared" si="7"/>
        <v>0</v>
      </c>
      <c r="L463" s="183"/>
    </row>
    <row r="464" spans="1:12" s="112" customFormat="1" x14ac:dyDescent="0.2">
      <c r="A464" s="155"/>
      <c r="H464" s="112">
        <f t="shared" si="7"/>
        <v>0</v>
      </c>
      <c r="L464" s="183"/>
    </row>
    <row r="465" spans="1:12" s="112" customFormat="1" x14ac:dyDescent="0.2">
      <c r="A465" s="155"/>
      <c r="H465" s="112">
        <f t="shared" si="7"/>
        <v>0</v>
      </c>
      <c r="L465" s="183"/>
    </row>
    <row r="466" spans="1:12" s="112" customFormat="1" x14ac:dyDescent="0.2">
      <c r="A466" s="155"/>
      <c r="H466" s="112">
        <f t="shared" si="7"/>
        <v>0</v>
      </c>
      <c r="L466" s="183"/>
    </row>
    <row r="467" spans="1:12" s="112" customFormat="1" x14ac:dyDescent="0.2">
      <c r="A467" s="155"/>
      <c r="H467" s="112">
        <f t="shared" si="7"/>
        <v>0</v>
      </c>
      <c r="L467" s="183"/>
    </row>
    <row r="468" spans="1:12" s="112" customFormat="1" x14ac:dyDescent="0.2">
      <c r="A468" s="155"/>
      <c r="H468" s="112">
        <f t="shared" si="7"/>
        <v>0</v>
      </c>
      <c r="L468" s="183"/>
    </row>
    <row r="469" spans="1:12" s="112" customFormat="1" x14ac:dyDescent="0.2">
      <c r="A469" s="155"/>
      <c r="H469" s="112">
        <f t="shared" si="7"/>
        <v>0</v>
      </c>
      <c r="L469" s="183"/>
    </row>
    <row r="470" spans="1:12" s="112" customFormat="1" x14ac:dyDescent="0.2">
      <c r="A470" s="155"/>
      <c r="H470" s="112">
        <f t="shared" si="7"/>
        <v>0</v>
      </c>
      <c r="L470" s="183"/>
    </row>
    <row r="471" spans="1:12" s="112" customFormat="1" x14ac:dyDescent="0.2">
      <c r="A471" s="155"/>
      <c r="H471" s="112">
        <f t="shared" si="7"/>
        <v>0</v>
      </c>
      <c r="L471" s="183"/>
    </row>
    <row r="472" spans="1:12" s="112" customFormat="1" x14ac:dyDescent="0.2">
      <c r="A472" s="155"/>
      <c r="H472" s="112">
        <f t="shared" si="7"/>
        <v>0</v>
      </c>
      <c r="L472" s="183"/>
    </row>
    <row r="473" spans="1:12" s="112" customFormat="1" x14ac:dyDescent="0.2">
      <c r="A473" s="155"/>
      <c r="H473" s="112">
        <f t="shared" si="7"/>
        <v>0</v>
      </c>
      <c r="L473" s="183"/>
    </row>
    <row r="474" spans="1:12" s="112" customFormat="1" x14ac:dyDescent="0.2">
      <c r="A474" s="155"/>
      <c r="H474" s="112">
        <f t="shared" si="7"/>
        <v>0</v>
      </c>
      <c r="L474" s="183"/>
    </row>
    <row r="475" spans="1:12" s="112" customFormat="1" x14ac:dyDescent="0.2">
      <c r="A475" s="155"/>
      <c r="H475" s="112">
        <f t="shared" si="7"/>
        <v>0</v>
      </c>
      <c r="L475" s="183"/>
    </row>
    <row r="476" spans="1:12" s="112" customFormat="1" x14ac:dyDescent="0.2">
      <c r="A476" s="155"/>
      <c r="H476" s="112">
        <f t="shared" si="7"/>
        <v>0</v>
      </c>
      <c r="L476" s="183"/>
    </row>
    <row r="477" spans="1:12" s="112" customFormat="1" x14ac:dyDescent="0.2">
      <c r="A477" s="155"/>
      <c r="H477" s="112">
        <f t="shared" si="7"/>
        <v>0</v>
      </c>
      <c r="L477" s="183"/>
    </row>
    <row r="478" spans="1:12" s="112" customFormat="1" x14ac:dyDescent="0.2">
      <c r="A478" s="155"/>
      <c r="H478" s="112">
        <f t="shared" si="7"/>
        <v>0</v>
      </c>
      <c r="L478" s="183"/>
    </row>
    <row r="479" spans="1:12" s="112" customFormat="1" x14ac:dyDescent="0.2">
      <c r="A479" s="155"/>
      <c r="H479" s="112">
        <f t="shared" si="7"/>
        <v>0</v>
      </c>
      <c r="L479" s="183"/>
    </row>
    <row r="480" spans="1:12" s="112" customFormat="1" x14ac:dyDescent="0.2">
      <c r="A480" s="155"/>
      <c r="H480" s="112">
        <f t="shared" si="7"/>
        <v>0</v>
      </c>
      <c r="L480" s="183"/>
    </row>
    <row r="481" spans="1:12" s="112" customFormat="1" x14ac:dyDescent="0.2">
      <c r="A481" s="155"/>
      <c r="H481" s="112">
        <f t="shared" si="7"/>
        <v>0</v>
      </c>
      <c r="L481" s="183"/>
    </row>
    <row r="482" spans="1:12" s="112" customFormat="1" x14ac:dyDescent="0.2">
      <c r="A482" s="155"/>
      <c r="H482" s="112">
        <f t="shared" si="7"/>
        <v>0</v>
      </c>
      <c r="L482" s="183"/>
    </row>
    <row r="483" spans="1:12" s="112" customFormat="1" x14ac:dyDescent="0.2">
      <c r="A483" s="155"/>
      <c r="H483" s="112">
        <f t="shared" si="7"/>
        <v>0</v>
      </c>
      <c r="L483" s="183"/>
    </row>
    <row r="484" spans="1:12" s="112" customFormat="1" x14ac:dyDescent="0.2">
      <c r="A484" s="155"/>
      <c r="H484" s="112">
        <f t="shared" si="7"/>
        <v>0</v>
      </c>
      <c r="L484" s="183"/>
    </row>
    <row r="485" spans="1:12" s="112" customFormat="1" x14ac:dyDescent="0.2">
      <c r="A485" s="155"/>
      <c r="H485" s="112">
        <f t="shared" si="7"/>
        <v>0</v>
      </c>
      <c r="L485" s="183"/>
    </row>
    <row r="486" spans="1:12" s="112" customFormat="1" x14ac:dyDescent="0.2">
      <c r="A486" s="155"/>
      <c r="H486" s="112">
        <f t="shared" si="7"/>
        <v>0</v>
      </c>
      <c r="L486" s="183"/>
    </row>
    <row r="487" spans="1:12" s="112" customFormat="1" x14ac:dyDescent="0.2">
      <c r="A487" s="155"/>
      <c r="H487" s="112">
        <f t="shared" si="7"/>
        <v>0</v>
      </c>
      <c r="L487" s="183"/>
    </row>
    <row r="488" spans="1:12" s="112" customFormat="1" x14ac:dyDescent="0.2">
      <c r="A488" s="155"/>
      <c r="H488" s="112">
        <f t="shared" si="7"/>
        <v>0</v>
      </c>
      <c r="L488" s="183"/>
    </row>
    <row r="489" spans="1:12" s="112" customFormat="1" x14ac:dyDescent="0.2">
      <c r="A489" s="155"/>
      <c r="H489" s="112">
        <f t="shared" si="7"/>
        <v>0</v>
      </c>
      <c r="L489" s="183"/>
    </row>
    <row r="490" spans="1:12" s="112" customFormat="1" x14ac:dyDescent="0.2">
      <c r="A490" s="155"/>
      <c r="H490" s="112">
        <f t="shared" si="7"/>
        <v>0</v>
      </c>
      <c r="L490" s="183"/>
    </row>
    <row r="491" spans="1:12" s="112" customFormat="1" x14ac:dyDescent="0.2">
      <c r="A491" s="155"/>
      <c r="H491" s="112">
        <f t="shared" si="7"/>
        <v>0</v>
      </c>
      <c r="L491" s="183"/>
    </row>
    <row r="492" spans="1:12" s="112" customFormat="1" x14ac:dyDescent="0.2">
      <c r="A492" s="155"/>
      <c r="H492" s="112">
        <f t="shared" si="7"/>
        <v>0</v>
      </c>
      <c r="L492" s="183"/>
    </row>
    <row r="493" spans="1:12" s="112" customFormat="1" x14ac:dyDescent="0.2">
      <c r="A493" s="155"/>
      <c r="H493" s="112">
        <f t="shared" si="7"/>
        <v>0</v>
      </c>
      <c r="L493" s="183"/>
    </row>
    <row r="494" spans="1:12" s="112" customFormat="1" x14ac:dyDescent="0.2">
      <c r="A494" s="155"/>
      <c r="H494" s="112">
        <f t="shared" si="7"/>
        <v>0</v>
      </c>
      <c r="L494" s="183"/>
    </row>
    <row r="495" spans="1:12" s="112" customFormat="1" x14ac:dyDescent="0.2">
      <c r="A495" s="155"/>
      <c r="H495" s="112">
        <f t="shared" si="7"/>
        <v>0</v>
      </c>
      <c r="L495" s="183"/>
    </row>
    <row r="496" spans="1:12" s="112" customFormat="1" x14ac:dyDescent="0.2">
      <c r="A496" s="155"/>
      <c r="H496" s="112">
        <f t="shared" si="7"/>
        <v>0</v>
      </c>
      <c r="L496" s="183"/>
    </row>
    <row r="497" spans="1:12" s="112" customFormat="1" x14ac:dyDescent="0.2">
      <c r="A497" s="155"/>
      <c r="H497" s="112">
        <f t="shared" si="7"/>
        <v>0</v>
      </c>
      <c r="L497" s="183"/>
    </row>
    <row r="498" spans="1:12" s="112" customFormat="1" x14ac:dyDescent="0.2">
      <c r="A498" s="155"/>
      <c r="H498" s="112">
        <f t="shared" si="7"/>
        <v>0</v>
      </c>
      <c r="L498" s="183"/>
    </row>
    <row r="499" spans="1:12" s="112" customFormat="1" x14ac:dyDescent="0.2">
      <c r="A499" s="155"/>
      <c r="H499" s="112">
        <f t="shared" si="7"/>
        <v>0</v>
      </c>
      <c r="L499" s="183"/>
    </row>
    <row r="500" spans="1:12" s="112" customFormat="1" x14ac:dyDescent="0.2">
      <c r="A500" s="155"/>
      <c r="H500" s="112">
        <f t="shared" si="7"/>
        <v>0</v>
      </c>
      <c r="L500" s="183"/>
    </row>
    <row r="501" spans="1:12" s="112" customFormat="1" x14ac:dyDescent="0.2">
      <c r="A501" s="155"/>
      <c r="H501" s="112">
        <f t="shared" si="7"/>
        <v>0</v>
      </c>
      <c r="L501" s="183"/>
    </row>
    <row r="502" spans="1:12" s="112" customFormat="1" x14ac:dyDescent="0.2">
      <c r="A502" s="155"/>
      <c r="H502" s="112">
        <f t="shared" si="7"/>
        <v>0</v>
      </c>
      <c r="L502" s="183"/>
    </row>
    <row r="503" spans="1:12" s="112" customFormat="1" x14ac:dyDescent="0.2">
      <c r="A503" s="155"/>
      <c r="H503" s="112">
        <f t="shared" si="7"/>
        <v>0</v>
      </c>
      <c r="L503" s="183"/>
    </row>
    <row r="504" spans="1:12" s="112" customFormat="1" x14ac:dyDescent="0.2">
      <c r="A504" s="155"/>
      <c r="H504" s="112">
        <f t="shared" si="7"/>
        <v>0</v>
      </c>
      <c r="L504" s="183"/>
    </row>
    <row r="505" spans="1:12" s="112" customFormat="1" x14ac:dyDescent="0.2">
      <c r="A505" s="155"/>
      <c r="H505" s="112">
        <f t="shared" si="7"/>
        <v>0</v>
      </c>
      <c r="L505" s="183"/>
    </row>
    <row r="506" spans="1:12" s="112" customFormat="1" x14ac:dyDescent="0.2">
      <c r="A506" s="155"/>
      <c r="H506" s="112">
        <f t="shared" si="7"/>
        <v>0</v>
      </c>
      <c r="L506" s="183"/>
    </row>
    <row r="507" spans="1:12" s="112" customFormat="1" x14ac:dyDescent="0.2">
      <c r="A507" s="155"/>
      <c r="H507" s="112">
        <f t="shared" si="7"/>
        <v>0</v>
      </c>
      <c r="L507" s="183"/>
    </row>
    <row r="508" spans="1:12" s="112" customFormat="1" x14ac:dyDescent="0.2">
      <c r="A508" s="155"/>
      <c r="H508" s="112">
        <f t="shared" si="7"/>
        <v>0</v>
      </c>
      <c r="L508" s="183"/>
    </row>
    <row r="509" spans="1:12" s="112" customFormat="1" x14ac:dyDescent="0.2">
      <c r="A509" s="155"/>
      <c r="H509" s="112">
        <f t="shared" si="7"/>
        <v>0</v>
      </c>
      <c r="L509" s="183"/>
    </row>
    <row r="510" spans="1:12" s="112" customFormat="1" x14ac:dyDescent="0.2">
      <c r="A510" s="155"/>
      <c r="H510" s="112">
        <f t="shared" si="7"/>
        <v>0</v>
      </c>
      <c r="L510" s="183"/>
    </row>
    <row r="511" spans="1:12" s="112" customFormat="1" x14ac:dyDescent="0.2">
      <c r="A511" s="155"/>
      <c r="H511" s="112">
        <f t="shared" si="7"/>
        <v>0</v>
      </c>
      <c r="L511" s="183"/>
    </row>
    <row r="512" spans="1:12" s="112" customFormat="1" x14ac:dyDescent="0.2">
      <c r="A512" s="155"/>
      <c r="H512" s="112">
        <f t="shared" si="7"/>
        <v>0</v>
      </c>
      <c r="L512" s="183"/>
    </row>
    <row r="513" spans="1:12" s="112" customFormat="1" x14ac:dyDescent="0.2">
      <c r="A513" s="155"/>
      <c r="H513" s="112">
        <f t="shared" si="7"/>
        <v>0</v>
      </c>
      <c r="L513" s="183"/>
    </row>
    <row r="514" spans="1:12" s="112" customFormat="1" x14ac:dyDescent="0.2">
      <c r="A514" s="155"/>
      <c r="H514" s="112">
        <f t="shared" si="7"/>
        <v>0</v>
      </c>
      <c r="L514" s="183"/>
    </row>
    <row r="515" spans="1:12" s="112" customFormat="1" x14ac:dyDescent="0.2">
      <c r="A515" s="155"/>
      <c r="H515" s="112">
        <f t="shared" si="7"/>
        <v>0</v>
      </c>
      <c r="L515" s="183"/>
    </row>
    <row r="516" spans="1:12" s="112" customFormat="1" x14ac:dyDescent="0.2">
      <c r="A516" s="155"/>
      <c r="H516" s="112">
        <f t="shared" si="7"/>
        <v>0</v>
      </c>
      <c r="L516" s="183"/>
    </row>
    <row r="517" spans="1:12" s="112" customFormat="1" x14ac:dyDescent="0.2">
      <c r="A517" s="155"/>
      <c r="H517" s="112">
        <f t="shared" si="7"/>
        <v>0</v>
      </c>
      <c r="L517" s="183"/>
    </row>
    <row r="518" spans="1:12" s="112" customFormat="1" x14ac:dyDescent="0.2">
      <c r="A518" s="155"/>
      <c r="H518" s="112">
        <f t="shared" si="7"/>
        <v>0</v>
      </c>
      <c r="L518" s="183"/>
    </row>
    <row r="519" spans="1:12" s="112" customFormat="1" x14ac:dyDescent="0.2">
      <c r="A519" s="155"/>
      <c r="H519" s="112">
        <f t="shared" si="7"/>
        <v>0</v>
      </c>
      <c r="L519" s="183"/>
    </row>
    <row r="520" spans="1:12" s="112" customFormat="1" x14ac:dyDescent="0.2">
      <c r="A520" s="155"/>
      <c r="H520" s="112">
        <f t="shared" si="7"/>
        <v>0</v>
      </c>
      <c r="L520" s="183"/>
    </row>
    <row r="521" spans="1:12" s="112" customFormat="1" x14ac:dyDescent="0.2">
      <c r="A521" s="155"/>
      <c r="H521" s="112">
        <f t="shared" ref="H521:H571" si="8">E521-G521</f>
        <v>0</v>
      </c>
      <c r="L521" s="183"/>
    </row>
    <row r="522" spans="1:12" s="112" customFormat="1" x14ac:dyDescent="0.2">
      <c r="A522" s="155"/>
      <c r="H522" s="112">
        <f t="shared" si="8"/>
        <v>0</v>
      </c>
      <c r="L522" s="183"/>
    </row>
    <row r="523" spans="1:12" s="112" customFormat="1" x14ac:dyDescent="0.2">
      <c r="A523" s="155"/>
      <c r="H523" s="112">
        <f t="shared" si="8"/>
        <v>0</v>
      </c>
      <c r="L523" s="183"/>
    </row>
    <row r="524" spans="1:12" s="112" customFormat="1" x14ac:dyDescent="0.2">
      <c r="A524" s="155"/>
      <c r="H524" s="112">
        <f t="shared" si="8"/>
        <v>0</v>
      </c>
      <c r="L524" s="183"/>
    </row>
    <row r="525" spans="1:12" s="112" customFormat="1" x14ac:dyDescent="0.2">
      <c r="A525" s="155"/>
      <c r="H525" s="112">
        <f t="shared" si="8"/>
        <v>0</v>
      </c>
      <c r="L525" s="183"/>
    </row>
    <row r="526" spans="1:12" s="112" customFormat="1" x14ac:dyDescent="0.2">
      <c r="A526" s="155"/>
      <c r="H526" s="112">
        <f t="shared" si="8"/>
        <v>0</v>
      </c>
      <c r="L526" s="183"/>
    </row>
    <row r="527" spans="1:12" s="112" customFormat="1" x14ac:dyDescent="0.2">
      <c r="A527" s="155"/>
      <c r="H527" s="112">
        <f t="shared" si="8"/>
        <v>0</v>
      </c>
      <c r="L527" s="183"/>
    </row>
    <row r="528" spans="1:12" s="112" customFormat="1" x14ac:dyDescent="0.2">
      <c r="A528" s="155"/>
      <c r="H528" s="112">
        <f t="shared" si="8"/>
        <v>0</v>
      </c>
      <c r="L528" s="183"/>
    </row>
    <row r="529" spans="1:12" s="112" customFormat="1" x14ac:dyDescent="0.2">
      <c r="A529" s="155"/>
      <c r="H529" s="112">
        <f t="shared" si="8"/>
        <v>0</v>
      </c>
      <c r="L529" s="183"/>
    </row>
    <row r="530" spans="1:12" s="112" customFormat="1" x14ac:dyDescent="0.2">
      <c r="A530" s="155"/>
      <c r="H530" s="112">
        <f t="shared" si="8"/>
        <v>0</v>
      </c>
      <c r="L530" s="183"/>
    </row>
    <row r="531" spans="1:12" s="112" customFormat="1" x14ac:dyDescent="0.2">
      <c r="A531" s="155"/>
      <c r="H531" s="112">
        <f t="shared" si="8"/>
        <v>0</v>
      </c>
      <c r="L531" s="183"/>
    </row>
    <row r="532" spans="1:12" s="112" customFormat="1" x14ac:dyDescent="0.2">
      <c r="A532" s="155"/>
      <c r="H532" s="112">
        <f t="shared" si="8"/>
        <v>0</v>
      </c>
      <c r="L532" s="183"/>
    </row>
    <row r="533" spans="1:12" s="112" customFormat="1" x14ac:dyDescent="0.2">
      <c r="A533" s="155"/>
      <c r="H533" s="112">
        <f t="shared" si="8"/>
        <v>0</v>
      </c>
      <c r="L533" s="183"/>
    </row>
    <row r="534" spans="1:12" s="112" customFormat="1" x14ac:dyDescent="0.2">
      <c r="A534" s="155"/>
      <c r="H534" s="112">
        <f t="shared" si="8"/>
        <v>0</v>
      </c>
      <c r="L534" s="183"/>
    </row>
    <row r="535" spans="1:12" s="112" customFormat="1" x14ac:dyDescent="0.2">
      <c r="A535" s="155"/>
      <c r="H535" s="112">
        <f t="shared" si="8"/>
        <v>0</v>
      </c>
      <c r="L535" s="183"/>
    </row>
    <row r="536" spans="1:12" s="112" customFormat="1" x14ac:dyDescent="0.2">
      <c r="A536" s="155"/>
      <c r="H536" s="112">
        <f t="shared" si="8"/>
        <v>0</v>
      </c>
      <c r="L536" s="183"/>
    </row>
    <row r="537" spans="1:12" s="112" customFormat="1" x14ac:dyDescent="0.2">
      <c r="A537" s="155"/>
      <c r="H537" s="112">
        <f t="shared" si="8"/>
        <v>0</v>
      </c>
      <c r="L537" s="183"/>
    </row>
    <row r="538" spans="1:12" s="112" customFormat="1" x14ac:dyDescent="0.2">
      <c r="A538" s="155"/>
      <c r="H538" s="112">
        <f t="shared" si="8"/>
        <v>0</v>
      </c>
      <c r="L538" s="183"/>
    </row>
    <row r="539" spans="1:12" s="112" customFormat="1" x14ac:dyDescent="0.2">
      <c r="A539" s="155"/>
      <c r="H539" s="112">
        <f t="shared" si="8"/>
        <v>0</v>
      </c>
      <c r="L539" s="183"/>
    </row>
    <row r="540" spans="1:12" s="112" customFormat="1" x14ac:dyDescent="0.2">
      <c r="A540" s="155"/>
      <c r="H540" s="112">
        <f t="shared" si="8"/>
        <v>0</v>
      </c>
      <c r="L540" s="183"/>
    </row>
    <row r="541" spans="1:12" s="112" customFormat="1" x14ac:dyDescent="0.2">
      <c r="A541" s="155"/>
      <c r="H541" s="112">
        <f t="shared" si="8"/>
        <v>0</v>
      </c>
      <c r="L541" s="183"/>
    </row>
    <row r="542" spans="1:12" s="112" customFormat="1" x14ac:dyDescent="0.2">
      <c r="A542" s="155"/>
      <c r="H542" s="112">
        <f t="shared" si="8"/>
        <v>0</v>
      </c>
      <c r="L542" s="183"/>
    </row>
    <row r="543" spans="1:12" s="112" customFormat="1" x14ac:dyDescent="0.2">
      <c r="A543" s="155"/>
      <c r="H543" s="112">
        <f t="shared" si="8"/>
        <v>0</v>
      </c>
      <c r="L543" s="183"/>
    </row>
    <row r="544" spans="1:12" s="112" customFormat="1" x14ac:dyDescent="0.2">
      <c r="A544" s="155"/>
      <c r="H544" s="112">
        <f t="shared" si="8"/>
        <v>0</v>
      </c>
      <c r="L544" s="183"/>
    </row>
    <row r="545" spans="1:12" s="112" customFormat="1" x14ac:dyDescent="0.2">
      <c r="A545" s="155"/>
      <c r="H545" s="112">
        <f t="shared" si="8"/>
        <v>0</v>
      </c>
      <c r="L545" s="183"/>
    </row>
    <row r="546" spans="1:12" s="112" customFormat="1" x14ac:dyDescent="0.2">
      <c r="A546" s="155"/>
      <c r="H546" s="112">
        <f t="shared" si="8"/>
        <v>0</v>
      </c>
      <c r="L546" s="183"/>
    </row>
    <row r="547" spans="1:12" s="112" customFormat="1" x14ac:dyDescent="0.2">
      <c r="A547" s="155"/>
      <c r="H547" s="112">
        <f t="shared" si="8"/>
        <v>0</v>
      </c>
      <c r="L547" s="183"/>
    </row>
    <row r="548" spans="1:12" s="112" customFormat="1" x14ac:dyDescent="0.2">
      <c r="A548" s="155"/>
      <c r="H548" s="112">
        <f t="shared" si="8"/>
        <v>0</v>
      </c>
      <c r="L548" s="183"/>
    </row>
    <row r="549" spans="1:12" s="112" customFormat="1" x14ac:dyDescent="0.2">
      <c r="A549" s="155"/>
      <c r="H549" s="112">
        <f t="shared" si="8"/>
        <v>0</v>
      </c>
      <c r="L549" s="183"/>
    </row>
    <row r="550" spans="1:12" s="112" customFormat="1" x14ac:dyDescent="0.2">
      <c r="A550" s="155"/>
      <c r="H550" s="112">
        <f t="shared" si="8"/>
        <v>0</v>
      </c>
      <c r="L550" s="183"/>
    </row>
    <row r="551" spans="1:12" s="112" customFormat="1" x14ac:dyDescent="0.2">
      <c r="A551" s="155"/>
      <c r="H551" s="112">
        <f t="shared" si="8"/>
        <v>0</v>
      </c>
      <c r="L551" s="183"/>
    </row>
    <row r="552" spans="1:12" s="112" customFormat="1" x14ac:dyDescent="0.2">
      <c r="A552" s="155"/>
      <c r="H552" s="112">
        <f t="shared" si="8"/>
        <v>0</v>
      </c>
      <c r="L552" s="183"/>
    </row>
    <row r="553" spans="1:12" s="112" customFormat="1" x14ac:dyDescent="0.2">
      <c r="A553" s="155"/>
      <c r="H553" s="112">
        <f t="shared" si="8"/>
        <v>0</v>
      </c>
      <c r="L553" s="183"/>
    </row>
    <row r="554" spans="1:12" s="112" customFormat="1" x14ac:dyDescent="0.2">
      <c r="A554" s="155"/>
      <c r="H554" s="112">
        <f t="shared" si="8"/>
        <v>0</v>
      </c>
      <c r="L554" s="183"/>
    </row>
    <row r="555" spans="1:12" s="112" customFormat="1" x14ac:dyDescent="0.2">
      <c r="A555" s="155"/>
      <c r="H555" s="112">
        <f t="shared" si="8"/>
        <v>0</v>
      </c>
      <c r="L555" s="183"/>
    </row>
    <row r="556" spans="1:12" s="112" customFormat="1" x14ac:dyDescent="0.2">
      <c r="A556" s="155"/>
      <c r="H556" s="112">
        <f t="shared" si="8"/>
        <v>0</v>
      </c>
      <c r="L556" s="183"/>
    </row>
    <row r="557" spans="1:12" s="112" customFormat="1" x14ac:dyDescent="0.2">
      <c r="A557" s="155"/>
      <c r="H557" s="112">
        <f t="shared" si="8"/>
        <v>0</v>
      </c>
      <c r="L557" s="183"/>
    </row>
    <row r="558" spans="1:12" s="112" customFormat="1" x14ac:dyDescent="0.2">
      <c r="A558" s="155"/>
      <c r="H558" s="112">
        <f t="shared" si="8"/>
        <v>0</v>
      </c>
      <c r="L558" s="183"/>
    </row>
    <row r="559" spans="1:12" s="112" customFormat="1" x14ac:dyDescent="0.2">
      <c r="A559" s="155"/>
      <c r="H559" s="112">
        <f t="shared" si="8"/>
        <v>0</v>
      </c>
      <c r="L559" s="183"/>
    </row>
    <row r="560" spans="1:12" s="112" customFormat="1" x14ac:dyDescent="0.2">
      <c r="A560" s="155"/>
      <c r="H560" s="112">
        <f t="shared" si="8"/>
        <v>0</v>
      </c>
      <c r="L560" s="183"/>
    </row>
    <row r="561" spans="1:12" s="112" customFormat="1" x14ac:dyDescent="0.2">
      <c r="A561" s="155"/>
      <c r="H561" s="112">
        <f t="shared" si="8"/>
        <v>0</v>
      </c>
      <c r="L561" s="183"/>
    </row>
    <row r="562" spans="1:12" s="112" customFormat="1" x14ac:dyDescent="0.2">
      <c r="A562" s="155"/>
      <c r="H562" s="112">
        <f t="shared" si="8"/>
        <v>0</v>
      </c>
      <c r="L562" s="183"/>
    </row>
    <row r="563" spans="1:12" s="112" customFormat="1" x14ac:dyDescent="0.2">
      <c r="A563" s="155"/>
      <c r="H563" s="112">
        <f t="shared" si="8"/>
        <v>0</v>
      </c>
      <c r="L563" s="183"/>
    </row>
    <row r="564" spans="1:12" s="112" customFormat="1" x14ac:dyDescent="0.2">
      <c r="A564" s="155"/>
      <c r="H564" s="112">
        <f t="shared" si="8"/>
        <v>0</v>
      </c>
      <c r="L564" s="183"/>
    </row>
    <row r="565" spans="1:12" s="112" customFormat="1" x14ac:dyDescent="0.2">
      <c r="A565" s="155"/>
      <c r="H565" s="112">
        <f t="shared" si="8"/>
        <v>0</v>
      </c>
      <c r="L565" s="183"/>
    </row>
    <row r="566" spans="1:12" s="112" customFormat="1" x14ac:dyDescent="0.2">
      <c r="A566" s="155"/>
      <c r="H566" s="112">
        <f t="shared" si="8"/>
        <v>0</v>
      </c>
      <c r="L566" s="183"/>
    </row>
    <row r="567" spans="1:12" s="112" customFormat="1" x14ac:dyDescent="0.2">
      <c r="A567" s="155"/>
      <c r="H567" s="112">
        <f t="shared" si="8"/>
        <v>0</v>
      </c>
      <c r="L567" s="183"/>
    </row>
    <row r="568" spans="1:12" s="112" customFormat="1" x14ac:dyDescent="0.2">
      <c r="A568" s="155"/>
      <c r="H568" s="112">
        <f t="shared" si="8"/>
        <v>0</v>
      </c>
      <c r="L568" s="183"/>
    </row>
    <row r="569" spans="1:12" s="112" customFormat="1" x14ac:dyDescent="0.2">
      <c r="A569" s="155"/>
      <c r="H569" s="112">
        <f t="shared" si="8"/>
        <v>0</v>
      </c>
      <c r="L569" s="183"/>
    </row>
    <row r="570" spans="1:12" s="112" customFormat="1" x14ac:dyDescent="0.2">
      <c r="A570" s="155"/>
      <c r="H570" s="112">
        <f t="shared" si="8"/>
        <v>0</v>
      </c>
      <c r="L570" s="183"/>
    </row>
    <row r="571" spans="1:12" s="112" customFormat="1" x14ac:dyDescent="0.2">
      <c r="A571" s="155"/>
      <c r="H571" s="112">
        <f t="shared" si="8"/>
        <v>0</v>
      </c>
      <c r="L571" s="183"/>
    </row>
    <row r="572" spans="1:12" s="112" customFormat="1" x14ac:dyDescent="0.2">
      <c r="A572" s="155"/>
      <c r="L572" s="183"/>
    </row>
    <row r="577" spans="3:13" x14ac:dyDescent="0.2">
      <c r="C577" s="158"/>
      <c r="D577" s="158"/>
      <c r="E577" s="158"/>
      <c r="F577" s="158"/>
      <c r="G577" s="158">
        <f>SUM(G7)</f>
        <v>0</v>
      </c>
      <c r="M577" s="158"/>
    </row>
  </sheetData>
  <dataValidations count="1">
    <dataValidation showDropDown="1" showInputMessage="1" showErrorMessage="1" sqref="L1:L2 L4:L1048576"/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>
    <tabColor rgb="FF33CCCC"/>
  </sheetPr>
  <dimension ref="A1:DW580"/>
  <sheetViews>
    <sheetView showZeros="0" rightToLeft="1" topLeftCell="B1" zoomScale="75" zoomScaleNormal="75" workbookViewId="0">
      <pane ySplit="24" topLeftCell="A25" activePane="bottomLeft" state="frozen"/>
      <selection activeCell="E55" sqref="E55"/>
      <selection pane="bottomLeft" activeCell="J6" sqref="J6"/>
    </sheetView>
  </sheetViews>
  <sheetFormatPr defaultRowHeight="14.25" x14ac:dyDescent="0.2"/>
  <cols>
    <col min="1" max="1" width="6.75" style="136" hidden="1" customWidth="1"/>
    <col min="2" max="2" width="7.125" style="328" customWidth="1"/>
    <col min="3" max="3" width="16.375" style="160" customWidth="1"/>
    <col min="4" max="5" width="17.875" style="160" hidden="1" customWidth="1"/>
    <col min="6" max="6" width="15.125" style="160" customWidth="1"/>
    <col min="7" max="7" width="15.125" style="158" customWidth="1"/>
    <col min="8" max="9" width="14.25" style="161" hidden="1" customWidth="1"/>
    <col min="10" max="10" width="68" style="158" customWidth="1"/>
    <col min="11" max="11" width="12.625" style="158" customWidth="1"/>
    <col min="12" max="12" width="12.25" style="183" customWidth="1"/>
    <col min="13" max="13" width="14.125" style="161" customWidth="1"/>
    <col min="14" max="14" width="12.375" style="158" customWidth="1"/>
    <col min="15" max="15" width="10" style="158" customWidth="1"/>
    <col min="16" max="16" width="16" style="158" customWidth="1"/>
    <col min="17" max="17" width="19.75" style="158" customWidth="1"/>
    <col min="18" max="16384" width="9" style="158"/>
  </cols>
  <sheetData>
    <row r="1" spans="1:127" s="136" customFormat="1" ht="15" hidden="1" thickBot="1" x14ac:dyDescent="0.25">
      <c r="B1" s="324"/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2.75" customHeight="1" thickBot="1" x14ac:dyDescent="0.25">
      <c r="A2" s="140"/>
      <c r="B2" s="325"/>
      <c r="C2" s="164"/>
      <c r="D2" s="140"/>
      <c r="E2" s="140"/>
      <c r="F2" s="140"/>
      <c r="G2" s="37">
        <f>SUM(G4:G574)</f>
        <v>0</v>
      </c>
      <c r="H2" s="143"/>
      <c r="I2" s="143"/>
      <c r="J2" s="416" t="s">
        <v>6</v>
      </c>
      <c r="K2" s="140"/>
      <c r="L2" s="140"/>
      <c r="M2" s="140"/>
      <c r="N2" s="416">
        <f>COUNTA(J4:J505)</f>
        <v>0</v>
      </c>
      <c r="O2" s="140"/>
      <c r="P2" s="140"/>
      <c r="Q2" s="140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35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7">
        <f>K4*5%+K4</f>
        <v>0</v>
      </c>
      <c r="M4" s="43"/>
      <c r="N4" s="41"/>
      <c r="O4" s="44"/>
      <c r="P4" s="41"/>
      <c r="Q4" s="46"/>
    </row>
    <row r="5" spans="1:127" s="102" customFormat="1" ht="41.25" customHeight="1" thickTop="1" x14ac:dyDescent="0.2">
      <c r="A5" s="117" t="s">
        <v>6</v>
      </c>
      <c r="B5" s="329"/>
      <c r="C5" s="330"/>
      <c r="D5" s="331"/>
      <c r="E5" s="331"/>
      <c r="F5" s="357"/>
      <c r="G5" s="333"/>
      <c r="H5" s="334"/>
      <c r="I5" s="334"/>
      <c r="J5" s="335"/>
      <c r="K5" s="418"/>
      <c r="L5" s="417"/>
      <c r="M5" s="334"/>
      <c r="N5" s="332"/>
      <c r="O5" s="336"/>
      <c r="P5" s="336"/>
      <c r="Q5" s="336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100"/>
      <c r="G6" s="103"/>
      <c r="H6" s="150"/>
      <c r="I6" s="150"/>
      <c r="J6" s="502"/>
      <c r="K6" s="152"/>
      <c r="L6" s="153"/>
      <c r="M6" s="15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151"/>
      <c r="K8" s="152"/>
      <c r="L8" s="153">
        <f>K8*5%+K8</f>
        <v>0</v>
      </c>
      <c r="M8" s="154"/>
      <c r="N8" s="153"/>
      <c r="O8" s="153" t="s">
        <v>49</v>
      </c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402"/>
      <c r="C9" s="101"/>
      <c r="D9" s="100"/>
      <c r="E9" s="100"/>
      <c r="F9" s="100"/>
      <c r="G9" s="103"/>
      <c r="H9" s="150"/>
      <c r="I9" s="150"/>
      <c r="J9" s="15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>
        <f t="shared" ref="H13:H48" si="0">E13-G13</f>
        <v>0</v>
      </c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397"/>
      <c r="B14" s="398"/>
      <c r="C14" s="399"/>
      <c r="D14" s="398"/>
      <c r="E14" s="398"/>
      <c r="F14" s="398"/>
      <c r="G14" s="400"/>
      <c r="H14" s="150"/>
      <c r="I14" s="150"/>
      <c r="J14" s="40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397"/>
      <c r="B15" s="398"/>
      <c r="C15" s="399"/>
      <c r="D15" s="398"/>
      <c r="E15" s="398"/>
      <c r="F15" s="398"/>
      <c r="G15" s="400"/>
      <c r="H15" s="150"/>
      <c r="I15" s="150"/>
      <c r="J15" s="40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397"/>
      <c r="B16" s="398"/>
      <c r="C16" s="399"/>
      <c r="D16" s="398"/>
      <c r="E16" s="398"/>
      <c r="F16" s="398"/>
      <c r="G16" s="400"/>
      <c r="H16" s="150"/>
      <c r="I16" s="150"/>
      <c r="J16" s="40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397"/>
      <c r="B17" s="398"/>
      <c r="C17" s="399"/>
      <c r="D17" s="398"/>
      <c r="E17" s="398"/>
      <c r="F17" s="398"/>
      <c r="G17" s="400"/>
      <c r="H17" s="150"/>
      <c r="I17" s="150"/>
      <c r="J17" s="40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397"/>
      <c r="B18" s="398"/>
      <c r="C18" s="399"/>
      <c r="D18" s="398"/>
      <c r="E18" s="398"/>
      <c r="F18" s="398"/>
      <c r="G18" s="400"/>
      <c r="H18" s="150"/>
      <c r="I18" s="150"/>
      <c r="J18" s="40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>
        <f t="shared" si="0"/>
        <v>0</v>
      </c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>
        <f t="shared" si="0"/>
        <v>0</v>
      </c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>
        <f t="shared" si="0"/>
        <v>0</v>
      </c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>
        <f t="shared" si="0"/>
        <v>0</v>
      </c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41.25" customHeight="1" x14ac:dyDescent="0.2">
      <c r="A23" s="117"/>
      <c r="B23" s="323"/>
      <c r="C23" s="299"/>
      <c r="D23" s="300"/>
      <c r="E23" s="300"/>
      <c r="F23" s="301"/>
      <c r="G23" s="301"/>
      <c r="H23" s="302">
        <f t="shared" si="0"/>
        <v>0</v>
      </c>
      <c r="I23" s="302"/>
      <c r="J23" s="303"/>
      <c r="K23" s="301"/>
      <c r="L23" s="301"/>
      <c r="M23" s="306"/>
      <c r="N23" s="305"/>
      <c r="O23" s="305"/>
      <c r="P23" s="305"/>
      <c r="Q23" s="30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41.25" customHeight="1" x14ac:dyDescent="0.2">
      <c r="A24" s="117"/>
      <c r="B24" s="323"/>
      <c r="C24" s="299"/>
      <c r="D24" s="300"/>
      <c r="E24" s="300"/>
      <c r="F24" s="301"/>
      <c r="G24" s="301"/>
      <c r="H24" s="302">
        <f t="shared" si="0"/>
        <v>0</v>
      </c>
      <c r="I24" s="302"/>
      <c r="J24" s="303"/>
      <c r="K24" s="301"/>
      <c r="L24" s="301"/>
      <c r="M24" s="306"/>
      <c r="N24" s="305"/>
      <c r="O24" s="305"/>
      <c r="P24" s="305"/>
      <c r="Q24" s="30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41.25" customHeight="1" x14ac:dyDescent="0.2">
      <c r="A25" s="117"/>
      <c r="B25" s="323"/>
      <c r="C25" s="299"/>
      <c r="D25" s="300"/>
      <c r="E25" s="300"/>
      <c r="F25" s="301"/>
      <c r="G25" s="301"/>
      <c r="H25" s="302">
        <f t="shared" si="0"/>
        <v>0</v>
      </c>
      <c r="I25" s="302"/>
      <c r="J25" s="303"/>
      <c r="K25" s="301"/>
      <c r="L25" s="301"/>
      <c r="M25" s="306"/>
      <c r="N25" s="305"/>
      <c r="O25" s="305"/>
      <c r="P25" s="305"/>
      <c r="Q25" s="30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41.25" customHeight="1" x14ac:dyDescent="0.2">
      <c r="A26" s="117"/>
      <c r="B26" s="323"/>
      <c r="C26" s="299"/>
      <c r="D26" s="300"/>
      <c r="E26" s="300"/>
      <c r="F26" s="301"/>
      <c r="G26" s="301"/>
      <c r="H26" s="302">
        <f t="shared" si="0"/>
        <v>0</v>
      </c>
      <c r="I26" s="302"/>
      <c r="J26" s="303"/>
      <c r="K26" s="301"/>
      <c r="L26" s="301"/>
      <c r="M26" s="306"/>
      <c r="N26" s="305"/>
      <c r="O26" s="305"/>
      <c r="P26" s="305"/>
      <c r="Q26" s="30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41.25" customHeight="1" x14ac:dyDescent="0.2">
      <c r="A27" s="117"/>
      <c r="B27" s="323"/>
      <c r="C27" s="299"/>
      <c r="D27" s="300"/>
      <c r="E27" s="300"/>
      <c r="F27" s="301"/>
      <c r="G27" s="301"/>
      <c r="H27" s="302">
        <f t="shared" si="0"/>
        <v>0</v>
      </c>
      <c r="I27" s="302"/>
      <c r="J27" s="303"/>
      <c r="K27" s="301"/>
      <c r="L27" s="301"/>
      <c r="M27" s="306"/>
      <c r="N27" s="305"/>
      <c r="O27" s="305"/>
      <c r="P27" s="305"/>
      <c r="Q27" s="30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41.25" customHeight="1" x14ac:dyDescent="0.2">
      <c r="A28" s="117"/>
      <c r="B28" s="323"/>
      <c r="C28" s="299"/>
      <c r="D28" s="300"/>
      <c r="E28" s="300"/>
      <c r="F28" s="301"/>
      <c r="G28" s="301"/>
      <c r="H28" s="302">
        <f t="shared" si="0"/>
        <v>0</v>
      </c>
      <c r="I28" s="302"/>
      <c r="J28" s="303"/>
      <c r="K28" s="301"/>
      <c r="L28" s="301"/>
      <c r="M28" s="306"/>
      <c r="N28" s="305"/>
      <c r="O28" s="305"/>
      <c r="P28" s="305"/>
      <c r="Q28" s="30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41.25" customHeight="1" x14ac:dyDescent="0.2">
      <c r="A29" s="117"/>
      <c r="B29" s="323"/>
      <c r="C29" s="299"/>
      <c r="D29" s="300"/>
      <c r="E29" s="300"/>
      <c r="F29" s="301"/>
      <c r="G29" s="301"/>
      <c r="H29" s="302">
        <f t="shared" si="0"/>
        <v>0</v>
      </c>
      <c r="I29" s="302"/>
      <c r="J29" s="303"/>
      <c r="K29" s="301"/>
      <c r="L29" s="301"/>
      <c r="M29" s="306"/>
      <c r="N29" s="305"/>
      <c r="O29" s="305"/>
      <c r="P29" s="305"/>
      <c r="Q29" s="30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41.25" customHeight="1" x14ac:dyDescent="0.2">
      <c r="A30" s="117"/>
      <c r="B30" s="323"/>
      <c r="C30" s="299"/>
      <c r="D30" s="300"/>
      <c r="E30" s="300"/>
      <c r="F30" s="301"/>
      <c r="G30" s="301"/>
      <c r="H30" s="302">
        <f t="shared" si="0"/>
        <v>0</v>
      </c>
      <c r="I30" s="302"/>
      <c r="J30" s="303"/>
      <c r="K30" s="301"/>
      <c r="L30" s="301"/>
      <c r="M30" s="306"/>
      <c r="N30" s="305"/>
      <c r="O30" s="305"/>
      <c r="P30" s="305"/>
      <c r="Q30" s="30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41.25" customHeight="1" x14ac:dyDescent="0.2">
      <c r="A31" s="117"/>
      <c r="B31" s="323"/>
      <c r="C31" s="299"/>
      <c r="D31" s="300"/>
      <c r="E31" s="300"/>
      <c r="F31" s="301"/>
      <c r="G31" s="301"/>
      <c r="H31" s="302">
        <f t="shared" si="0"/>
        <v>0</v>
      </c>
      <c r="I31" s="302"/>
      <c r="J31" s="303"/>
      <c r="K31" s="301"/>
      <c r="L31" s="301"/>
      <c r="M31" s="306"/>
      <c r="N31" s="305"/>
      <c r="O31" s="305"/>
      <c r="P31" s="305"/>
      <c r="Q31" s="30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41.25" customHeight="1" x14ac:dyDescent="0.2">
      <c r="A32" s="117"/>
      <c r="B32" s="323"/>
      <c r="C32" s="299"/>
      <c r="D32" s="300"/>
      <c r="E32" s="300"/>
      <c r="F32" s="301"/>
      <c r="G32" s="301"/>
      <c r="H32" s="302">
        <f t="shared" si="0"/>
        <v>0</v>
      </c>
      <c r="I32" s="302"/>
      <c r="J32" s="303"/>
      <c r="K32" s="301"/>
      <c r="L32" s="301"/>
      <c r="M32" s="306"/>
      <c r="N32" s="305"/>
      <c r="O32" s="305"/>
      <c r="P32" s="305"/>
      <c r="Q32" s="30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41.25" customHeight="1" x14ac:dyDescent="0.2">
      <c r="A33" s="117"/>
      <c r="B33" s="323"/>
      <c r="C33" s="299"/>
      <c r="D33" s="300"/>
      <c r="E33" s="300"/>
      <c r="F33" s="301"/>
      <c r="G33" s="301"/>
      <c r="H33" s="302">
        <f t="shared" si="0"/>
        <v>0</v>
      </c>
      <c r="I33" s="302"/>
      <c r="J33" s="303"/>
      <c r="K33" s="301"/>
      <c r="L33" s="301"/>
      <c r="M33" s="306"/>
      <c r="N33" s="305"/>
      <c r="O33" s="305"/>
      <c r="P33" s="305"/>
      <c r="Q33" s="30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41.25" customHeight="1" x14ac:dyDescent="0.2">
      <c r="A34" s="117"/>
      <c r="B34" s="323"/>
      <c r="C34" s="299"/>
      <c r="D34" s="300"/>
      <c r="E34" s="300"/>
      <c r="F34" s="301"/>
      <c r="G34" s="301"/>
      <c r="H34" s="302">
        <f t="shared" si="0"/>
        <v>0</v>
      </c>
      <c r="I34" s="302"/>
      <c r="J34" s="303"/>
      <c r="K34" s="301"/>
      <c r="L34" s="301"/>
      <c r="M34" s="306"/>
      <c r="N34" s="305"/>
      <c r="O34" s="305"/>
      <c r="P34" s="305"/>
      <c r="Q34" s="30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41.25" customHeight="1" x14ac:dyDescent="0.2">
      <c r="A35" s="117"/>
      <c r="B35" s="323"/>
      <c r="C35" s="299"/>
      <c r="D35" s="300"/>
      <c r="E35" s="300"/>
      <c r="F35" s="301"/>
      <c r="G35" s="301"/>
      <c r="H35" s="302">
        <f t="shared" si="0"/>
        <v>0</v>
      </c>
      <c r="I35" s="302"/>
      <c r="J35" s="303"/>
      <c r="K35" s="301"/>
      <c r="L35" s="301"/>
      <c r="M35" s="306"/>
      <c r="N35" s="305"/>
      <c r="O35" s="305"/>
      <c r="P35" s="305"/>
      <c r="Q35" s="30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65" customFormat="1" ht="36" customHeight="1" x14ac:dyDescent="0.3">
      <c r="A36" s="195"/>
      <c r="B36" s="59"/>
      <c r="C36" s="60"/>
      <c r="D36" s="60"/>
      <c r="E36" s="60"/>
      <c r="F36" s="255"/>
      <c r="G36" s="59"/>
      <c r="H36" s="56">
        <f t="shared" si="0"/>
        <v>0</v>
      </c>
      <c r="I36" s="249"/>
      <c r="J36" s="50"/>
      <c r="K36" s="57"/>
      <c r="L36" s="235"/>
      <c r="M36" s="56"/>
      <c r="N36" s="59"/>
      <c r="O36" s="59"/>
      <c r="P36" s="59"/>
      <c r="Q36" s="59"/>
    </row>
    <row r="37" spans="1:127" ht="36.75" customHeight="1" x14ac:dyDescent="0.3">
      <c r="B37" s="61"/>
      <c r="C37" s="62"/>
      <c r="D37" s="62"/>
      <c r="E37" s="62"/>
      <c r="F37" s="256"/>
      <c r="G37" s="61"/>
      <c r="H37" s="56">
        <f t="shared" si="0"/>
        <v>0</v>
      </c>
      <c r="I37" s="249"/>
      <c r="J37" s="50"/>
      <c r="K37" s="57"/>
      <c r="L37" s="235"/>
      <c r="M37" s="63"/>
      <c r="N37" s="61"/>
      <c r="O37" s="61"/>
      <c r="P37" s="61"/>
      <c r="Q37" s="61"/>
    </row>
    <row r="38" spans="1:127" s="189" customFormat="1" ht="36" customHeight="1" x14ac:dyDescent="0.3">
      <c r="A38" s="196"/>
      <c r="B38" s="64"/>
      <c r="C38" s="65"/>
      <c r="D38" s="65"/>
      <c r="E38" s="65"/>
      <c r="F38" s="257"/>
      <c r="G38" s="64"/>
      <c r="H38" s="56">
        <f t="shared" si="0"/>
        <v>0</v>
      </c>
      <c r="I38" s="249"/>
      <c r="J38" s="66"/>
      <c r="K38" s="64"/>
      <c r="L38" s="235"/>
      <c r="M38" s="67"/>
      <c r="N38" s="64"/>
      <c r="O38" s="64"/>
      <c r="P38" s="64"/>
      <c r="Q38" s="64"/>
    </row>
    <row r="39" spans="1:127" s="189" customFormat="1" ht="36" customHeight="1" x14ac:dyDescent="0.3">
      <c r="A39" s="196"/>
      <c r="B39" s="61"/>
      <c r="C39" s="62"/>
      <c r="D39" s="62"/>
      <c r="E39" s="62"/>
      <c r="F39" s="256"/>
      <c r="G39" s="61"/>
      <c r="H39" s="56">
        <f t="shared" si="0"/>
        <v>0</v>
      </c>
      <c r="I39" s="249"/>
      <c r="J39" s="66"/>
      <c r="K39" s="61"/>
      <c r="L39" s="235"/>
      <c r="M39" s="63"/>
      <c r="N39" s="61"/>
      <c r="O39" s="61"/>
      <c r="P39" s="61"/>
      <c r="Q39" s="61"/>
    </row>
    <row r="40" spans="1:127" s="189" customFormat="1" ht="36" customHeight="1" x14ac:dyDescent="0.3">
      <c r="A40" s="196"/>
      <c r="B40" s="61"/>
      <c r="C40" s="62"/>
      <c r="D40" s="62"/>
      <c r="E40" s="62"/>
      <c r="F40" s="256"/>
      <c r="G40" s="61"/>
      <c r="H40" s="56">
        <f t="shared" si="0"/>
        <v>0</v>
      </c>
      <c r="I40" s="249"/>
      <c r="J40" s="66"/>
      <c r="K40" s="61"/>
      <c r="L40" s="235"/>
      <c r="M40" s="63"/>
      <c r="N40" s="61"/>
      <c r="O40" s="61"/>
      <c r="P40" s="61"/>
      <c r="Q40" s="61"/>
    </row>
    <row r="41" spans="1:127" s="189" customFormat="1" ht="36" customHeight="1" x14ac:dyDescent="0.3">
      <c r="A41" s="196"/>
      <c r="B41" s="61"/>
      <c r="C41" s="62"/>
      <c r="D41" s="62"/>
      <c r="E41" s="62"/>
      <c r="F41" s="256"/>
      <c r="G41" s="61"/>
      <c r="H41" s="56">
        <f t="shared" si="0"/>
        <v>0</v>
      </c>
      <c r="I41" s="249"/>
      <c r="J41" s="66"/>
      <c r="K41" s="61"/>
      <c r="L41" s="235"/>
      <c r="M41" s="63"/>
      <c r="N41" s="61"/>
      <c r="O41" s="61"/>
      <c r="P41" s="61"/>
      <c r="Q41" s="61"/>
    </row>
    <row r="42" spans="1:127" s="165" customFormat="1" ht="36" customHeight="1" x14ac:dyDescent="0.3">
      <c r="A42" s="195"/>
      <c r="B42" s="47"/>
      <c r="C42" s="48"/>
      <c r="D42" s="48"/>
      <c r="E42" s="48"/>
      <c r="F42" s="129"/>
      <c r="G42" s="47"/>
      <c r="H42" s="49">
        <f t="shared" si="0"/>
        <v>0</v>
      </c>
      <c r="I42" s="248"/>
      <c r="J42" s="50"/>
      <c r="K42" s="47"/>
      <c r="L42" s="235"/>
      <c r="M42" s="49"/>
      <c r="N42" s="47"/>
      <c r="O42" s="47"/>
      <c r="P42" s="47"/>
      <c r="Q42" s="51"/>
    </row>
    <row r="43" spans="1:127" s="165" customFormat="1" ht="36" customHeight="1" x14ac:dyDescent="0.3">
      <c r="A43" s="195"/>
      <c r="B43" s="47"/>
      <c r="C43" s="48"/>
      <c r="D43" s="48"/>
      <c r="E43" s="48"/>
      <c r="F43" s="129"/>
      <c r="G43" s="47"/>
      <c r="H43" s="49">
        <f t="shared" si="0"/>
        <v>0</v>
      </c>
      <c r="I43" s="248"/>
      <c r="J43" s="50"/>
      <c r="K43" s="47"/>
      <c r="L43" s="235"/>
      <c r="M43" s="49"/>
      <c r="N43" s="47"/>
      <c r="O43" s="47"/>
      <c r="P43" s="47"/>
      <c r="Q43" s="51"/>
    </row>
    <row r="44" spans="1:127" s="165" customFormat="1" ht="36" customHeight="1" x14ac:dyDescent="0.3">
      <c r="A44" s="195"/>
      <c r="B44" s="47"/>
      <c r="C44" s="48"/>
      <c r="D44" s="48"/>
      <c r="E44" s="48"/>
      <c r="F44" s="129"/>
      <c r="G44" s="47"/>
      <c r="H44" s="49">
        <f t="shared" si="0"/>
        <v>0</v>
      </c>
      <c r="I44" s="248"/>
      <c r="J44" s="50"/>
      <c r="K44" s="47"/>
      <c r="L44" s="235"/>
      <c r="M44" s="49"/>
      <c r="N44" s="47"/>
      <c r="O44" s="47"/>
      <c r="P44" s="47"/>
      <c r="Q44" s="51"/>
    </row>
    <row r="45" spans="1:127" s="165" customFormat="1" ht="36" customHeight="1" x14ac:dyDescent="0.3">
      <c r="A45" s="195"/>
      <c r="B45" s="47"/>
      <c r="C45" s="48"/>
      <c r="D45" s="48"/>
      <c r="E45" s="48"/>
      <c r="F45" s="129"/>
      <c r="G45" s="47"/>
      <c r="H45" s="49">
        <f t="shared" si="0"/>
        <v>0</v>
      </c>
      <c r="I45" s="248"/>
      <c r="J45" s="50"/>
      <c r="K45" s="47"/>
      <c r="L45" s="235"/>
      <c r="M45" s="49"/>
      <c r="N45" s="47"/>
      <c r="O45" s="47"/>
      <c r="P45" s="47"/>
      <c r="Q45" s="51"/>
    </row>
    <row r="46" spans="1:127" s="165" customFormat="1" ht="36" customHeight="1" x14ac:dyDescent="0.3">
      <c r="A46" s="195"/>
      <c r="B46" s="51"/>
      <c r="C46" s="52"/>
      <c r="D46" s="52"/>
      <c r="E46" s="52"/>
      <c r="F46" s="96"/>
      <c r="G46" s="51"/>
      <c r="H46" s="53">
        <f t="shared" si="0"/>
        <v>0</v>
      </c>
      <c r="I46" s="97"/>
      <c r="J46" s="50"/>
      <c r="K46" s="47"/>
      <c r="L46" s="235"/>
      <c r="M46" s="53"/>
      <c r="N46" s="51"/>
      <c r="O46" s="51"/>
      <c r="P46" s="51"/>
      <c r="Q46" s="51"/>
    </row>
    <row r="47" spans="1:127" s="165" customFormat="1" ht="36" customHeight="1" x14ac:dyDescent="0.3">
      <c r="A47" s="195"/>
      <c r="B47" s="51"/>
      <c r="C47" s="52"/>
      <c r="D47" s="52"/>
      <c r="E47" s="52"/>
      <c r="F47" s="96"/>
      <c r="G47" s="51"/>
      <c r="H47" s="53">
        <f t="shared" si="0"/>
        <v>0</v>
      </c>
      <c r="I47" s="97"/>
      <c r="J47" s="50"/>
      <c r="K47" s="47"/>
      <c r="L47" s="235"/>
      <c r="M47" s="53"/>
      <c r="N47" s="51"/>
      <c r="O47" s="51"/>
      <c r="P47" s="51"/>
      <c r="Q47" s="51"/>
    </row>
    <row r="48" spans="1:127" s="165" customFormat="1" ht="36" customHeight="1" x14ac:dyDescent="0.3">
      <c r="A48" s="195"/>
      <c r="B48" s="51"/>
      <c r="C48" s="52"/>
      <c r="D48" s="52"/>
      <c r="E48" s="52"/>
      <c r="F48" s="96"/>
      <c r="G48" s="51"/>
      <c r="H48" s="53">
        <f t="shared" si="0"/>
        <v>0</v>
      </c>
      <c r="I48" s="97"/>
      <c r="J48" s="50"/>
      <c r="K48" s="47"/>
      <c r="L48" s="235"/>
      <c r="M48" s="53"/>
      <c r="N48" s="51"/>
      <c r="O48" s="51"/>
      <c r="P48" s="51"/>
      <c r="Q48" s="51"/>
    </row>
    <row r="49" spans="1:17" s="165" customFormat="1" ht="36" customHeight="1" x14ac:dyDescent="0.3">
      <c r="A49" s="195"/>
      <c r="B49" s="51"/>
      <c r="C49" s="52"/>
      <c r="D49" s="52"/>
      <c r="E49" s="52"/>
      <c r="F49" s="96"/>
      <c r="G49" s="51"/>
      <c r="H49" s="53">
        <f t="shared" ref="H49:H75" si="1">E49-G49</f>
        <v>0</v>
      </c>
      <c r="I49" s="97"/>
      <c r="J49" s="50"/>
      <c r="K49" s="47"/>
      <c r="L49" s="235"/>
      <c r="M49" s="53"/>
      <c r="N49" s="51"/>
      <c r="O49" s="51"/>
      <c r="P49" s="51"/>
      <c r="Q49" s="51"/>
    </row>
    <row r="50" spans="1:17" s="165" customFormat="1" ht="36" customHeight="1" x14ac:dyDescent="0.3">
      <c r="A50" s="195"/>
      <c r="B50" s="54"/>
      <c r="C50" s="55"/>
      <c r="D50" s="55"/>
      <c r="E50" s="55"/>
      <c r="F50" s="254"/>
      <c r="G50" s="54"/>
      <c r="H50" s="56">
        <f t="shared" si="1"/>
        <v>0</v>
      </c>
      <c r="I50" s="249"/>
      <c r="J50" s="50"/>
      <c r="K50" s="57"/>
      <c r="L50" s="235"/>
      <c r="M50" s="58"/>
      <c r="N50" s="54"/>
      <c r="O50" s="54"/>
      <c r="P50" s="54"/>
      <c r="Q50" s="54"/>
    </row>
    <row r="51" spans="1:17" s="165" customFormat="1" ht="36" customHeight="1" x14ac:dyDescent="0.3">
      <c r="A51" s="195"/>
      <c r="B51" s="59"/>
      <c r="C51" s="60"/>
      <c r="D51" s="60"/>
      <c r="E51" s="60"/>
      <c r="F51" s="255"/>
      <c r="G51" s="59"/>
      <c r="H51" s="56">
        <f t="shared" si="1"/>
        <v>0</v>
      </c>
      <c r="I51" s="249"/>
      <c r="J51" s="50"/>
      <c r="K51" s="57"/>
      <c r="L51" s="235"/>
      <c r="M51" s="56"/>
      <c r="N51" s="59"/>
      <c r="O51" s="59"/>
      <c r="P51" s="59"/>
      <c r="Q51" s="59"/>
    </row>
    <row r="52" spans="1:17" ht="36.75" customHeight="1" x14ac:dyDescent="0.3">
      <c r="B52" s="61"/>
      <c r="C52" s="62"/>
      <c r="D52" s="62"/>
      <c r="E52" s="62"/>
      <c r="F52" s="256"/>
      <c r="G52" s="61"/>
      <c r="H52" s="56">
        <f t="shared" si="1"/>
        <v>0</v>
      </c>
      <c r="I52" s="249"/>
      <c r="J52" s="50"/>
      <c r="K52" s="57"/>
      <c r="L52" s="235"/>
      <c r="M52" s="63"/>
      <c r="N52" s="61"/>
      <c r="O52" s="61"/>
      <c r="P52" s="61"/>
      <c r="Q52" s="61"/>
    </row>
    <row r="53" spans="1:17" s="189" customFormat="1" ht="36" customHeight="1" x14ac:dyDescent="0.3">
      <c r="A53" s="196"/>
      <c r="B53" s="64"/>
      <c r="C53" s="65"/>
      <c r="D53" s="65"/>
      <c r="E53" s="65"/>
      <c r="F53" s="257"/>
      <c r="G53" s="64"/>
      <c r="H53" s="56">
        <f t="shared" si="1"/>
        <v>0</v>
      </c>
      <c r="I53" s="249"/>
      <c r="J53" s="66"/>
      <c r="K53" s="64"/>
      <c r="L53" s="235"/>
      <c r="M53" s="67"/>
      <c r="N53" s="64"/>
      <c r="O53" s="64"/>
      <c r="P53" s="64"/>
      <c r="Q53" s="64"/>
    </row>
    <row r="54" spans="1:17" s="189" customFormat="1" ht="36" customHeight="1" x14ac:dyDescent="0.3">
      <c r="A54" s="196"/>
      <c r="B54" s="61"/>
      <c r="C54" s="62"/>
      <c r="D54" s="62"/>
      <c r="E54" s="62"/>
      <c r="F54" s="256"/>
      <c r="G54" s="61"/>
      <c r="H54" s="56">
        <f t="shared" si="1"/>
        <v>0</v>
      </c>
      <c r="I54" s="249"/>
      <c r="J54" s="66"/>
      <c r="K54" s="61"/>
      <c r="L54" s="235"/>
      <c r="M54" s="63"/>
      <c r="N54" s="61"/>
      <c r="O54" s="61"/>
      <c r="P54" s="61"/>
      <c r="Q54" s="61"/>
    </row>
    <row r="55" spans="1:17" s="189" customFormat="1" ht="36" customHeight="1" x14ac:dyDescent="0.3">
      <c r="A55" s="196"/>
      <c r="B55" s="61"/>
      <c r="C55" s="62"/>
      <c r="D55" s="62"/>
      <c r="E55" s="62"/>
      <c r="F55" s="256"/>
      <c r="G55" s="61"/>
      <c r="H55" s="56">
        <f t="shared" si="1"/>
        <v>0</v>
      </c>
      <c r="I55" s="249"/>
      <c r="J55" s="66"/>
      <c r="K55" s="61"/>
      <c r="L55" s="235"/>
      <c r="M55" s="63"/>
      <c r="N55" s="61"/>
      <c r="O55" s="61"/>
      <c r="P55" s="61"/>
      <c r="Q55" s="61"/>
    </row>
    <row r="56" spans="1:17" s="189" customFormat="1" ht="36" customHeight="1" x14ac:dyDescent="0.3">
      <c r="A56" s="196"/>
      <c r="B56" s="61"/>
      <c r="C56" s="62"/>
      <c r="D56" s="62"/>
      <c r="E56" s="62"/>
      <c r="F56" s="256"/>
      <c r="G56" s="61"/>
      <c r="H56" s="56">
        <f t="shared" si="1"/>
        <v>0</v>
      </c>
      <c r="I56" s="249"/>
      <c r="J56" s="66"/>
      <c r="K56" s="61"/>
      <c r="L56" s="235"/>
      <c r="M56" s="63"/>
      <c r="N56" s="61"/>
      <c r="O56" s="61"/>
      <c r="P56" s="61"/>
      <c r="Q56" s="61"/>
    </row>
    <row r="57" spans="1:17" s="165" customFormat="1" ht="36" customHeight="1" x14ac:dyDescent="0.3">
      <c r="A57" s="195"/>
      <c r="B57" s="47"/>
      <c r="C57" s="48"/>
      <c r="D57" s="48"/>
      <c r="E57" s="48"/>
      <c r="F57" s="129"/>
      <c r="G57" s="47"/>
      <c r="H57" s="49">
        <f t="shared" si="1"/>
        <v>0</v>
      </c>
      <c r="I57" s="248"/>
      <c r="J57" s="50"/>
      <c r="K57" s="47"/>
      <c r="L57" s="235"/>
      <c r="M57" s="49"/>
      <c r="N57" s="47"/>
      <c r="O57" s="47"/>
      <c r="P57" s="47"/>
      <c r="Q57" s="51"/>
    </row>
    <row r="58" spans="1:17" s="165" customFormat="1" ht="36" customHeight="1" x14ac:dyDescent="0.3">
      <c r="A58" s="195"/>
      <c r="B58" s="47"/>
      <c r="C58" s="48"/>
      <c r="D58" s="48"/>
      <c r="E58" s="48"/>
      <c r="F58" s="129"/>
      <c r="G58" s="47"/>
      <c r="H58" s="49">
        <f t="shared" si="1"/>
        <v>0</v>
      </c>
      <c r="I58" s="248"/>
      <c r="J58" s="50"/>
      <c r="K58" s="47"/>
      <c r="L58" s="235"/>
      <c r="M58" s="49"/>
      <c r="N58" s="47"/>
      <c r="O58" s="47"/>
      <c r="P58" s="47"/>
      <c r="Q58" s="51"/>
    </row>
    <row r="59" spans="1:17" s="165" customFormat="1" ht="36" customHeight="1" x14ac:dyDescent="0.3">
      <c r="A59" s="195"/>
      <c r="B59" s="47"/>
      <c r="C59" s="48"/>
      <c r="D59" s="48"/>
      <c r="E59" s="48"/>
      <c r="F59" s="129"/>
      <c r="G59" s="47"/>
      <c r="H59" s="49">
        <f t="shared" si="1"/>
        <v>0</v>
      </c>
      <c r="I59" s="248"/>
      <c r="J59" s="50"/>
      <c r="K59" s="47"/>
      <c r="L59" s="235"/>
      <c r="M59" s="49"/>
      <c r="N59" s="47"/>
      <c r="O59" s="47"/>
      <c r="P59" s="47"/>
      <c r="Q59" s="51"/>
    </row>
    <row r="60" spans="1:17" s="165" customFormat="1" ht="36" customHeight="1" x14ac:dyDescent="0.3">
      <c r="A60" s="195"/>
      <c r="B60" s="47"/>
      <c r="C60" s="48"/>
      <c r="D60" s="48"/>
      <c r="E60" s="48"/>
      <c r="F60" s="129"/>
      <c r="G60" s="47"/>
      <c r="H60" s="49">
        <f t="shared" si="1"/>
        <v>0</v>
      </c>
      <c r="I60" s="248"/>
      <c r="J60" s="50"/>
      <c r="K60" s="47"/>
      <c r="L60" s="235"/>
      <c r="M60" s="49"/>
      <c r="N60" s="47"/>
      <c r="O60" s="47"/>
      <c r="P60" s="47"/>
      <c r="Q60" s="51"/>
    </row>
    <row r="61" spans="1:17" s="165" customFormat="1" ht="36" customHeight="1" x14ac:dyDescent="0.3">
      <c r="A61" s="195"/>
      <c r="B61" s="51"/>
      <c r="C61" s="52"/>
      <c r="D61" s="52"/>
      <c r="E61" s="52"/>
      <c r="F61" s="96"/>
      <c r="G61" s="51"/>
      <c r="H61" s="53">
        <f t="shared" si="1"/>
        <v>0</v>
      </c>
      <c r="I61" s="97"/>
      <c r="J61" s="50"/>
      <c r="K61" s="47"/>
      <c r="L61" s="235"/>
      <c r="M61" s="53"/>
      <c r="N61" s="51"/>
      <c r="O61" s="51"/>
      <c r="P61" s="51"/>
      <c r="Q61" s="51"/>
    </row>
    <row r="62" spans="1:17" s="165" customFormat="1" ht="36" customHeight="1" x14ac:dyDescent="0.3">
      <c r="A62" s="195"/>
      <c r="B62" s="51"/>
      <c r="C62" s="52"/>
      <c r="D62" s="52"/>
      <c r="E62" s="52"/>
      <c r="F62" s="96"/>
      <c r="G62" s="51"/>
      <c r="H62" s="53">
        <f t="shared" si="1"/>
        <v>0</v>
      </c>
      <c r="I62" s="97"/>
      <c r="J62" s="50"/>
      <c r="K62" s="47"/>
      <c r="L62" s="235"/>
      <c r="M62" s="53"/>
      <c r="N62" s="51"/>
      <c r="O62" s="51"/>
      <c r="P62" s="51"/>
      <c r="Q62" s="51"/>
    </row>
    <row r="63" spans="1:17" s="165" customFormat="1" ht="36" customHeight="1" x14ac:dyDescent="0.3">
      <c r="A63" s="195"/>
      <c r="B63" s="51"/>
      <c r="C63" s="52"/>
      <c r="D63" s="52"/>
      <c r="E63" s="52"/>
      <c r="F63" s="96"/>
      <c r="G63" s="51"/>
      <c r="H63" s="53">
        <f t="shared" si="1"/>
        <v>0</v>
      </c>
      <c r="I63" s="97"/>
      <c r="J63" s="50"/>
      <c r="K63" s="47"/>
      <c r="L63" s="235"/>
      <c r="M63" s="53"/>
      <c r="N63" s="51"/>
      <c r="O63" s="51"/>
      <c r="P63" s="51"/>
      <c r="Q63" s="51"/>
    </row>
    <row r="64" spans="1:17" s="165" customFormat="1" ht="36" customHeight="1" x14ac:dyDescent="0.3">
      <c r="A64" s="195"/>
      <c r="B64" s="51"/>
      <c r="C64" s="52"/>
      <c r="D64" s="52"/>
      <c r="E64" s="52"/>
      <c r="F64" s="96"/>
      <c r="G64" s="51"/>
      <c r="H64" s="53">
        <f t="shared" si="1"/>
        <v>0</v>
      </c>
      <c r="I64" s="97"/>
      <c r="J64" s="50"/>
      <c r="K64" s="47"/>
      <c r="L64" s="235"/>
      <c r="M64" s="53"/>
      <c r="N64" s="51"/>
      <c r="O64" s="51"/>
      <c r="P64" s="51"/>
      <c r="Q64" s="51"/>
    </row>
    <row r="65" spans="1:17" s="165" customFormat="1" ht="36" customHeight="1" x14ac:dyDescent="0.3">
      <c r="A65" s="195"/>
      <c r="B65" s="54"/>
      <c r="C65" s="55"/>
      <c r="D65" s="55"/>
      <c r="E65" s="55"/>
      <c r="F65" s="254"/>
      <c r="G65" s="54"/>
      <c r="H65" s="56">
        <f t="shared" si="1"/>
        <v>0</v>
      </c>
      <c r="I65" s="249"/>
      <c r="J65" s="50"/>
      <c r="K65" s="57"/>
      <c r="L65" s="235"/>
      <c r="M65" s="58"/>
      <c r="N65" s="54"/>
      <c r="O65" s="54"/>
      <c r="P65" s="54"/>
      <c r="Q65" s="54"/>
    </row>
    <row r="66" spans="1:17" s="165" customFormat="1" ht="36" customHeight="1" x14ac:dyDescent="0.3">
      <c r="A66" s="195"/>
      <c r="B66" s="59"/>
      <c r="C66" s="60"/>
      <c r="D66" s="60"/>
      <c r="E66" s="60"/>
      <c r="F66" s="255"/>
      <c r="G66" s="59"/>
      <c r="H66" s="56">
        <f t="shared" si="1"/>
        <v>0</v>
      </c>
      <c r="I66" s="249"/>
      <c r="J66" s="50"/>
      <c r="K66" s="57"/>
      <c r="L66" s="235"/>
      <c r="M66" s="56"/>
      <c r="N66" s="59"/>
      <c r="O66" s="59"/>
      <c r="P66" s="59"/>
      <c r="Q66" s="59"/>
    </row>
    <row r="67" spans="1:17" ht="36.75" customHeight="1" x14ac:dyDescent="0.3">
      <c r="B67" s="61"/>
      <c r="C67" s="62"/>
      <c r="D67" s="62"/>
      <c r="E67" s="62"/>
      <c r="F67" s="256"/>
      <c r="G67" s="61"/>
      <c r="H67" s="56">
        <f t="shared" si="1"/>
        <v>0</v>
      </c>
      <c r="I67" s="249"/>
      <c r="J67" s="50"/>
      <c r="K67" s="57"/>
      <c r="L67" s="235"/>
      <c r="M67" s="63"/>
      <c r="N67" s="61"/>
      <c r="O67" s="61"/>
      <c r="P67" s="61"/>
      <c r="Q67" s="61"/>
    </row>
    <row r="68" spans="1:17" s="189" customFormat="1" ht="36" customHeight="1" x14ac:dyDescent="0.3">
      <c r="A68" s="196"/>
      <c r="B68" s="64"/>
      <c r="C68" s="65"/>
      <c r="D68" s="65"/>
      <c r="E68" s="65"/>
      <c r="F68" s="257"/>
      <c r="G68" s="64"/>
      <c r="H68" s="56">
        <f t="shared" si="1"/>
        <v>0</v>
      </c>
      <c r="I68" s="249"/>
      <c r="J68" s="66"/>
      <c r="K68" s="64"/>
      <c r="L68" s="235"/>
      <c r="M68" s="67"/>
      <c r="N68" s="64"/>
      <c r="O68" s="64"/>
      <c r="P68" s="64"/>
      <c r="Q68" s="64"/>
    </row>
    <row r="69" spans="1:17" s="189" customFormat="1" ht="36" customHeight="1" x14ac:dyDescent="0.3">
      <c r="A69" s="196"/>
      <c r="B69" s="61"/>
      <c r="C69" s="62"/>
      <c r="D69" s="62"/>
      <c r="E69" s="62"/>
      <c r="F69" s="256"/>
      <c r="G69" s="61"/>
      <c r="H69" s="56">
        <f t="shared" si="1"/>
        <v>0</v>
      </c>
      <c r="I69" s="249"/>
      <c r="J69" s="66"/>
      <c r="K69" s="61"/>
      <c r="L69" s="235"/>
      <c r="M69" s="63"/>
      <c r="N69" s="61"/>
      <c r="O69" s="61"/>
      <c r="P69" s="61"/>
      <c r="Q69" s="61"/>
    </row>
    <row r="70" spans="1:17" s="189" customFormat="1" ht="36" customHeight="1" x14ac:dyDescent="0.3">
      <c r="A70" s="196"/>
      <c r="B70" s="61"/>
      <c r="C70" s="62"/>
      <c r="D70" s="62"/>
      <c r="E70" s="62"/>
      <c r="F70" s="256"/>
      <c r="G70" s="61"/>
      <c r="H70" s="56">
        <f t="shared" si="1"/>
        <v>0</v>
      </c>
      <c r="I70" s="249"/>
      <c r="J70" s="66"/>
      <c r="K70" s="61"/>
      <c r="L70" s="235"/>
      <c r="M70" s="63"/>
      <c r="N70" s="61"/>
      <c r="O70" s="61"/>
      <c r="P70" s="61"/>
      <c r="Q70" s="61"/>
    </row>
    <row r="71" spans="1:17" s="189" customFormat="1" ht="36" customHeight="1" x14ac:dyDescent="0.3">
      <c r="A71" s="196"/>
      <c r="B71" s="61"/>
      <c r="C71" s="62"/>
      <c r="D71" s="62"/>
      <c r="E71" s="62"/>
      <c r="F71" s="256"/>
      <c r="G71" s="61"/>
      <c r="H71" s="56">
        <f t="shared" si="1"/>
        <v>0</v>
      </c>
      <c r="I71" s="249"/>
      <c r="J71" s="66"/>
      <c r="K71" s="61"/>
      <c r="L71" s="235"/>
      <c r="M71" s="63"/>
      <c r="N71" s="61"/>
      <c r="O71" s="61"/>
      <c r="P71" s="61"/>
      <c r="Q71" s="61"/>
    </row>
    <row r="72" spans="1:17" s="165" customFormat="1" ht="36" customHeight="1" x14ac:dyDescent="0.3">
      <c r="A72" s="195"/>
      <c r="B72" s="47"/>
      <c r="C72" s="48"/>
      <c r="D72" s="48"/>
      <c r="E72" s="48"/>
      <c r="F72" s="129"/>
      <c r="G72" s="47"/>
      <c r="H72" s="49">
        <f t="shared" si="1"/>
        <v>0</v>
      </c>
      <c r="I72" s="248"/>
      <c r="J72" s="50"/>
      <c r="K72" s="47"/>
      <c r="L72" s="235"/>
      <c r="M72" s="49"/>
      <c r="N72" s="47"/>
      <c r="O72" s="47"/>
      <c r="P72" s="47"/>
      <c r="Q72" s="51"/>
    </row>
    <row r="73" spans="1:17" s="165" customFormat="1" ht="36" customHeight="1" x14ac:dyDescent="0.3">
      <c r="A73" s="195"/>
      <c r="B73" s="47"/>
      <c r="C73" s="48"/>
      <c r="D73" s="48"/>
      <c r="E73" s="48"/>
      <c r="F73" s="129"/>
      <c r="G73" s="47"/>
      <c r="H73" s="49">
        <f t="shared" si="1"/>
        <v>0</v>
      </c>
      <c r="I73" s="248"/>
      <c r="J73" s="50"/>
      <c r="K73" s="47"/>
      <c r="L73" s="235"/>
      <c r="M73" s="49"/>
      <c r="N73" s="47"/>
      <c r="O73" s="47"/>
      <c r="P73" s="47"/>
      <c r="Q73" s="51"/>
    </row>
    <row r="74" spans="1:17" s="165" customFormat="1" ht="36" customHeight="1" x14ac:dyDescent="0.3">
      <c r="A74" s="195"/>
      <c r="B74" s="47"/>
      <c r="C74" s="48"/>
      <c r="D74" s="48"/>
      <c r="E74" s="48"/>
      <c r="F74" s="129"/>
      <c r="G74" s="47"/>
      <c r="H74" s="49">
        <f t="shared" si="1"/>
        <v>0</v>
      </c>
      <c r="I74" s="248"/>
      <c r="J74" s="50"/>
      <c r="K74" s="47"/>
      <c r="L74" s="235"/>
      <c r="M74" s="49"/>
      <c r="N74" s="47"/>
      <c r="O74" s="47"/>
      <c r="P74" s="47"/>
      <c r="Q74" s="51"/>
    </row>
    <row r="75" spans="1:17" s="165" customFormat="1" ht="36" customHeight="1" x14ac:dyDescent="0.3">
      <c r="A75" s="195"/>
      <c r="B75" s="47"/>
      <c r="C75" s="48"/>
      <c r="D75" s="48"/>
      <c r="E75" s="48"/>
      <c r="F75" s="129"/>
      <c r="G75" s="47"/>
      <c r="H75" s="49">
        <f t="shared" si="1"/>
        <v>0</v>
      </c>
      <c r="I75" s="248"/>
      <c r="J75" s="50"/>
      <c r="K75" s="47"/>
      <c r="L75" s="235"/>
      <c r="M75" s="49"/>
      <c r="N75" s="47"/>
      <c r="O75" s="47"/>
      <c r="P75" s="47"/>
      <c r="Q75" s="51"/>
    </row>
    <row r="76" spans="1:17" s="165" customFormat="1" ht="36" customHeight="1" x14ac:dyDescent="0.3">
      <c r="A76" s="195"/>
      <c r="B76" s="51"/>
      <c r="C76" s="52"/>
      <c r="D76" s="52"/>
      <c r="E76" s="52"/>
      <c r="F76" s="96"/>
      <c r="G76" s="51"/>
      <c r="H76" s="53">
        <f t="shared" ref="H76:H139" si="2">E76-G76</f>
        <v>0</v>
      </c>
      <c r="I76" s="97"/>
      <c r="J76" s="50"/>
      <c r="K76" s="47"/>
      <c r="L76" s="235"/>
      <c r="M76" s="53"/>
      <c r="N76" s="51"/>
      <c r="O76" s="51"/>
      <c r="P76" s="51"/>
      <c r="Q76" s="51"/>
    </row>
    <row r="77" spans="1:17" s="165" customFormat="1" ht="36" customHeight="1" x14ac:dyDescent="0.3">
      <c r="A77" s="195"/>
      <c r="B77" s="51"/>
      <c r="C77" s="52"/>
      <c r="D77" s="52"/>
      <c r="E77" s="52"/>
      <c r="F77" s="96"/>
      <c r="G77" s="51"/>
      <c r="H77" s="53">
        <f t="shared" si="2"/>
        <v>0</v>
      </c>
      <c r="I77" s="97"/>
      <c r="J77" s="50"/>
      <c r="K77" s="47"/>
      <c r="L77" s="235"/>
      <c r="M77" s="53"/>
      <c r="N77" s="51"/>
      <c r="O77" s="51"/>
      <c r="P77" s="51"/>
      <c r="Q77" s="51"/>
    </row>
    <row r="78" spans="1:17" s="165" customFormat="1" ht="36" customHeight="1" x14ac:dyDescent="0.3">
      <c r="A78" s="195"/>
      <c r="B78" s="51"/>
      <c r="C78" s="52"/>
      <c r="D78" s="52"/>
      <c r="E78" s="52"/>
      <c r="F78" s="96"/>
      <c r="G78" s="51"/>
      <c r="H78" s="53">
        <f t="shared" si="2"/>
        <v>0</v>
      </c>
      <c r="I78" s="97"/>
      <c r="J78" s="50"/>
      <c r="K78" s="47"/>
      <c r="L78" s="235"/>
      <c r="M78" s="53"/>
      <c r="N78" s="51"/>
      <c r="O78" s="51"/>
      <c r="P78" s="51"/>
      <c r="Q78" s="51"/>
    </row>
    <row r="79" spans="1:17" s="165" customFormat="1" ht="36" customHeight="1" x14ac:dyDescent="0.3">
      <c r="A79" s="195"/>
      <c r="B79" s="51"/>
      <c r="C79" s="52"/>
      <c r="D79" s="52"/>
      <c r="E79" s="52"/>
      <c r="F79" s="96"/>
      <c r="G79" s="51"/>
      <c r="H79" s="53">
        <f t="shared" si="2"/>
        <v>0</v>
      </c>
      <c r="I79" s="97"/>
      <c r="J79" s="50"/>
      <c r="K79" s="47"/>
      <c r="L79" s="235"/>
      <c r="M79" s="53"/>
      <c r="N79" s="51"/>
      <c r="O79" s="51"/>
      <c r="P79" s="51"/>
      <c r="Q79" s="51"/>
    </row>
    <row r="80" spans="1:17" s="165" customFormat="1" ht="36" customHeight="1" x14ac:dyDescent="0.3">
      <c r="A80" s="195"/>
      <c r="B80" s="54"/>
      <c r="C80" s="55"/>
      <c r="D80" s="55"/>
      <c r="E80" s="55"/>
      <c r="F80" s="254"/>
      <c r="G80" s="54"/>
      <c r="H80" s="56">
        <f t="shared" si="2"/>
        <v>0</v>
      </c>
      <c r="I80" s="249"/>
      <c r="J80" s="50"/>
      <c r="K80" s="57"/>
      <c r="L80" s="235"/>
      <c r="M80" s="58"/>
      <c r="N80" s="54"/>
      <c r="O80" s="54"/>
      <c r="P80" s="54"/>
      <c r="Q80" s="54"/>
    </row>
    <row r="81" spans="1:17" s="165" customFormat="1" ht="36" customHeight="1" x14ac:dyDescent="0.3">
      <c r="A81" s="195"/>
      <c r="B81" s="59"/>
      <c r="C81" s="60"/>
      <c r="D81" s="60"/>
      <c r="E81" s="60"/>
      <c r="F81" s="255"/>
      <c r="G81" s="59"/>
      <c r="H81" s="56">
        <f t="shared" si="2"/>
        <v>0</v>
      </c>
      <c r="I81" s="249"/>
      <c r="J81" s="50"/>
      <c r="K81" s="57"/>
      <c r="L81" s="235"/>
      <c r="M81" s="56"/>
      <c r="N81" s="59"/>
      <c r="O81" s="59"/>
      <c r="P81" s="59"/>
      <c r="Q81" s="59"/>
    </row>
    <row r="82" spans="1:17" ht="36.75" customHeight="1" x14ac:dyDescent="0.3">
      <c r="B82" s="61"/>
      <c r="C82" s="62"/>
      <c r="D82" s="62"/>
      <c r="E82" s="62"/>
      <c r="F82" s="256"/>
      <c r="G82" s="61"/>
      <c r="H82" s="56">
        <f t="shared" si="2"/>
        <v>0</v>
      </c>
      <c r="I82" s="249"/>
      <c r="J82" s="50"/>
      <c r="K82" s="57"/>
      <c r="L82" s="235"/>
      <c r="M82" s="63"/>
      <c r="N82" s="61"/>
      <c r="O82" s="61"/>
      <c r="P82" s="61"/>
      <c r="Q82" s="61"/>
    </row>
    <row r="83" spans="1:17" s="189" customFormat="1" ht="36" customHeight="1" x14ac:dyDescent="0.3">
      <c r="A83" s="196"/>
      <c r="B83" s="64"/>
      <c r="C83" s="65"/>
      <c r="D83" s="65"/>
      <c r="E83" s="65"/>
      <c r="F83" s="257"/>
      <c r="G83" s="64"/>
      <c r="H83" s="56">
        <f t="shared" si="2"/>
        <v>0</v>
      </c>
      <c r="I83" s="249"/>
      <c r="J83" s="66"/>
      <c r="K83" s="64"/>
      <c r="L83" s="235"/>
      <c r="M83" s="67"/>
      <c r="N83" s="64"/>
      <c r="O83" s="64"/>
      <c r="P83" s="64"/>
      <c r="Q83" s="64"/>
    </row>
    <row r="84" spans="1:17" s="189" customFormat="1" ht="36" customHeight="1" x14ac:dyDescent="0.3">
      <c r="A84" s="196"/>
      <c r="B84" s="61"/>
      <c r="C84" s="62"/>
      <c r="D84" s="62"/>
      <c r="E84" s="62"/>
      <c r="F84" s="256"/>
      <c r="G84" s="61"/>
      <c r="H84" s="56">
        <f t="shared" si="2"/>
        <v>0</v>
      </c>
      <c r="I84" s="249"/>
      <c r="J84" s="66"/>
      <c r="K84" s="61"/>
      <c r="L84" s="235"/>
      <c r="M84" s="63"/>
      <c r="N84" s="61"/>
      <c r="O84" s="61"/>
      <c r="P84" s="61"/>
      <c r="Q84" s="61"/>
    </row>
    <row r="85" spans="1:17" s="189" customFormat="1" ht="36" customHeight="1" x14ac:dyDescent="0.3">
      <c r="A85" s="196"/>
      <c r="B85" s="61"/>
      <c r="C85" s="62"/>
      <c r="D85" s="62"/>
      <c r="E85" s="62"/>
      <c r="F85" s="256"/>
      <c r="G85" s="61"/>
      <c r="H85" s="56">
        <f t="shared" si="2"/>
        <v>0</v>
      </c>
      <c r="I85" s="249"/>
      <c r="J85" s="66"/>
      <c r="K85" s="61"/>
      <c r="L85" s="235"/>
      <c r="M85" s="63"/>
      <c r="N85" s="61"/>
      <c r="O85" s="61"/>
      <c r="P85" s="61"/>
      <c r="Q85" s="61"/>
    </row>
    <row r="86" spans="1:17" s="189" customFormat="1" ht="36" customHeight="1" x14ac:dyDescent="0.3">
      <c r="A86" s="196"/>
      <c r="B86" s="61"/>
      <c r="C86" s="62"/>
      <c r="D86" s="62"/>
      <c r="E86" s="62"/>
      <c r="F86" s="256"/>
      <c r="G86" s="61"/>
      <c r="H86" s="56">
        <f t="shared" si="2"/>
        <v>0</v>
      </c>
      <c r="I86" s="249"/>
      <c r="J86" s="66"/>
      <c r="K86" s="61"/>
      <c r="L86" s="235"/>
      <c r="M86" s="63"/>
      <c r="N86" s="61"/>
      <c r="O86" s="61"/>
      <c r="P86" s="61"/>
      <c r="Q86" s="61"/>
    </row>
    <row r="87" spans="1:17" s="165" customFormat="1" ht="36" customHeight="1" x14ac:dyDescent="0.3">
      <c r="A87" s="195"/>
      <c r="B87" s="47"/>
      <c r="C87" s="48"/>
      <c r="D87" s="48"/>
      <c r="E87" s="48"/>
      <c r="F87" s="129"/>
      <c r="G87" s="47"/>
      <c r="H87" s="49">
        <f t="shared" si="2"/>
        <v>0</v>
      </c>
      <c r="I87" s="248"/>
      <c r="J87" s="50"/>
      <c r="K87" s="47"/>
      <c r="L87" s="235"/>
      <c r="M87" s="49"/>
      <c r="N87" s="47"/>
      <c r="O87" s="47"/>
      <c r="P87" s="47"/>
      <c r="Q87" s="51"/>
    </row>
    <row r="88" spans="1:17" s="165" customFormat="1" ht="36" customHeight="1" x14ac:dyDescent="0.3">
      <c r="A88" s="195"/>
      <c r="B88" s="47"/>
      <c r="C88" s="48"/>
      <c r="D88" s="48"/>
      <c r="E88" s="48"/>
      <c r="F88" s="129"/>
      <c r="G88" s="47"/>
      <c r="H88" s="49">
        <f t="shared" si="2"/>
        <v>0</v>
      </c>
      <c r="I88" s="248"/>
      <c r="J88" s="50"/>
      <c r="K88" s="47"/>
      <c r="L88" s="235"/>
      <c r="M88" s="49"/>
      <c r="N88" s="47"/>
      <c r="O88" s="47"/>
      <c r="P88" s="47"/>
      <c r="Q88" s="51"/>
    </row>
    <row r="89" spans="1:17" s="165" customFormat="1" ht="36" customHeight="1" x14ac:dyDescent="0.3">
      <c r="A89" s="195"/>
      <c r="B89" s="47"/>
      <c r="C89" s="48"/>
      <c r="D89" s="48"/>
      <c r="E89" s="48"/>
      <c r="F89" s="129"/>
      <c r="G89" s="47"/>
      <c r="H89" s="49">
        <f t="shared" si="2"/>
        <v>0</v>
      </c>
      <c r="I89" s="248"/>
      <c r="J89" s="50"/>
      <c r="K89" s="47"/>
      <c r="L89" s="235"/>
      <c r="M89" s="49"/>
      <c r="N89" s="47"/>
      <c r="O89" s="47"/>
      <c r="P89" s="47"/>
      <c r="Q89" s="51"/>
    </row>
    <row r="90" spans="1:17" s="165" customFormat="1" ht="36" customHeight="1" x14ac:dyDescent="0.3">
      <c r="A90" s="195"/>
      <c r="B90" s="47"/>
      <c r="C90" s="48"/>
      <c r="D90" s="48"/>
      <c r="E90" s="48"/>
      <c r="F90" s="129"/>
      <c r="G90" s="47"/>
      <c r="H90" s="49">
        <f t="shared" si="2"/>
        <v>0</v>
      </c>
      <c r="I90" s="248"/>
      <c r="J90" s="50"/>
      <c r="K90" s="47"/>
      <c r="L90" s="235"/>
      <c r="M90" s="49"/>
      <c r="N90" s="47"/>
      <c r="O90" s="47"/>
      <c r="P90" s="47"/>
      <c r="Q90" s="51"/>
    </row>
    <row r="91" spans="1:17" s="165" customFormat="1" ht="36" customHeight="1" x14ac:dyDescent="0.3">
      <c r="A91" s="195"/>
      <c r="B91" s="51"/>
      <c r="C91" s="52"/>
      <c r="D91" s="52"/>
      <c r="E91" s="52"/>
      <c r="F91" s="96"/>
      <c r="G91" s="51"/>
      <c r="H91" s="53">
        <f t="shared" si="2"/>
        <v>0</v>
      </c>
      <c r="I91" s="97"/>
      <c r="J91" s="50"/>
      <c r="K91" s="47"/>
      <c r="L91" s="235"/>
      <c r="M91" s="53"/>
      <c r="N91" s="51"/>
      <c r="O91" s="51"/>
      <c r="P91" s="51"/>
      <c r="Q91" s="51"/>
    </row>
    <row r="92" spans="1:17" s="165" customFormat="1" ht="36" customHeight="1" x14ac:dyDescent="0.3">
      <c r="A92" s="195"/>
      <c r="B92" s="51"/>
      <c r="C92" s="52"/>
      <c r="D92" s="52"/>
      <c r="E92" s="52"/>
      <c r="F92" s="96"/>
      <c r="G92" s="51"/>
      <c r="H92" s="53">
        <f t="shared" si="2"/>
        <v>0</v>
      </c>
      <c r="I92" s="97"/>
      <c r="J92" s="50"/>
      <c r="K92" s="47"/>
      <c r="L92" s="235"/>
      <c r="M92" s="53"/>
      <c r="N92" s="51"/>
      <c r="O92" s="51"/>
      <c r="P92" s="51"/>
      <c r="Q92" s="51"/>
    </row>
    <row r="93" spans="1:17" s="165" customFormat="1" ht="36" customHeight="1" x14ac:dyDescent="0.3">
      <c r="A93" s="195"/>
      <c r="B93" s="51"/>
      <c r="C93" s="52"/>
      <c r="D93" s="52"/>
      <c r="E93" s="52"/>
      <c r="F93" s="96"/>
      <c r="G93" s="51"/>
      <c r="H93" s="53">
        <f t="shared" si="2"/>
        <v>0</v>
      </c>
      <c r="I93" s="97"/>
      <c r="J93" s="50"/>
      <c r="K93" s="47"/>
      <c r="L93" s="235"/>
      <c r="M93" s="53"/>
      <c r="N93" s="51"/>
      <c r="O93" s="51"/>
      <c r="P93" s="51"/>
      <c r="Q93" s="51"/>
    </row>
    <row r="94" spans="1:17" s="165" customFormat="1" ht="36" customHeight="1" x14ac:dyDescent="0.3">
      <c r="A94" s="195"/>
      <c r="B94" s="51"/>
      <c r="C94" s="52"/>
      <c r="D94" s="52"/>
      <c r="E94" s="52"/>
      <c r="F94" s="96"/>
      <c r="G94" s="51"/>
      <c r="H94" s="53">
        <f t="shared" si="2"/>
        <v>0</v>
      </c>
      <c r="I94" s="97"/>
      <c r="J94" s="50"/>
      <c r="K94" s="47"/>
      <c r="L94" s="235"/>
      <c r="M94" s="53"/>
      <c r="N94" s="51"/>
      <c r="O94" s="51"/>
      <c r="P94" s="51"/>
      <c r="Q94" s="51"/>
    </row>
    <row r="95" spans="1:17" s="165" customFormat="1" ht="36" customHeight="1" x14ac:dyDescent="0.3">
      <c r="A95" s="195"/>
      <c r="B95" s="54"/>
      <c r="C95" s="55"/>
      <c r="D95" s="55"/>
      <c r="E95" s="55"/>
      <c r="F95" s="254"/>
      <c r="G95" s="54"/>
      <c r="H95" s="56">
        <f t="shared" si="2"/>
        <v>0</v>
      </c>
      <c r="I95" s="249"/>
      <c r="J95" s="50"/>
      <c r="K95" s="57"/>
      <c r="L95" s="235"/>
      <c r="M95" s="58"/>
      <c r="N95" s="54"/>
      <c r="O95" s="54"/>
      <c r="P95" s="54"/>
      <c r="Q95" s="54"/>
    </row>
    <row r="96" spans="1:17" s="165" customFormat="1" ht="36" customHeight="1" x14ac:dyDescent="0.3">
      <c r="A96" s="195"/>
      <c r="B96" s="59"/>
      <c r="C96" s="60"/>
      <c r="D96" s="60"/>
      <c r="E96" s="60"/>
      <c r="F96" s="255"/>
      <c r="G96" s="59"/>
      <c r="H96" s="56">
        <f t="shared" si="2"/>
        <v>0</v>
      </c>
      <c r="I96" s="249"/>
      <c r="J96" s="50"/>
      <c r="K96" s="57"/>
      <c r="L96" s="235"/>
      <c r="M96" s="56"/>
      <c r="N96" s="59"/>
      <c r="O96" s="59"/>
      <c r="P96" s="59"/>
      <c r="Q96" s="59"/>
    </row>
    <row r="97" spans="1:17" ht="36.75" customHeight="1" x14ac:dyDescent="0.3">
      <c r="B97" s="61"/>
      <c r="C97" s="62"/>
      <c r="D97" s="62"/>
      <c r="E97" s="62"/>
      <c r="F97" s="256"/>
      <c r="G97" s="61"/>
      <c r="H97" s="56">
        <f t="shared" si="2"/>
        <v>0</v>
      </c>
      <c r="I97" s="249"/>
      <c r="J97" s="50"/>
      <c r="K97" s="57"/>
      <c r="L97" s="235"/>
      <c r="M97" s="63"/>
      <c r="N97" s="61"/>
      <c r="O97" s="61"/>
      <c r="P97" s="61"/>
      <c r="Q97" s="61"/>
    </row>
    <row r="98" spans="1:17" s="165" customFormat="1" ht="36" customHeight="1" x14ac:dyDescent="0.3">
      <c r="A98" s="195"/>
      <c r="B98" s="47"/>
      <c r="C98" s="48"/>
      <c r="D98" s="48"/>
      <c r="E98" s="48"/>
      <c r="F98" s="129"/>
      <c r="G98" s="47"/>
      <c r="H98" s="49">
        <f t="shared" si="2"/>
        <v>0</v>
      </c>
      <c r="I98" s="248"/>
      <c r="J98" s="50"/>
      <c r="K98" s="47"/>
      <c r="L98" s="235"/>
      <c r="M98" s="49"/>
      <c r="N98" s="47"/>
      <c r="O98" s="47"/>
      <c r="P98" s="47"/>
      <c r="Q98" s="51"/>
    </row>
    <row r="99" spans="1:17" s="165" customFormat="1" ht="36" customHeight="1" x14ac:dyDescent="0.3">
      <c r="A99" s="195"/>
      <c r="B99" s="47"/>
      <c r="C99" s="48"/>
      <c r="D99" s="48"/>
      <c r="E99" s="48"/>
      <c r="F99" s="129"/>
      <c r="G99" s="47"/>
      <c r="H99" s="49">
        <f t="shared" si="2"/>
        <v>0</v>
      </c>
      <c r="I99" s="248"/>
      <c r="J99" s="50"/>
      <c r="K99" s="47"/>
      <c r="L99" s="235"/>
      <c r="M99" s="49"/>
      <c r="N99" s="47"/>
      <c r="O99" s="47"/>
      <c r="P99" s="47"/>
      <c r="Q99" s="51"/>
    </row>
    <row r="100" spans="1:17" s="165" customFormat="1" ht="36" customHeight="1" x14ac:dyDescent="0.3">
      <c r="A100" s="195"/>
      <c r="B100" s="47"/>
      <c r="C100" s="48"/>
      <c r="D100" s="48"/>
      <c r="E100" s="48"/>
      <c r="F100" s="129"/>
      <c r="G100" s="47"/>
      <c r="H100" s="49">
        <f t="shared" si="2"/>
        <v>0</v>
      </c>
      <c r="I100" s="248"/>
      <c r="J100" s="50"/>
      <c r="K100" s="47"/>
      <c r="L100" s="235"/>
      <c r="M100" s="49"/>
      <c r="N100" s="47"/>
      <c r="O100" s="47"/>
      <c r="P100" s="47"/>
      <c r="Q100" s="51"/>
    </row>
    <row r="101" spans="1:17" s="165" customFormat="1" ht="36" customHeight="1" x14ac:dyDescent="0.3">
      <c r="A101" s="195"/>
      <c r="B101" s="47"/>
      <c r="C101" s="48"/>
      <c r="D101" s="48"/>
      <c r="E101" s="48"/>
      <c r="F101" s="129"/>
      <c r="G101" s="47"/>
      <c r="H101" s="49">
        <f t="shared" si="2"/>
        <v>0</v>
      </c>
      <c r="I101" s="248"/>
      <c r="J101" s="50"/>
      <c r="K101" s="47"/>
      <c r="L101" s="235"/>
      <c r="M101" s="49"/>
      <c r="N101" s="47"/>
      <c r="O101" s="47"/>
      <c r="P101" s="47"/>
      <c r="Q101" s="51"/>
    </row>
    <row r="102" spans="1:17" s="165" customFormat="1" ht="36" customHeight="1" x14ac:dyDescent="0.3">
      <c r="A102" s="195"/>
      <c r="B102" s="51"/>
      <c r="C102" s="52"/>
      <c r="D102" s="52"/>
      <c r="E102" s="52"/>
      <c r="F102" s="96"/>
      <c r="G102" s="51"/>
      <c r="H102" s="53">
        <f t="shared" si="2"/>
        <v>0</v>
      </c>
      <c r="I102" s="97"/>
      <c r="J102" s="50"/>
      <c r="K102" s="47"/>
      <c r="L102" s="235"/>
      <c r="M102" s="53"/>
      <c r="N102" s="51"/>
      <c r="O102" s="51"/>
      <c r="P102" s="51"/>
      <c r="Q102" s="51"/>
    </row>
    <row r="103" spans="1:17" s="165" customFormat="1" ht="36" customHeight="1" x14ac:dyDescent="0.3">
      <c r="A103" s="195"/>
      <c r="B103" s="51"/>
      <c r="C103" s="52"/>
      <c r="D103" s="52"/>
      <c r="E103" s="52"/>
      <c r="F103" s="96"/>
      <c r="G103" s="51"/>
      <c r="H103" s="53">
        <f t="shared" si="2"/>
        <v>0</v>
      </c>
      <c r="I103" s="97"/>
      <c r="J103" s="50"/>
      <c r="K103" s="47"/>
      <c r="L103" s="235"/>
      <c r="M103" s="53"/>
      <c r="N103" s="51"/>
      <c r="O103" s="51"/>
      <c r="P103" s="51"/>
      <c r="Q103" s="51"/>
    </row>
    <row r="104" spans="1:17" s="165" customFormat="1" ht="36" customHeight="1" x14ac:dyDescent="0.3">
      <c r="A104" s="195"/>
      <c r="B104" s="51"/>
      <c r="C104" s="52"/>
      <c r="D104" s="52"/>
      <c r="E104" s="52"/>
      <c r="F104" s="96"/>
      <c r="G104" s="51"/>
      <c r="H104" s="53">
        <f t="shared" si="2"/>
        <v>0</v>
      </c>
      <c r="I104" s="97"/>
      <c r="J104" s="50"/>
      <c r="K104" s="47"/>
      <c r="L104" s="235"/>
      <c r="M104" s="53"/>
      <c r="N104" s="51"/>
      <c r="O104" s="51"/>
      <c r="P104" s="51"/>
      <c r="Q104" s="51"/>
    </row>
    <row r="105" spans="1:17" s="165" customFormat="1" ht="36" customHeight="1" x14ac:dyDescent="0.3">
      <c r="A105" s="195"/>
      <c r="B105" s="51"/>
      <c r="C105" s="52"/>
      <c r="D105" s="52"/>
      <c r="E105" s="52"/>
      <c r="F105" s="96"/>
      <c r="G105" s="51"/>
      <c r="H105" s="53">
        <f t="shared" si="2"/>
        <v>0</v>
      </c>
      <c r="I105" s="97"/>
      <c r="J105" s="50"/>
      <c r="K105" s="47"/>
      <c r="L105" s="235"/>
      <c r="M105" s="53"/>
      <c r="N105" s="51"/>
      <c r="O105" s="51"/>
      <c r="P105" s="51"/>
      <c r="Q105" s="51"/>
    </row>
    <row r="106" spans="1:17" s="165" customFormat="1" ht="36" customHeight="1" x14ac:dyDescent="0.3">
      <c r="A106" s="195"/>
      <c r="B106" s="54"/>
      <c r="C106" s="55"/>
      <c r="D106" s="55"/>
      <c r="E106" s="55"/>
      <c r="F106" s="254"/>
      <c r="G106" s="54"/>
      <c r="H106" s="56">
        <f t="shared" si="2"/>
        <v>0</v>
      </c>
      <c r="I106" s="249"/>
      <c r="J106" s="50"/>
      <c r="K106" s="57"/>
      <c r="L106" s="235"/>
      <c r="M106" s="58"/>
      <c r="N106" s="54"/>
      <c r="O106" s="54"/>
      <c r="P106" s="54"/>
      <c r="Q106" s="54"/>
    </row>
    <row r="107" spans="1:17" s="165" customFormat="1" ht="36" customHeight="1" x14ac:dyDescent="0.3">
      <c r="A107" s="195"/>
      <c r="B107" s="59"/>
      <c r="C107" s="60"/>
      <c r="D107" s="60"/>
      <c r="E107" s="60"/>
      <c r="F107" s="255"/>
      <c r="G107" s="59"/>
      <c r="H107" s="56">
        <f t="shared" si="2"/>
        <v>0</v>
      </c>
      <c r="I107" s="249"/>
      <c r="J107" s="50"/>
      <c r="K107" s="57"/>
      <c r="L107" s="235"/>
      <c r="M107" s="56"/>
      <c r="N107" s="59"/>
      <c r="O107" s="59"/>
      <c r="P107" s="59"/>
      <c r="Q107" s="59"/>
    </row>
    <row r="108" spans="1:17" ht="36.75" customHeight="1" x14ac:dyDescent="0.3">
      <c r="B108" s="61"/>
      <c r="C108" s="62"/>
      <c r="D108" s="62"/>
      <c r="E108" s="62"/>
      <c r="F108" s="256"/>
      <c r="G108" s="61"/>
      <c r="H108" s="56">
        <f t="shared" si="2"/>
        <v>0</v>
      </c>
      <c r="I108" s="249"/>
      <c r="J108" s="50"/>
      <c r="K108" s="57"/>
      <c r="L108" s="235"/>
      <c r="M108" s="63"/>
      <c r="N108" s="61"/>
      <c r="O108" s="61"/>
      <c r="P108" s="61"/>
      <c r="Q108" s="61"/>
    </row>
    <row r="109" spans="1:17" s="189" customFormat="1" ht="36" customHeight="1" x14ac:dyDescent="0.3">
      <c r="A109" s="196"/>
      <c r="B109" s="64"/>
      <c r="C109" s="65"/>
      <c r="D109" s="65"/>
      <c r="E109" s="65"/>
      <c r="F109" s="257"/>
      <c r="G109" s="64"/>
      <c r="H109" s="56">
        <f t="shared" si="2"/>
        <v>0</v>
      </c>
      <c r="I109" s="249"/>
      <c r="J109" s="66"/>
      <c r="K109" s="64"/>
      <c r="L109" s="235"/>
      <c r="M109" s="67"/>
      <c r="N109" s="64"/>
      <c r="O109" s="64"/>
      <c r="P109" s="64"/>
      <c r="Q109" s="64"/>
    </row>
    <row r="110" spans="1:17" s="189" customFormat="1" ht="36" customHeight="1" x14ac:dyDescent="0.3">
      <c r="A110" s="196"/>
      <c r="B110" s="61"/>
      <c r="C110" s="62"/>
      <c r="D110" s="62"/>
      <c r="E110" s="62"/>
      <c r="F110" s="256"/>
      <c r="G110" s="61"/>
      <c r="H110" s="56"/>
      <c r="I110" s="249"/>
      <c r="J110" s="66"/>
      <c r="K110" s="61"/>
      <c r="L110" s="235"/>
      <c r="M110" s="63"/>
      <c r="N110" s="61"/>
      <c r="O110" s="61"/>
      <c r="P110" s="61"/>
      <c r="Q110" s="61"/>
    </row>
    <row r="111" spans="1:17" s="189" customFormat="1" ht="36" customHeight="1" x14ac:dyDescent="0.3">
      <c r="A111" s="196"/>
      <c r="B111" s="61"/>
      <c r="C111" s="62"/>
      <c r="D111" s="62"/>
      <c r="E111" s="62"/>
      <c r="F111" s="256"/>
      <c r="G111" s="61"/>
      <c r="H111" s="56"/>
      <c r="I111" s="249"/>
      <c r="J111" s="66"/>
      <c r="K111" s="61"/>
      <c r="L111" s="235"/>
      <c r="M111" s="63"/>
      <c r="N111" s="61"/>
      <c r="O111" s="61"/>
      <c r="P111" s="61"/>
      <c r="Q111" s="61"/>
    </row>
    <row r="112" spans="1:17" s="189" customFormat="1" ht="36" customHeight="1" thickBot="1" x14ac:dyDescent="0.35">
      <c r="A112" s="196"/>
      <c r="B112" s="61"/>
      <c r="C112" s="62"/>
      <c r="D112" s="62"/>
      <c r="E112" s="62"/>
      <c r="F112" s="256"/>
      <c r="G112" s="61"/>
      <c r="H112" s="56"/>
      <c r="I112" s="249"/>
      <c r="J112" s="66"/>
      <c r="K112" s="61"/>
      <c r="L112" s="235"/>
      <c r="M112" s="63"/>
      <c r="N112" s="61"/>
      <c r="O112" s="61"/>
      <c r="P112" s="61"/>
      <c r="Q112" s="61"/>
    </row>
    <row r="113" spans="1:17" ht="36" customHeight="1" thickTop="1" thickBot="1" x14ac:dyDescent="0.35">
      <c r="B113" s="326"/>
      <c r="C113" s="192"/>
      <c r="D113" s="192"/>
      <c r="E113" s="192"/>
      <c r="F113" s="258"/>
      <c r="G113" s="5"/>
      <c r="H113" s="9"/>
      <c r="I113" s="250"/>
      <c r="J113" s="193"/>
      <c r="K113" s="193"/>
      <c r="L113" s="235"/>
      <c r="M113" s="194"/>
      <c r="N113" s="193"/>
      <c r="O113" s="193"/>
      <c r="P113" s="193"/>
      <c r="Q113" s="193"/>
    </row>
    <row r="114" spans="1:17" s="112" customFormat="1" ht="20.25" thickTop="1" x14ac:dyDescent="0.3">
      <c r="A114" s="155"/>
      <c r="B114" s="327"/>
      <c r="L114" s="235"/>
    </row>
    <row r="115" spans="1:17" s="112" customFormat="1" ht="10.5" customHeight="1" x14ac:dyDescent="0.3">
      <c r="A115" s="155"/>
      <c r="B115" s="327"/>
      <c r="L115" s="235"/>
    </row>
    <row r="116" spans="1:17" s="112" customFormat="1" ht="19.5" x14ac:dyDescent="0.3">
      <c r="A116" s="155"/>
      <c r="B116" s="327"/>
      <c r="L116" s="235"/>
    </row>
    <row r="117" spans="1:17" s="112" customFormat="1" ht="19.5" x14ac:dyDescent="0.3">
      <c r="A117" s="155"/>
      <c r="B117" s="327"/>
      <c r="L117" s="235"/>
    </row>
    <row r="118" spans="1:17" s="112" customFormat="1" ht="19.5" x14ac:dyDescent="0.3">
      <c r="A118" s="155"/>
      <c r="B118" s="327"/>
      <c r="L118" s="235"/>
    </row>
    <row r="119" spans="1:17" s="112" customFormat="1" ht="19.5" x14ac:dyDescent="0.3">
      <c r="A119" s="155"/>
      <c r="B119" s="327"/>
      <c r="L119" s="235"/>
    </row>
    <row r="120" spans="1:17" s="112" customFormat="1" ht="19.5" x14ac:dyDescent="0.3">
      <c r="A120" s="155"/>
      <c r="B120" s="327"/>
      <c r="L120" s="235"/>
    </row>
    <row r="121" spans="1:17" s="112" customFormat="1" ht="19.5" x14ac:dyDescent="0.3">
      <c r="A121" s="155"/>
      <c r="B121" s="327"/>
      <c r="L121" s="235"/>
    </row>
    <row r="122" spans="1:17" s="112" customFormat="1" ht="19.5" x14ac:dyDescent="0.3">
      <c r="A122" s="155"/>
      <c r="B122" s="327"/>
      <c r="L122" s="235"/>
    </row>
    <row r="123" spans="1:17" s="112" customFormat="1" ht="19.5" x14ac:dyDescent="0.3">
      <c r="A123" s="155"/>
      <c r="B123" s="327"/>
      <c r="L123" s="235"/>
    </row>
    <row r="124" spans="1:17" s="112" customFormat="1" ht="19.5" x14ac:dyDescent="0.3">
      <c r="A124" s="155"/>
      <c r="B124" s="327"/>
      <c r="L124" s="235"/>
    </row>
    <row r="125" spans="1:17" s="112" customFormat="1" ht="19.5" x14ac:dyDescent="0.3">
      <c r="A125" s="155"/>
      <c r="B125" s="327"/>
      <c r="L125" s="235"/>
    </row>
    <row r="126" spans="1:17" s="112" customFormat="1" ht="19.5" x14ac:dyDescent="0.3">
      <c r="A126" s="155"/>
      <c r="B126" s="327"/>
      <c r="L126" s="235"/>
    </row>
    <row r="127" spans="1:17" s="112" customFormat="1" ht="19.5" x14ac:dyDescent="0.3">
      <c r="A127" s="155"/>
      <c r="B127" s="327"/>
      <c r="L127" s="235"/>
    </row>
    <row r="128" spans="1:17" s="112" customFormat="1" ht="19.5" x14ac:dyDescent="0.3">
      <c r="A128" s="155"/>
      <c r="B128" s="327"/>
      <c r="L128" s="235"/>
    </row>
    <row r="129" spans="1:12" s="112" customFormat="1" ht="19.5" x14ac:dyDescent="0.3">
      <c r="A129" s="155"/>
      <c r="B129" s="327"/>
      <c r="L129" s="235"/>
    </row>
    <row r="130" spans="1:12" s="112" customFormat="1" ht="19.5" x14ac:dyDescent="0.3">
      <c r="A130" s="155"/>
      <c r="B130" s="327"/>
      <c r="L130" s="235"/>
    </row>
    <row r="131" spans="1:12" s="112" customFormat="1" ht="19.5" x14ac:dyDescent="0.3">
      <c r="A131" s="155"/>
      <c r="B131" s="327"/>
      <c r="H131" s="112">
        <f t="shared" si="2"/>
        <v>0</v>
      </c>
      <c r="L131" s="235"/>
    </row>
    <row r="132" spans="1:12" s="112" customFormat="1" ht="19.5" x14ac:dyDescent="0.3">
      <c r="A132" s="155"/>
      <c r="B132" s="327"/>
      <c r="H132" s="112">
        <f t="shared" si="2"/>
        <v>0</v>
      </c>
      <c r="L132" s="235"/>
    </row>
    <row r="133" spans="1:12" s="112" customFormat="1" ht="19.5" x14ac:dyDescent="0.3">
      <c r="A133" s="155"/>
      <c r="B133" s="327"/>
      <c r="H133" s="112">
        <f t="shared" si="2"/>
        <v>0</v>
      </c>
      <c r="L133" s="235"/>
    </row>
    <row r="134" spans="1:12" s="112" customFormat="1" ht="19.5" x14ac:dyDescent="0.3">
      <c r="A134" s="155"/>
      <c r="B134" s="327"/>
      <c r="H134" s="112">
        <f t="shared" si="2"/>
        <v>0</v>
      </c>
      <c r="L134" s="235"/>
    </row>
    <row r="135" spans="1:12" s="112" customFormat="1" ht="19.5" x14ac:dyDescent="0.3">
      <c r="A135" s="155"/>
      <c r="B135" s="327"/>
      <c r="H135" s="112">
        <f t="shared" si="2"/>
        <v>0</v>
      </c>
      <c r="L135" s="235"/>
    </row>
    <row r="136" spans="1:12" s="112" customFormat="1" ht="19.5" x14ac:dyDescent="0.3">
      <c r="A136" s="155"/>
      <c r="B136" s="327"/>
      <c r="H136" s="112">
        <f t="shared" si="2"/>
        <v>0</v>
      </c>
      <c r="L136" s="235"/>
    </row>
    <row r="137" spans="1:12" s="112" customFormat="1" ht="19.5" x14ac:dyDescent="0.3">
      <c r="A137" s="155"/>
      <c r="B137" s="327"/>
      <c r="H137" s="112">
        <f t="shared" si="2"/>
        <v>0</v>
      </c>
      <c r="L137" s="235"/>
    </row>
    <row r="138" spans="1:12" s="112" customFormat="1" ht="19.5" x14ac:dyDescent="0.3">
      <c r="A138" s="155"/>
      <c r="B138" s="327"/>
      <c r="H138" s="112">
        <f t="shared" si="2"/>
        <v>0</v>
      </c>
      <c r="L138" s="235"/>
    </row>
    <row r="139" spans="1:12" s="112" customFormat="1" ht="19.5" x14ac:dyDescent="0.3">
      <c r="A139" s="155"/>
      <c r="B139" s="327"/>
      <c r="H139" s="112">
        <f t="shared" si="2"/>
        <v>0</v>
      </c>
      <c r="L139" s="235"/>
    </row>
    <row r="140" spans="1:12" s="112" customFormat="1" ht="19.5" x14ac:dyDescent="0.3">
      <c r="A140" s="155"/>
      <c r="B140" s="327"/>
      <c r="H140" s="112">
        <f t="shared" ref="H140:H203" si="3">E140-G140</f>
        <v>0</v>
      </c>
      <c r="L140" s="235"/>
    </row>
    <row r="141" spans="1:12" s="112" customFormat="1" ht="19.5" x14ac:dyDescent="0.3">
      <c r="A141" s="155"/>
      <c r="B141" s="327"/>
      <c r="H141" s="112">
        <f t="shared" si="3"/>
        <v>0</v>
      </c>
      <c r="L141" s="235"/>
    </row>
    <row r="142" spans="1:12" s="112" customFormat="1" ht="19.5" x14ac:dyDescent="0.3">
      <c r="A142" s="155"/>
      <c r="B142" s="327"/>
      <c r="H142" s="112">
        <f t="shared" si="3"/>
        <v>0</v>
      </c>
      <c r="L142" s="235"/>
    </row>
    <row r="143" spans="1:12" s="112" customFormat="1" ht="19.5" x14ac:dyDescent="0.3">
      <c r="A143" s="155"/>
      <c r="B143" s="327"/>
      <c r="H143" s="112">
        <f t="shared" si="3"/>
        <v>0</v>
      </c>
      <c r="L143" s="235"/>
    </row>
    <row r="144" spans="1:12" s="112" customFormat="1" ht="19.5" x14ac:dyDescent="0.3">
      <c r="A144" s="155"/>
      <c r="B144" s="327"/>
      <c r="H144" s="112">
        <f t="shared" si="3"/>
        <v>0</v>
      </c>
      <c r="L144" s="235"/>
    </row>
    <row r="145" spans="1:12" s="112" customFormat="1" ht="19.5" x14ac:dyDescent="0.3">
      <c r="A145" s="155"/>
      <c r="B145" s="327"/>
      <c r="H145" s="112">
        <f t="shared" si="3"/>
        <v>0</v>
      </c>
      <c r="L145" s="235"/>
    </row>
    <row r="146" spans="1:12" s="112" customFormat="1" ht="19.5" x14ac:dyDescent="0.3">
      <c r="A146" s="155"/>
      <c r="B146" s="327"/>
      <c r="H146" s="112">
        <f t="shared" si="3"/>
        <v>0</v>
      </c>
      <c r="L146" s="235"/>
    </row>
    <row r="147" spans="1:12" s="112" customFormat="1" ht="19.5" x14ac:dyDescent="0.3">
      <c r="A147" s="155"/>
      <c r="B147" s="327"/>
      <c r="H147" s="112">
        <f t="shared" si="3"/>
        <v>0</v>
      </c>
      <c r="L147" s="235"/>
    </row>
    <row r="148" spans="1:12" s="112" customFormat="1" ht="19.5" x14ac:dyDescent="0.3">
      <c r="A148" s="155"/>
      <c r="B148" s="327"/>
      <c r="H148" s="112">
        <f t="shared" si="3"/>
        <v>0</v>
      </c>
      <c r="L148" s="235"/>
    </row>
    <row r="149" spans="1:12" s="112" customFormat="1" ht="19.5" x14ac:dyDescent="0.3">
      <c r="A149" s="155"/>
      <c r="B149" s="327"/>
      <c r="H149" s="112">
        <f t="shared" si="3"/>
        <v>0</v>
      </c>
      <c r="L149" s="235"/>
    </row>
    <row r="150" spans="1:12" s="112" customFormat="1" ht="19.5" x14ac:dyDescent="0.3">
      <c r="A150" s="155"/>
      <c r="B150" s="327"/>
      <c r="H150" s="112">
        <f t="shared" si="3"/>
        <v>0</v>
      </c>
      <c r="L150" s="235"/>
    </row>
    <row r="151" spans="1:12" s="112" customFormat="1" ht="19.5" x14ac:dyDescent="0.3">
      <c r="A151" s="155"/>
      <c r="B151" s="327"/>
      <c r="H151" s="112">
        <f t="shared" si="3"/>
        <v>0</v>
      </c>
      <c r="L151" s="235"/>
    </row>
    <row r="152" spans="1:12" s="112" customFormat="1" ht="19.5" x14ac:dyDescent="0.3">
      <c r="A152" s="155"/>
      <c r="B152" s="327"/>
      <c r="H152" s="112">
        <f t="shared" si="3"/>
        <v>0</v>
      </c>
      <c r="L152" s="235"/>
    </row>
    <row r="153" spans="1:12" s="112" customFormat="1" ht="19.5" x14ac:dyDescent="0.3">
      <c r="A153" s="155"/>
      <c r="B153" s="327"/>
      <c r="H153" s="112">
        <f t="shared" si="3"/>
        <v>0</v>
      </c>
      <c r="L153" s="235"/>
    </row>
    <row r="154" spans="1:12" s="112" customFormat="1" ht="19.5" x14ac:dyDescent="0.3">
      <c r="A154" s="155"/>
      <c r="B154" s="327"/>
      <c r="H154" s="112">
        <f t="shared" si="3"/>
        <v>0</v>
      </c>
      <c r="L154" s="235"/>
    </row>
    <row r="155" spans="1:12" s="112" customFormat="1" ht="19.5" x14ac:dyDescent="0.3">
      <c r="A155" s="155"/>
      <c r="B155" s="327"/>
      <c r="H155" s="112">
        <f t="shared" si="3"/>
        <v>0</v>
      </c>
      <c r="L155" s="235"/>
    </row>
    <row r="156" spans="1:12" s="112" customFormat="1" ht="19.5" x14ac:dyDescent="0.3">
      <c r="A156" s="155"/>
      <c r="B156" s="327"/>
      <c r="H156" s="112">
        <f t="shared" si="3"/>
        <v>0</v>
      </c>
      <c r="L156" s="235"/>
    </row>
    <row r="157" spans="1:12" s="112" customFormat="1" ht="19.5" x14ac:dyDescent="0.3">
      <c r="A157" s="155"/>
      <c r="B157" s="327"/>
      <c r="H157" s="112">
        <f t="shared" si="3"/>
        <v>0</v>
      </c>
      <c r="L157" s="235"/>
    </row>
    <row r="158" spans="1:12" s="112" customFormat="1" ht="19.5" x14ac:dyDescent="0.3">
      <c r="A158" s="155"/>
      <c r="B158" s="327"/>
      <c r="H158" s="112">
        <f t="shared" si="3"/>
        <v>0</v>
      </c>
      <c r="L158" s="235"/>
    </row>
    <row r="159" spans="1:12" s="112" customFormat="1" ht="19.5" x14ac:dyDescent="0.3">
      <c r="A159" s="155"/>
      <c r="B159" s="327"/>
      <c r="H159" s="112">
        <f t="shared" si="3"/>
        <v>0</v>
      </c>
      <c r="L159" s="235"/>
    </row>
    <row r="160" spans="1:12" s="112" customFormat="1" ht="19.5" x14ac:dyDescent="0.3">
      <c r="A160" s="155"/>
      <c r="B160" s="327"/>
      <c r="H160" s="112">
        <f t="shared" si="3"/>
        <v>0</v>
      </c>
      <c r="L160" s="235"/>
    </row>
    <row r="161" spans="1:12" s="112" customFormat="1" ht="19.5" x14ac:dyDescent="0.3">
      <c r="A161" s="155"/>
      <c r="B161" s="327"/>
      <c r="H161" s="112">
        <f t="shared" si="3"/>
        <v>0</v>
      </c>
      <c r="L161" s="235"/>
    </row>
    <row r="162" spans="1:12" s="112" customFormat="1" ht="19.5" x14ac:dyDescent="0.3">
      <c r="A162" s="155"/>
      <c r="B162" s="327"/>
      <c r="H162" s="112">
        <f t="shared" si="3"/>
        <v>0</v>
      </c>
      <c r="L162" s="235"/>
    </row>
    <row r="163" spans="1:12" s="112" customFormat="1" ht="19.5" x14ac:dyDescent="0.3">
      <c r="A163" s="155"/>
      <c r="B163" s="327"/>
      <c r="H163" s="112">
        <f t="shared" si="3"/>
        <v>0</v>
      </c>
      <c r="L163" s="235"/>
    </row>
    <row r="164" spans="1:12" s="112" customFormat="1" ht="19.5" x14ac:dyDescent="0.3">
      <c r="A164" s="155"/>
      <c r="B164" s="327"/>
      <c r="H164" s="112">
        <f t="shared" si="3"/>
        <v>0</v>
      </c>
      <c r="L164" s="235"/>
    </row>
    <row r="165" spans="1:12" s="112" customFormat="1" ht="19.5" x14ac:dyDescent="0.3">
      <c r="A165" s="155"/>
      <c r="B165" s="327"/>
      <c r="H165" s="112">
        <f t="shared" si="3"/>
        <v>0</v>
      </c>
      <c r="L165" s="235"/>
    </row>
    <row r="166" spans="1:12" s="112" customFormat="1" ht="19.5" x14ac:dyDescent="0.3">
      <c r="A166" s="155"/>
      <c r="B166" s="327"/>
      <c r="H166" s="112">
        <f t="shared" si="3"/>
        <v>0</v>
      </c>
      <c r="L166" s="235"/>
    </row>
    <row r="167" spans="1:12" s="112" customFormat="1" ht="19.5" x14ac:dyDescent="0.3">
      <c r="A167" s="155"/>
      <c r="B167" s="327"/>
      <c r="H167" s="112">
        <f t="shared" si="3"/>
        <v>0</v>
      </c>
      <c r="L167" s="235"/>
    </row>
    <row r="168" spans="1:12" s="112" customFormat="1" ht="19.5" x14ac:dyDescent="0.3">
      <c r="A168" s="155"/>
      <c r="B168" s="327"/>
      <c r="H168" s="112">
        <f t="shared" si="3"/>
        <v>0</v>
      </c>
      <c r="L168" s="235"/>
    </row>
    <row r="169" spans="1:12" s="112" customFormat="1" ht="19.5" x14ac:dyDescent="0.3">
      <c r="A169" s="155"/>
      <c r="B169" s="327"/>
      <c r="H169" s="112">
        <f t="shared" si="3"/>
        <v>0</v>
      </c>
      <c r="L169" s="235"/>
    </row>
    <row r="170" spans="1:12" s="112" customFormat="1" ht="19.5" x14ac:dyDescent="0.3">
      <c r="A170" s="155"/>
      <c r="B170" s="327"/>
      <c r="H170" s="112">
        <f t="shared" si="3"/>
        <v>0</v>
      </c>
      <c r="L170" s="235"/>
    </row>
    <row r="171" spans="1:12" s="112" customFormat="1" ht="19.5" x14ac:dyDescent="0.3">
      <c r="A171" s="155"/>
      <c r="B171" s="327"/>
      <c r="H171" s="112">
        <f t="shared" si="3"/>
        <v>0</v>
      </c>
      <c r="L171" s="235"/>
    </row>
    <row r="172" spans="1:12" s="112" customFormat="1" ht="19.5" x14ac:dyDescent="0.3">
      <c r="A172" s="155"/>
      <c r="B172" s="327"/>
      <c r="H172" s="112">
        <f t="shared" si="3"/>
        <v>0</v>
      </c>
      <c r="L172" s="235"/>
    </row>
    <row r="173" spans="1:12" s="112" customFormat="1" ht="19.5" x14ac:dyDescent="0.3">
      <c r="A173" s="155"/>
      <c r="B173" s="327"/>
      <c r="H173" s="112">
        <f t="shared" si="3"/>
        <v>0</v>
      </c>
      <c r="L173" s="235"/>
    </row>
    <row r="174" spans="1:12" s="112" customFormat="1" ht="19.5" x14ac:dyDescent="0.3">
      <c r="A174" s="155"/>
      <c r="B174" s="327"/>
      <c r="H174" s="112">
        <f t="shared" si="3"/>
        <v>0</v>
      </c>
      <c r="L174" s="235"/>
    </row>
    <row r="175" spans="1:12" s="112" customFormat="1" ht="19.5" x14ac:dyDescent="0.3">
      <c r="A175" s="155"/>
      <c r="B175" s="327"/>
      <c r="H175" s="112">
        <f t="shared" si="3"/>
        <v>0</v>
      </c>
      <c r="L175" s="235"/>
    </row>
    <row r="176" spans="1:12" s="112" customFormat="1" ht="19.5" x14ac:dyDescent="0.3">
      <c r="A176" s="155"/>
      <c r="B176" s="327"/>
      <c r="H176" s="112">
        <f t="shared" si="3"/>
        <v>0</v>
      </c>
      <c r="L176" s="235"/>
    </row>
    <row r="177" spans="1:12" s="112" customFormat="1" ht="19.5" x14ac:dyDescent="0.3">
      <c r="A177" s="155"/>
      <c r="B177" s="327"/>
      <c r="H177" s="112">
        <f t="shared" si="3"/>
        <v>0</v>
      </c>
      <c r="L177" s="235"/>
    </row>
    <row r="178" spans="1:12" s="112" customFormat="1" ht="19.5" x14ac:dyDescent="0.3">
      <c r="A178" s="155"/>
      <c r="B178" s="327"/>
      <c r="H178" s="112">
        <f t="shared" si="3"/>
        <v>0</v>
      </c>
      <c r="L178" s="235"/>
    </row>
    <row r="179" spans="1:12" s="112" customFormat="1" ht="19.5" x14ac:dyDescent="0.3">
      <c r="A179" s="155"/>
      <c r="B179" s="327"/>
      <c r="H179" s="112">
        <f t="shared" si="3"/>
        <v>0</v>
      </c>
      <c r="L179" s="235"/>
    </row>
    <row r="180" spans="1:12" s="112" customFormat="1" ht="19.5" x14ac:dyDescent="0.3">
      <c r="A180" s="155"/>
      <c r="B180" s="327"/>
      <c r="H180" s="112">
        <f t="shared" si="3"/>
        <v>0</v>
      </c>
      <c r="L180" s="235"/>
    </row>
    <row r="181" spans="1:12" s="112" customFormat="1" ht="19.5" x14ac:dyDescent="0.3">
      <c r="A181" s="155"/>
      <c r="B181" s="327"/>
      <c r="H181" s="112">
        <f t="shared" si="3"/>
        <v>0</v>
      </c>
      <c r="L181" s="235"/>
    </row>
    <row r="182" spans="1:12" s="112" customFormat="1" ht="19.5" x14ac:dyDescent="0.3">
      <c r="A182" s="155"/>
      <c r="B182" s="327"/>
      <c r="H182" s="112">
        <f t="shared" si="3"/>
        <v>0</v>
      </c>
      <c r="L182" s="235"/>
    </row>
    <row r="183" spans="1:12" s="112" customFormat="1" ht="19.5" x14ac:dyDescent="0.3">
      <c r="A183" s="155"/>
      <c r="B183" s="327"/>
      <c r="H183" s="112">
        <f t="shared" si="3"/>
        <v>0</v>
      </c>
      <c r="L183" s="235"/>
    </row>
    <row r="184" spans="1:12" s="112" customFormat="1" ht="19.5" x14ac:dyDescent="0.3">
      <c r="A184" s="155"/>
      <c r="B184" s="327"/>
      <c r="H184" s="112">
        <f t="shared" si="3"/>
        <v>0</v>
      </c>
      <c r="L184" s="235"/>
    </row>
    <row r="185" spans="1:12" s="112" customFormat="1" ht="19.5" x14ac:dyDescent="0.3">
      <c r="A185" s="155"/>
      <c r="B185" s="327"/>
      <c r="H185" s="112">
        <f t="shared" si="3"/>
        <v>0</v>
      </c>
      <c r="L185" s="235"/>
    </row>
    <row r="186" spans="1:12" s="112" customFormat="1" ht="19.5" x14ac:dyDescent="0.3">
      <c r="A186" s="155"/>
      <c r="B186" s="327"/>
      <c r="H186" s="112">
        <f t="shared" si="3"/>
        <v>0</v>
      </c>
      <c r="L186" s="235"/>
    </row>
    <row r="187" spans="1:12" s="112" customFormat="1" ht="19.5" x14ac:dyDescent="0.3">
      <c r="A187" s="155"/>
      <c r="B187" s="327"/>
      <c r="H187" s="112">
        <f t="shared" si="3"/>
        <v>0</v>
      </c>
      <c r="L187" s="235"/>
    </row>
    <row r="188" spans="1:12" s="112" customFormat="1" ht="19.5" x14ac:dyDescent="0.3">
      <c r="A188" s="155"/>
      <c r="B188" s="327"/>
      <c r="H188" s="112">
        <f t="shared" si="3"/>
        <v>0</v>
      </c>
      <c r="L188" s="235"/>
    </row>
    <row r="189" spans="1:12" s="112" customFormat="1" ht="19.5" x14ac:dyDescent="0.3">
      <c r="A189" s="155"/>
      <c r="B189" s="327"/>
      <c r="H189" s="112">
        <f t="shared" si="3"/>
        <v>0</v>
      </c>
      <c r="L189" s="235"/>
    </row>
    <row r="190" spans="1:12" s="112" customFormat="1" ht="19.5" x14ac:dyDescent="0.3">
      <c r="A190" s="155"/>
      <c r="B190" s="327"/>
      <c r="H190" s="112">
        <f t="shared" si="3"/>
        <v>0</v>
      </c>
      <c r="L190" s="235"/>
    </row>
    <row r="191" spans="1:12" s="112" customFormat="1" x14ac:dyDescent="0.2">
      <c r="A191" s="155"/>
      <c r="B191" s="327"/>
      <c r="H191" s="112">
        <f t="shared" si="3"/>
        <v>0</v>
      </c>
      <c r="L191" s="183"/>
    </row>
    <row r="192" spans="1:12" s="112" customFormat="1" x14ac:dyDescent="0.2">
      <c r="A192" s="155"/>
      <c r="B192" s="327"/>
      <c r="H192" s="112">
        <f t="shared" si="3"/>
        <v>0</v>
      </c>
      <c r="L192" s="183"/>
    </row>
    <row r="193" spans="1:12" s="112" customFormat="1" x14ac:dyDescent="0.2">
      <c r="A193" s="155"/>
      <c r="B193" s="327"/>
      <c r="H193" s="112">
        <f t="shared" si="3"/>
        <v>0</v>
      </c>
      <c r="L193" s="183"/>
    </row>
    <row r="194" spans="1:12" s="112" customFormat="1" x14ac:dyDescent="0.2">
      <c r="A194" s="155"/>
      <c r="B194" s="327"/>
      <c r="H194" s="112">
        <f t="shared" si="3"/>
        <v>0</v>
      </c>
      <c r="L194" s="183"/>
    </row>
    <row r="195" spans="1:12" s="112" customFormat="1" x14ac:dyDescent="0.2">
      <c r="A195" s="155"/>
      <c r="B195" s="327"/>
      <c r="H195" s="112">
        <f t="shared" si="3"/>
        <v>0</v>
      </c>
      <c r="L195" s="183"/>
    </row>
    <row r="196" spans="1:12" s="112" customFormat="1" x14ac:dyDescent="0.2">
      <c r="A196" s="155"/>
      <c r="B196" s="327"/>
      <c r="H196" s="112">
        <f t="shared" si="3"/>
        <v>0</v>
      </c>
      <c r="L196" s="183"/>
    </row>
    <row r="197" spans="1:12" s="112" customFormat="1" x14ac:dyDescent="0.2">
      <c r="A197" s="155"/>
      <c r="B197" s="327"/>
      <c r="H197" s="112">
        <f t="shared" si="3"/>
        <v>0</v>
      </c>
      <c r="L197" s="183"/>
    </row>
    <row r="198" spans="1:12" s="112" customFormat="1" x14ac:dyDescent="0.2">
      <c r="A198" s="155"/>
      <c r="B198" s="327"/>
      <c r="H198" s="112">
        <f t="shared" si="3"/>
        <v>0</v>
      </c>
      <c r="L198" s="183"/>
    </row>
    <row r="199" spans="1:12" s="112" customFormat="1" x14ac:dyDescent="0.2">
      <c r="A199" s="155"/>
      <c r="B199" s="327"/>
      <c r="H199" s="112">
        <f t="shared" si="3"/>
        <v>0</v>
      </c>
      <c r="L199" s="183"/>
    </row>
    <row r="200" spans="1:12" s="112" customFormat="1" x14ac:dyDescent="0.2">
      <c r="A200" s="155"/>
      <c r="B200" s="327"/>
      <c r="H200" s="112">
        <f t="shared" si="3"/>
        <v>0</v>
      </c>
      <c r="L200" s="183"/>
    </row>
    <row r="201" spans="1:12" s="112" customFormat="1" x14ac:dyDescent="0.2">
      <c r="A201" s="155"/>
      <c r="B201" s="327"/>
      <c r="H201" s="112">
        <f t="shared" si="3"/>
        <v>0</v>
      </c>
      <c r="L201" s="183"/>
    </row>
    <row r="202" spans="1:12" s="112" customFormat="1" x14ac:dyDescent="0.2">
      <c r="A202" s="155"/>
      <c r="B202" s="327"/>
      <c r="H202" s="112">
        <f t="shared" si="3"/>
        <v>0</v>
      </c>
      <c r="L202" s="183"/>
    </row>
    <row r="203" spans="1:12" s="112" customFormat="1" x14ac:dyDescent="0.2">
      <c r="A203" s="155"/>
      <c r="B203" s="327"/>
      <c r="H203" s="112">
        <f t="shared" si="3"/>
        <v>0</v>
      </c>
      <c r="L203" s="183"/>
    </row>
    <row r="204" spans="1:12" s="112" customFormat="1" x14ac:dyDescent="0.2">
      <c r="A204" s="155"/>
      <c r="B204" s="327"/>
      <c r="H204" s="112">
        <f t="shared" ref="H204:H267" si="4">E204-G204</f>
        <v>0</v>
      </c>
      <c r="L204" s="183"/>
    </row>
    <row r="205" spans="1:12" s="112" customFormat="1" x14ac:dyDescent="0.2">
      <c r="A205" s="155"/>
      <c r="B205" s="327"/>
      <c r="H205" s="112">
        <f t="shared" si="4"/>
        <v>0</v>
      </c>
      <c r="L205" s="183"/>
    </row>
    <row r="206" spans="1:12" s="112" customFormat="1" x14ac:dyDescent="0.2">
      <c r="A206" s="155"/>
      <c r="B206" s="327"/>
      <c r="H206" s="112">
        <f t="shared" si="4"/>
        <v>0</v>
      </c>
      <c r="L206" s="183"/>
    </row>
    <row r="207" spans="1:12" s="112" customFormat="1" x14ac:dyDescent="0.2">
      <c r="A207" s="155"/>
      <c r="B207" s="327"/>
      <c r="H207" s="112">
        <f t="shared" si="4"/>
        <v>0</v>
      </c>
      <c r="L207" s="183"/>
    </row>
    <row r="208" spans="1:12" s="112" customFormat="1" x14ac:dyDescent="0.2">
      <c r="A208" s="155"/>
      <c r="B208" s="327"/>
      <c r="H208" s="112">
        <f t="shared" si="4"/>
        <v>0</v>
      </c>
      <c r="L208" s="183"/>
    </row>
    <row r="209" spans="1:12" s="112" customFormat="1" x14ac:dyDescent="0.2">
      <c r="A209" s="155"/>
      <c r="B209" s="327"/>
      <c r="H209" s="112">
        <f t="shared" si="4"/>
        <v>0</v>
      </c>
      <c r="L209" s="183"/>
    </row>
    <row r="210" spans="1:12" s="112" customFormat="1" x14ac:dyDescent="0.2">
      <c r="A210" s="155"/>
      <c r="B210" s="327"/>
      <c r="H210" s="112">
        <f t="shared" si="4"/>
        <v>0</v>
      </c>
      <c r="L210" s="183"/>
    </row>
    <row r="211" spans="1:12" s="112" customFormat="1" x14ac:dyDescent="0.2">
      <c r="A211" s="155"/>
      <c r="B211" s="327"/>
      <c r="H211" s="112">
        <f t="shared" si="4"/>
        <v>0</v>
      </c>
      <c r="L211" s="183"/>
    </row>
    <row r="212" spans="1:12" s="112" customFormat="1" x14ac:dyDescent="0.2">
      <c r="A212" s="155"/>
      <c r="B212" s="327"/>
      <c r="H212" s="112">
        <f t="shared" si="4"/>
        <v>0</v>
      </c>
      <c r="L212" s="183"/>
    </row>
    <row r="213" spans="1:12" s="112" customFormat="1" x14ac:dyDescent="0.2">
      <c r="A213" s="155"/>
      <c r="B213" s="327"/>
      <c r="H213" s="112">
        <f t="shared" si="4"/>
        <v>0</v>
      </c>
      <c r="L213" s="183"/>
    </row>
    <row r="214" spans="1:12" s="112" customFormat="1" x14ac:dyDescent="0.2">
      <c r="A214" s="155"/>
      <c r="B214" s="327"/>
      <c r="H214" s="112">
        <f t="shared" si="4"/>
        <v>0</v>
      </c>
      <c r="L214" s="183"/>
    </row>
    <row r="215" spans="1:12" s="112" customFormat="1" x14ac:dyDescent="0.2">
      <c r="A215" s="155"/>
      <c r="B215" s="327"/>
      <c r="H215" s="112">
        <f t="shared" si="4"/>
        <v>0</v>
      </c>
      <c r="L215" s="183"/>
    </row>
    <row r="216" spans="1:12" s="112" customFormat="1" x14ac:dyDescent="0.2">
      <c r="A216" s="155"/>
      <c r="B216" s="327"/>
      <c r="H216" s="112">
        <f t="shared" si="4"/>
        <v>0</v>
      </c>
      <c r="L216" s="183"/>
    </row>
    <row r="217" spans="1:12" s="112" customFormat="1" x14ac:dyDescent="0.2">
      <c r="A217" s="155"/>
      <c r="B217" s="327"/>
      <c r="H217" s="112">
        <f t="shared" si="4"/>
        <v>0</v>
      </c>
      <c r="L217" s="183"/>
    </row>
    <row r="218" spans="1:12" s="112" customFormat="1" x14ac:dyDescent="0.2">
      <c r="A218" s="155"/>
      <c r="B218" s="327"/>
      <c r="H218" s="112">
        <f t="shared" si="4"/>
        <v>0</v>
      </c>
      <c r="L218" s="183"/>
    </row>
    <row r="219" spans="1:12" s="112" customFormat="1" x14ac:dyDescent="0.2">
      <c r="A219" s="155"/>
      <c r="B219" s="327"/>
      <c r="H219" s="112">
        <f t="shared" si="4"/>
        <v>0</v>
      </c>
      <c r="L219" s="183"/>
    </row>
    <row r="220" spans="1:12" s="112" customFormat="1" x14ac:dyDescent="0.2">
      <c r="A220" s="155"/>
      <c r="B220" s="327"/>
      <c r="H220" s="112">
        <f t="shared" si="4"/>
        <v>0</v>
      </c>
      <c r="L220" s="183"/>
    </row>
    <row r="221" spans="1:12" s="112" customFormat="1" x14ac:dyDescent="0.2">
      <c r="A221" s="155"/>
      <c r="B221" s="327"/>
      <c r="H221" s="112">
        <f t="shared" si="4"/>
        <v>0</v>
      </c>
      <c r="L221" s="183"/>
    </row>
    <row r="222" spans="1:12" s="112" customFormat="1" x14ac:dyDescent="0.2">
      <c r="A222" s="155"/>
      <c r="B222" s="327"/>
      <c r="H222" s="112">
        <f t="shared" si="4"/>
        <v>0</v>
      </c>
      <c r="L222" s="183"/>
    </row>
    <row r="223" spans="1:12" s="112" customFormat="1" x14ac:dyDescent="0.2">
      <c r="A223" s="155"/>
      <c r="B223" s="327"/>
      <c r="H223" s="112">
        <f t="shared" si="4"/>
        <v>0</v>
      </c>
      <c r="L223" s="183"/>
    </row>
    <row r="224" spans="1:12" s="112" customFormat="1" x14ac:dyDescent="0.2">
      <c r="A224" s="155"/>
      <c r="B224" s="327"/>
      <c r="H224" s="112">
        <f t="shared" si="4"/>
        <v>0</v>
      </c>
      <c r="L224" s="183"/>
    </row>
    <row r="225" spans="1:12" s="112" customFormat="1" x14ac:dyDescent="0.2">
      <c r="A225" s="155"/>
      <c r="B225" s="327"/>
      <c r="H225" s="112">
        <f t="shared" si="4"/>
        <v>0</v>
      </c>
      <c r="L225" s="183"/>
    </row>
    <row r="226" spans="1:12" s="112" customFormat="1" x14ac:dyDescent="0.2">
      <c r="A226" s="155"/>
      <c r="B226" s="327"/>
      <c r="H226" s="112">
        <f t="shared" si="4"/>
        <v>0</v>
      </c>
      <c r="L226" s="183"/>
    </row>
    <row r="227" spans="1:12" s="112" customFormat="1" x14ac:dyDescent="0.2">
      <c r="A227" s="155"/>
      <c r="B227" s="327"/>
      <c r="H227" s="112">
        <f t="shared" si="4"/>
        <v>0</v>
      </c>
      <c r="L227" s="183"/>
    </row>
    <row r="228" spans="1:12" s="112" customFormat="1" x14ac:dyDescent="0.2">
      <c r="A228" s="155"/>
      <c r="B228" s="327"/>
      <c r="H228" s="112">
        <f t="shared" si="4"/>
        <v>0</v>
      </c>
      <c r="L228" s="183"/>
    </row>
    <row r="229" spans="1:12" s="112" customFormat="1" x14ac:dyDescent="0.2">
      <c r="A229" s="155"/>
      <c r="B229" s="327"/>
      <c r="H229" s="112">
        <f t="shared" si="4"/>
        <v>0</v>
      </c>
      <c r="L229" s="183"/>
    </row>
    <row r="230" spans="1:12" s="112" customFormat="1" x14ac:dyDescent="0.2">
      <c r="A230" s="155"/>
      <c r="B230" s="327"/>
      <c r="H230" s="112">
        <f t="shared" si="4"/>
        <v>0</v>
      </c>
      <c r="L230" s="183"/>
    </row>
    <row r="231" spans="1:12" s="112" customFormat="1" x14ac:dyDescent="0.2">
      <c r="A231" s="155"/>
      <c r="B231" s="327"/>
      <c r="H231" s="112">
        <f t="shared" si="4"/>
        <v>0</v>
      </c>
      <c r="L231" s="183"/>
    </row>
    <row r="232" spans="1:12" s="112" customFormat="1" x14ac:dyDescent="0.2">
      <c r="A232" s="155"/>
      <c r="B232" s="327"/>
      <c r="H232" s="112">
        <f t="shared" si="4"/>
        <v>0</v>
      </c>
      <c r="L232" s="183"/>
    </row>
    <row r="233" spans="1:12" s="112" customFormat="1" x14ac:dyDescent="0.2">
      <c r="A233" s="155"/>
      <c r="B233" s="327"/>
      <c r="H233" s="112">
        <f t="shared" si="4"/>
        <v>0</v>
      </c>
      <c r="L233" s="183"/>
    </row>
    <row r="234" spans="1:12" s="112" customFormat="1" x14ac:dyDescent="0.2">
      <c r="A234" s="155"/>
      <c r="B234" s="327"/>
      <c r="H234" s="112">
        <f t="shared" si="4"/>
        <v>0</v>
      </c>
      <c r="L234" s="183"/>
    </row>
    <row r="235" spans="1:12" s="112" customFormat="1" x14ac:dyDescent="0.2">
      <c r="A235" s="155"/>
      <c r="B235" s="327"/>
      <c r="H235" s="112">
        <f t="shared" si="4"/>
        <v>0</v>
      </c>
      <c r="L235" s="183"/>
    </row>
    <row r="236" spans="1:12" s="112" customFormat="1" x14ac:dyDescent="0.2">
      <c r="A236" s="155"/>
      <c r="B236" s="327"/>
      <c r="H236" s="112">
        <f t="shared" si="4"/>
        <v>0</v>
      </c>
      <c r="L236" s="183"/>
    </row>
    <row r="237" spans="1:12" s="112" customFormat="1" x14ac:dyDescent="0.2">
      <c r="A237" s="155"/>
      <c r="B237" s="327"/>
      <c r="H237" s="112">
        <f t="shared" si="4"/>
        <v>0</v>
      </c>
      <c r="L237" s="183"/>
    </row>
    <row r="238" spans="1:12" s="112" customFormat="1" x14ac:dyDescent="0.2">
      <c r="A238" s="155"/>
      <c r="B238" s="327"/>
      <c r="H238" s="112">
        <f t="shared" si="4"/>
        <v>0</v>
      </c>
      <c r="L238" s="183"/>
    </row>
    <row r="239" spans="1:12" s="112" customFormat="1" x14ac:dyDescent="0.2">
      <c r="A239" s="155"/>
      <c r="B239" s="327"/>
      <c r="H239" s="112">
        <f t="shared" si="4"/>
        <v>0</v>
      </c>
      <c r="L239" s="183"/>
    </row>
    <row r="240" spans="1:12" s="112" customFormat="1" x14ac:dyDescent="0.2">
      <c r="A240" s="155"/>
      <c r="B240" s="327"/>
      <c r="H240" s="112">
        <f t="shared" si="4"/>
        <v>0</v>
      </c>
      <c r="L240" s="183"/>
    </row>
    <row r="241" spans="1:12" s="112" customFormat="1" x14ac:dyDescent="0.2">
      <c r="A241" s="155"/>
      <c r="B241" s="327"/>
      <c r="H241" s="112">
        <f t="shared" si="4"/>
        <v>0</v>
      </c>
      <c r="L241" s="183"/>
    </row>
    <row r="242" spans="1:12" s="112" customFormat="1" x14ac:dyDescent="0.2">
      <c r="A242" s="155"/>
      <c r="B242" s="327"/>
      <c r="H242" s="112">
        <f t="shared" si="4"/>
        <v>0</v>
      </c>
      <c r="L242" s="183"/>
    </row>
    <row r="243" spans="1:12" s="112" customFormat="1" x14ac:dyDescent="0.2">
      <c r="A243" s="155"/>
      <c r="B243" s="327"/>
      <c r="H243" s="112">
        <f t="shared" si="4"/>
        <v>0</v>
      </c>
      <c r="L243" s="183"/>
    </row>
    <row r="244" spans="1:12" s="112" customFormat="1" x14ac:dyDescent="0.2">
      <c r="A244" s="155"/>
      <c r="B244" s="327"/>
      <c r="H244" s="112">
        <f t="shared" si="4"/>
        <v>0</v>
      </c>
      <c r="L244" s="183"/>
    </row>
    <row r="245" spans="1:12" s="112" customFormat="1" x14ac:dyDescent="0.2">
      <c r="A245" s="155"/>
      <c r="B245" s="327"/>
      <c r="H245" s="112">
        <f t="shared" si="4"/>
        <v>0</v>
      </c>
      <c r="L245" s="183"/>
    </row>
    <row r="246" spans="1:12" s="112" customFormat="1" x14ac:dyDescent="0.2">
      <c r="A246" s="155"/>
      <c r="B246" s="327"/>
      <c r="H246" s="112">
        <f t="shared" si="4"/>
        <v>0</v>
      </c>
      <c r="L246" s="183"/>
    </row>
    <row r="247" spans="1:12" s="112" customFormat="1" x14ac:dyDescent="0.2">
      <c r="A247" s="155"/>
      <c r="B247" s="327"/>
      <c r="H247" s="112">
        <f t="shared" si="4"/>
        <v>0</v>
      </c>
      <c r="L247" s="183"/>
    </row>
    <row r="248" spans="1:12" s="112" customFormat="1" x14ac:dyDescent="0.2">
      <c r="A248" s="155"/>
      <c r="B248" s="327"/>
      <c r="H248" s="112">
        <f t="shared" si="4"/>
        <v>0</v>
      </c>
      <c r="L248" s="183"/>
    </row>
    <row r="249" spans="1:12" s="112" customFormat="1" x14ac:dyDescent="0.2">
      <c r="A249" s="155"/>
      <c r="B249" s="327"/>
      <c r="H249" s="112">
        <f t="shared" si="4"/>
        <v>0</v>
      </c>
      <c r="L249" s="183"/>
    </row>
    <row r="250" spans="1:12" s="112" customFormat="1" x14ac:dyDescent="0.2">
      <c r="A250" s="155"/>
      <c r="B250" s="327"/>
      <c r="H250" s="112">
        <f t="shared" si="4"/>
        <v>0</v>
      </c>
      <c r="L250" s="183"/>
    </row>
    <row r="251" spans="1:12" s="112" customFormat="1" x14ac:dyDescent="0.2">
      <c r="A251" s="155"/>
      <c r="B251" s="327"/>
      <c r="H251" s="112">
        <f t="shared" si="4"/>
        <v>0</v>
      </c>
      <c r="L251" s="183"/>
    </row>
    <row r="252" spans="1:12" s="112" customFormat="1" x14ac:dyDescent="0.2">
      <c r="A252" s="155"/>
      <c r="B252" s="327"/>
      <c r="H252" s="112">
        <f t="shared" si="4"/>
        <v>0</v>
      </c>
      <c r="L252" s="183"/>
    </row>
    <row r="253" spans="1:12" s="112" customFormat="1" x14ac:dyDescent="0.2">
      <c r="A253" s="155"/>
      <c r="B253" s="327"/>
      <c r="H253" s="112">
        <f t="shared" si="4"/>
        <v>0</v>
      </c>
      <c r="L253" s="183"/>
    </row>
    <row r="254" spans="1:12" s="112" customFormat="1" x14ac:dyDescent="0.2">
      <c r="A254" s="155"/>
      <c r="B254" s="327"/>
      <c r="H254" s="112">
        <f t="shared" si="4"/>
        <v>0</v>
      </c>
      <c r="L254" s="183"/>
    </row>
    <row r="255" spans="1:12" s="112" customFormat="1" x14ac:dyDescent="0.2">
      <c r="A255" s="155"/>
      <c r="B255" s="327"/>
      <c r="H255" s="112">
        <f t="shared" si="4"/>
        <v>0</v>
      </c>
      <c r="L255" s="183"/>
    </row>
    <row r="256" spans="1:12" s="112" customFormat="1" x14ac:dyDescent="0.2">
      <c r="A256" s="155"/>
      <c r="B256" s="327"/>
      <c r="H256" s="112">
        <f t="shared" si="4"/>
        <v>0</v>
      </c>
      <c r="L256" s="183"/>
    </row>
    <row r="257" spans="1:12" s="112" customFormat="1" x14ac:dyDescent="0.2">
      <c r="A257" s="155"/>
      <c r="B257" s="327"/>
      <c r="H257" s="112">
        <f t="shared" si="4"/>
        <v>0</v>
      </c>
      <c r="L257" s="183"/>
    </row>
    <row r="258" spans="1:12" s="112" customFormat="1" x14ac:dyDescent="0.2">
      <c r="A258" s="155"/>
      <c r="B258" s="327"/>
      <c r="H258" s="112">
        <f t="shared" si="4"/>
        <v>0</v>
      </c>
      <c r="L258" s="183"/>
    </row>
    <row r="259" spans="1:12" s="112" customFormat="1" x14ac:dyDescent="0.2">
      <c r="A259" s="155"/>
      <c r="B259" s="327"/>
      <c r="H259" s="112">
        <f t="shared" si="4"/>
        <v>0</v>
      </c>
      <c r="L259" s="183"/>
    </row>
    <row r="260" spans="1:12" s="112" customFormat="1" x14ac:dyDescent="0.2">
      <c r="A260" s="155"/>
      <c r="B260" s="327"/>
      <c r="H260" s="112">
        <f t="shared" si="4"/>
        <v>0</v>
      </c>
      <c r="L260" s="183"/>
    </row>
    <row r="261" spans="1:12" s="112" customFormat="1" x14ac:dyDescent="0.2">
      <c r="A261" s="155"/>
      <c r="B261" s="327"/>
      <c r="H261" s="112">
        <f t="shared" si="4"/>
        <v>0</v>
      </c>
      <c r="L261" s="183"/>
    </row>
    <row r="262" spans="1:12" s="112" customFormat="1" x14ac:dyDescent="0.2">
      <c r="A262" s="155"/>
      <c r="B262" s="327"/>
      <c r="H262" s="112">
        <f t="shared" si="4"/>
        <v>0</v>
      </c>
      <c r="L262" s="183"/>
    </row>
    <row r="263" spans="1:12" s="112" customFormat="1" x14ac:dyDescent="0.2">
      <c r="A263" s="155"/>
      <c r="B263" s="327"/>
      <c r="H263" s="112">
        <f t="shared" si="4"/>
        <v>0</v>
      </c>
      <c r="L263" s="183"/>
    </row>
    <row r="264" spans="1:12" s="112" customFormat="1" x14ac:dyDescent="0.2">
      <c r="A264" s="155"/>
      <c r="B264" s="327"/>
      <c r="H264" s="112">
        <f t="shared" si="4"/>
        <v>0</v>
      </c>
      <c r="L264" s="183"/>
    </row>
    <row r="265" spans="1:12" s="112" customFormat="1" x14ac:dyDescent="0.2">
      <c r="A265" s="155"/>
      <c r="B265" s="327"/>
      <c r="H265" s="112">
        <f t="shared" si="4"/>
        <v>0</v>
      </c>
      <c r="L265" s="183"/>
    </row>
    <row r="266" spans="1:12" s="112" customFormat="1" x14ac:dyDescent="0.2">
      <c r="A266" s="155"/>
      <c r="B266" s="327"/>
      <c r="H266" s="112">
        <f t="shared" si="4"/>
        <v>0</v>
      </c>
      <c r="L266" s="183"/>
    </row>
    <row r="267" spans="1:12" s="112" customFormat="1" x14ac:dyDescent="0.2">
      <c r="A267" s="155"/>
      <c r="B267" s="327"/>
      <c r="H267" s="112">
        <f t="shared" si="4"/>
        <v>0</v>
      </c>
      <c r="L267" s="183"/>
    </row>
    <row r="268" spans="1:12" s="112" customFormat="1" x14ac:dyDescent="0.2">
      <c r="A268" s="155"/>
      <c r="B268" s="327"/>
      <c r="H268" s="112">
        <f t="shared" ref="H268:H331" si="5">E268-G268</f>
        <v>0</v>
      </c>
      <c r="L268" s="183"/>
    </row>
    <row r="269" spans="1:12" s="112" customFormat="1" x14ac:dyDescent="0.2">
      <c r="A269" s="155"/>
      <c r="B269" s="327"/>
      <c r="H269" s="112">
        <f t="shared" si="5"/>
        <v>0</v>
      </c>
      <c r="L269" s="183"/>
    </row>
    <row r="270" spans="1:12" s="112" customFormat="1" x14ac:dyDescent="0.2">
      <c r="A270" s="155"/>
      <c r="B270" s="327"/>
      <c r="H270" s="112">
        <f t="shared" si="5"/>
        <v>0</v>
      </c>
      <c r="L270" s="183"/>
    </row>
    <row r="271" spans="1:12" s="112" customFormat="1" x14ac:dyDescent="0.2">
      <c r="A271" s="155"/>
      <c r="B271" s="327"/>
      <c r="H271" s="112">
        <f t="shared" si="5"/>
        <v>0</v>
      </c>
      <c r="L271" s="183"/>
    </row>
    <row r="272" spans="1:12" s="112" customFormat="1" x14ac:dyDescent="0.2">
      <c r="A272" s="155"/>
      <c r="B272" s="327"/>
      <c r="H272" s="112">
        <f t="shared" si="5"/>
        <v>0</v>
      </c>
      <c r="L272" s="183"/>
    </row>
    <row r="273" spans="1:12" s="112" customFormat="1" x14ac:dyDescent="0.2">
      <c r="A273" s="155"/>
      <c r="B273" s="327"/>
      <c r="H273" s="112">
        <f t="shared" si="5"/>
        <v>0</v>
      </c>
      <c r="L273" s="183"/>
    </row>
    <row r="274" spans="1:12" s="112" customFormat="1" x14ac:dyDescent="0.2">
      <c r="A274" s="155"/>
      <c r="B274" s="327"/>
      <c r="H274" s="112">
        <f t="shared" si="5"/>
        <v>0</v>
      </c>
      <c r="L274" s="183"/>
    </row>
    <row r="275" spans="1:12" s="112" customFormat="1" x14ac:dyDescent="0.2">
      <c r="A275" s="155"/>
      <c r="B275" s="327"/>
      <c r="H275" s="112">
        <f t="shared" si="5"/>
        <v>0</v>
      </c>
      <c r="L275" s="183"/>
    </row>
    <row r="276" spans="1:12" s="112" customFormat="1" x14ac:dyDescent="0.2">
      <c r="A276" s="155"/>
      <c r="B276" s="327"/>
      <c r="H276" s="112">
        <f t="shared" si="5"/>
        <v>0</v>
      </c>
      <c r="L276" s="183"/>
    </row>
    <row r="277" spans="1:12" s="112" customFormat="1" x14ac:dyDescent="0.2">
      <c r="A277" s="155"/>
      <c r="B277" s="327"/>
      <c r="H277" s="112">
        <f t="shared" si="5"/>
        <v>0</v>
      </c>
      <c r="L277" s="183"/>
    </row>
    <row r="278" spans="1:12" s="112" customFormat="1" x14ac:dyDescent="0.2">
      <c r="A278" s="155"/>
      <c r="B278" s="327"/>
      <c r="H278" s="112">
        <f t="shared" si="5"/>
        <v>0</v>
      </c>
      <c r="L278" s="183"/>
    </row>
    <row r="279" spans="1:12" s="112" customFormat="1" x14ac:dyDescent="0.2">
      <c r="A279" s="155"/>
      <c r="B279" s="327"/>
      <c r="H279" s="112">
        <f t="shared" si="5"/>
        <v>0</v>
      </c>
      <c r="L279" s="183"/>
    </row>
    <row r="280" spans="1:12" s="112" customFormat="1" x14ac:dyDescent="0.2">
      <c r="A280" s="155"/>
      <c r="B280" s="327"/>
      <c r="H280" s="112">
        <f t="shared" si="5"/>
        <v>0</v>
      </c>
      <c r="L280" s="183"/>
    </row>
    <row r="281" spans="1:12" s="112" customFormat="1" x14ac:dyDescent="0.2">
      <c r="A281" s="155"/>
      <c r="B281" s="327"/>
      <c r="H281" s="112">
        <f t="shared" si="5"/>
        <v>0</v>
      </c>
      <c r="L281" s="183"/>
    </row>
    <row r="282" spans="1:12" s="112" customFormat="1" x14ac:dyDescent="0.2">
      <c r="A282" s="155"/>
      <c r="B282" s="327"/>
      <c r="H282" s="112">
        <f t="shared" si="5"/>
        <v>0</v>
      </c>
      <c r="L282" s="183"/>
    </row>
    <row r="283" spans="1:12" s="112" customFormat="1" x14ac:dyDescent="0.2">
      <c r="A283" s="155"/>
      <c r="B283" s="327"/>
      <c r="H283" s="112">
        <f t="shared" si="5"/>
        <v>0</v>
      </c>
      <c r="L283" s="183"/>
    </row>
    <row r="284" spans="1:12" s="112" customFormat="1" x14ac:dyDescent="0.2">
      <c r="A284" s="155"/>
      <c r="B284" s="327"/>
      <c r="H284" s="112">
        <f t="shared" si="5"/>
        <v>0</v>
      </c>
      <c r="L284" s="183"/>
    </row>
    <row r="285" spans="1:12" s="112" customFormat="1" x14ac:dyDescent="0.2">
      <c r="A285" s="155"/>
      <c r="B285" s="327"/>
      <c r="H285" s="112">
        <f t="shared" si="5"/>
        <v>0</v>
      </c>
      <c r="L285" s="183"/>
    </row>
    <row r="286" spans="1:12" s="112" customFormat="1" x14ac:dyDescent="0.2">
      <c r="A286" s="155"/>
      <c r="B286" s="327"/>
      <c r="H286" s="112">
        <f t="shared" si="5"/>
        <v>0</v>
      </c>
      <c r="L286" s="183"/>
    </row>
    <row r="287" spans="1:12" s="112" customFormat="1" x14ac:dyDescent="0.2">
      <c r="A287" s="155"/>
      <c r="B287" s="327"/>
      <c r="H287" s="112">
        <f t="shared" si="5"/>
        <v>0</v>
      </c>
      <c r="L287" s="183"/>
    </row>
    <row r="288" spans="1:12" s="112" customFormat="1" x14ac:dyDescent="0.2">
      <c r="A288" s="155"/>
      <c r="B288" s="327"/>
      <c r="H288" s="112">
        <f t="shared" si="5"/>
        <v>0</v>
      </c>
      <c r="L288" s="183"/>
    </row>
    <row r="289" spans="1:12" s="112" customFormat="1" x14ac:dyDescent="0.2">
      <c r="A289" s="155"/>
      <c r="B289" s="327"/>
      <c r="H289" s="112">
        <f t="shared" si="5"/>
        <v>0</v>
      </c>
      <c r="L289" s="183"/>
    </row>
    <row r="290" spans="1:12" s="112" customFormat="1" x14ac:dyDescent="0.2">
      <c r="A290" s="155"/>
      <c r="B290" s="327"/>
      <c r="H290" s="112">
        <f t="shared" si="5"/>
        <v>0</v>
      </c>
      <c r="L290" s="183"/>
    </row>
    <row r="291" spans="1:12" s="112" customFormat="1" x14ac:dyDescent="0.2">
      <c r="A291" s="155"/>
      <c r="B291" s="327"/>
      <c r="H291" s="112">
        <f t="shared" si="5"/>
        <v>0</v>
      </c>
      <c r="L291" s="183"/>
    </row>
    <row r="292" spans="1:12" s="112" customFormat="1" x14ac:dyDescent="0.2">
      <c r="A292" s="155"/>
      <c r="B292" s="327"/>
      <c r="H292" s="112">
        <f t="shared" si="5"/>
        <v>0</v>
      </c>
      <c r="L292" s="183"/>
    </row>
    <row r="293" spans="1:12" s="112" customFormat="1" x14ac:dyDescent="0.2">
      <c r="A293" s="155"/>
      <c r="B293" s="327"/>
      <c r="H293" s="112">
        <f t="shared" si="5"/>
        <v>0</v>
      </c>
      <c r="L293" s="183"/>
    </row>
    <row r="294" spans="1:12" s="112" customFormat="1" x14ac:dyDescent="0.2">
      <c r="A294" s="155"/>
      <c r="B294" s="327"/>
      <c r="H294" s="112">
        <f t="shared" si="5"/>
        <v>0</v>
      </c>
      <c r="L294" s="183"/>
    </row>
    <row r="295" spans="1:12" s="112" customFormat="1" x14ac:dyDescent="0.2">
      <c r="A295" s="155"/>
      <c r="B295" s="327"/>
      <c r="H295" s="112">
        <f t="shared" si="5"/>
        <v>0</v>
      </c>
      <c r="L295" s="183"/>
    </row>
    <row r="296" spans="1:12" s="112" customFormat="1" x14ac:dyDescent="0.2">
      <c r="A296" s="155"/>
      <c r="B296" s="327"/>
      <c r="H296" s="112">
        <f t="shared" si="5"/>
        <v>0</v>
      </c>
      <c r="L296" s="183"/>
    </row>
    <row r="297" spans="1:12" s="112" customFormat="1" x14ac:dyDescent="0.2">
      <c r="A297" s="155"/>
      <c r="B297" s="327"/>
      <c r="H297" s="112">
        <f t="shared" si="5"/>
        <v>0</v>
      </c>
      <c r="L297" s="183"/>
    </row>
    <row r="298" spans="1:12" s="112" customFormat="1" x14ac:dyDescent="0.2">
      <c r="A298" s="155"/>
      <c r="B298" s="327"/>
      <c r="H298" s="112">
        <f t="shared" si="5"/>
        <v>0</v>
      </c>
      <c r="L298" s="183"/>
    </row>
    <row r="299" spans="1:12" s="112" customFormat="1" x14ac:dyDescent="0.2">
      <c r="A299" s="155"/>
      <c r="B299" s="327"/>
      <c r="H299" s="112">
        <f t="shared" si="5"/>
        <v>0</v>
      </c>
      <c r="L299" s="183"/>
    </row>
    <row r="300" spans="1:12" s="112" customFormat="1" x14ac:dyDescent="0.2">
      <c r="A300" s="155"/>
      <c r="B300" s="327"/>
      <c r="H300" s="112">
        <f t="shared" si="5"/>
        <v>0</v>
      </c>
      <c r="L300" s="183"/>
    </row>
    <row r="301" spans="1:12" s="112" customFormat="1" x14ac:dyDescent="0.2">
      <c r="A301" s="155"/>
      <c r="B301" s="327"/>
      <c r="H301" s="112">
        <f t="shared" si="5"/>
        <v>0</v>
      </c>
      <c r="L301" s="183"/>
    </row>
    <row r="302" spans="1:12" s="112" customFormat="1" x14ac:dyDescent="0.2">
      <c r="A302" s="155"/>
      <c r="B302" s="327"/>
      <c r="H302" s="112">
        <f t="shared" si="5"/>
        <v>0</v>
      </c>
      <c r="L302" s="183"/>
    </row>
    <row r="303" spans="1:12" s="112" customFormat="1" x14ac:dyDescent="0.2">
      <c r="A303" s="155"/>
      <c r="B303" s="327"/>
      <c r="H303" s="112">
        <f t="shared" si="5"/>
        <v>0</v>
      </c>
      <c r="L303" s="183"/>
    </row>
    <row r="304" spans="1:12" s="112" customFormat="1" x14ac:dyDescent="0.2">
      <c r="A304" s="155"/>
      <c r="B304" s="327"/>
      <c r="H304" s="112">
        <f t="shared" si="5"/>
        <v>0</v>
      </c>
      <c r="L304" s="183"/>
    </row>
    <row r="305" spans="1:12" s="112" customFormat="1" x14ac:dyDescent="0.2">
      <c r="A305" s="155"/>
      <c r="B305" s="327"/>
      <c r="H305" s="112">
        <f t="shared" si="5"/>
        <v>0</v>
      </c>
      <c r="L305" s="183"/>
    </row>
    <row r="306" spans="1:12" s="112" customFormat="1" x14ac:dyDescent="0.2">
      <c r="A306" s="155"/>
      <c r="B306" s="327"/>
      <c r="H306" s="112">
        <f t="shared" si="5"/>
        <v>0</v>
      </c>
      <c r="L306" s="183"/>
    </row>
    <row r="307" spans="1:12" s="112" customFormat="1" x14ac:dyDescent="0.2">
      <c r="A307" s="155"/>
      <c r="B307" s="327"/>
      <c r="H307" s="112">
        <f t="shared" si="5"/>
        <v>0</v>
      </c>
      <c r="L307" s="183"/>
    </row>
    <row r="308" spans="1:12" s="112" customFormat="1" x14ac:dyDescent="0.2">
      <c r="A308" s="155"/>
      <c r="B308" s="327"/>
      <c r="H308" s="112">
        <f t="shared" si="5"/>
        <v>0</v>
      </c>
      <c r="L308" s="183"/>
    </row>
    <row r="309" spans="1:12" s="112" customFormat="1" x14ac:dyDescent="0.2">
      <c r="A309" s="155"/>
      <c r="B309" s="327"/>
      <c r="H309" s="112">
        <f t="shared" si="5"/>
        <v>0</v>
      </c>
      <c r="L309" s="183"/>
    </row>
    <row r="310" spans="1:12" s="112" customFormat="1" x14ac:dyDescent="0.2">
      <c r="A310" s="155"/>
      <c r="B310" s="327"/>
      <c r="H310" s="112">
        <f t="shared" si="5"/>
        <v>0</v>
      </c>
      <c r="L310" s="183"/>
    </row>
    <row r="311" spans="1:12" s="112" customFormat="1" x14ac:dyDescent="0.2">
      <c r="A311" s="155"/>
      <c r="B311" s="327"/>
      <c r="H311" s="112">
        <f t="shared" si="5"/>
        <v>0</v>
      </c>
      <c r="L311" s="183"/>
    </row>
    <row r="312" spans="1:12" s="112" customFormat="1" x14ac:dyDescent="0.2">
      <c r="A312" s="155"/>
      <c r="B312" s="327"/>
      <c r="H312" s="112">
        <f t="shared" si="5"/>
        <v>0</v>
      </c>
      <c r="L312" s="183"/>
    </row>
    <row r="313" spans="1:12" s="112" customFormat="1" x14ac:dyDescent="0.2">
      <c r="A313" s="155"/>
      <c r="B313" s="327"/>
      <c r="H313" s="112">
        <f t="shared" si="5"/>
        <v>0</v>
      </c>
      <c r="L313" s="183"/>
    </row>
    <row r="314" spans="1:12" s="112" customFormat="1" x14ac:dyDescent="0.2">
      <c r="A314" s="155"/>
      <c r="B314" s="327"/>
      <c r="H314" s="112">
        <f t="shared" si="5"/>
        <v>0</v>
      </c>
      <c r="L314" s="183"/>
    </row>
    <row r="315" spans="1:12" s="112" customFormat="1" x14ac:dyDescent="0.2">
      <c r="A315" s="155"/>
      <c r="B315" s="327"/>
      <c r="H315" s="112">
        <f t="shared" si="5"/>
        <v>0</v>
      </c>
      <c r="L315" s="183"/>
    </row>
    <row r="316" spans="1:12" s="112" customFormat="1" x14ac:dyDescent="0.2">
      <c r="A316" s="155"/>
      <c r="B316" s="327"/>
      <c r="H316" s="112">
        <f t="shared" si="5"/>
        <v>0</v>
      </c>
      <c r="L316" s="183"/>
    </row>
    <row r="317" spans="1:12" s="112" customFormat="1" x14ac:dyDescent="0.2">
      <c r="A317" s="155"/>
      <c r="B317" s="327"/>
      <c r="H317" s="112">
        <f t="shared" si="5"/>
        <v>0</v>
      </c>
      <c r="L317" s="183"/>
    </row>
    <row r="318" spans="1:12" s="112" customFormat="1" x14ac:dyDescent="0.2">
      <c r="A318" s="155"/>
      <c r="B318" s="327"/>
      <c r="H318" s="112">
        <f t="shared" si="5"/>
        <v>0</v>
      </c>
      <c r="L318" s="183"/>
    </row>
    <row r="319" spans="1:12" s="112" customFormat="1" x14ac:dyDescent="0.2">
      <c r="A319" s="155"/>
      <c r="B319" s="327"/>
      <c r="H319" s="112">
        <f t="shared" si="5"/>
        <v>0</v>
      </c>
      <c r="L319" s="183"/>
    </row>
    <row r="320" spans="1:12" s="112" customFormat="1" x14ac:dyDescent="0.2">
      <c r="A320" s="155"/>
      <c r="B320" s="327"/>
      <c r="H320" s="112">
        <f t="shared" si="5"/>
        <v>0</v>
      </c>
      <c r="L320" s="183"/>
    </row>
    <row r="321" spans="1:12" s="112" customFormat="1" x14ac:dyDescent="0.2">
      <c r="A321" s="155"/>
      <c r="B321" s="327"/>
      <c r="H321" s="112">
        <f t="shared" si="5"/>
        <v>0</v>
      </c>
      <c r="L321" s="183"/>
    </row>
    <row r="322" spans="1:12" s="112" customFormat="1" x14ac:dyDescent="0.2">
      <c r="A322" s="155"/>
      <c r="B322" s="327"/>
      <c r="H322" s="112">
        <f t="shared" si="5"/>
        <v>0</v>
      </c>
      <c r="L322" s="183"/>
    </row>
    <row r="323" spans="1:12" s="112" customFormat="1" x14ac:dyDescent="0.2">
      <c r="A323" s="155"/>
      <c r="B323" s="327"/>
      <c r="H323" s="112">
        <f t="shared" si="5"/>
        <v>0</v>
      </c>
      <c r="L323" s="183"/>
    </row>
    <row r="324" spans="1:12" s="112" customFormat="1" x14ac:dyDescent="0.2">
      <c r="A324" s="155"/>
      <c r="B324" s="327"/>
      <c r="H324" s="112">
        <f t="shared" si="5"/>
        <v>0</v>
      </c>
      <c r="L324" s="183"/>
    </row>
    <row r="325" spans="1:12" s="112" customFormat="1" x14ac:dyDescent="0.2">
      <c r="A325" s="155"/>
      <c r="B325" s="327"/>
      <c r="H325" s="112">
        <f t="shared" si="5"/>
        <v>0</v>
      </c>
      <c r="L325" s="183"/>
    </row>
    <row r="326" spans="1:12" s="112" customFormat="1" x14ac:dyDescent="0.2">
      <c r="A326" s="155"/>
      <c r="B326" s="327"/>
      <c r="H326" s="112">
        <f t="shared" si="5"/>
        <v>0</v>
      </c>
      <c r="L326" s="183"/>
    </row>
    <row r="327" spans="1:12" s="112" customFormat="1" x14ac:dyDescent="0.2">
      <c r="A327" s="155"/>
      <c r="B327" s="327"/>
      <c r="H327" s="112">
        <f t="shared" si="5"/>
        <v>0</v>
      </c>
      <c r="L327" s="183"/>
    </row>
    <row r="328" spans="1:12" s="112" customFormat="1" x14ac:dyDescent="0.2">
      <c r="A328" s="155"/>
      <c r="B328" s="327"/>
      <c r="H328" s="112">
        <f t="shared" si="5"/>
        <v>0</v>
      </c>
      <c r="L328" s="183"/>
    </row>
    <row r="329" spans="1:12" s="112" customFormat="1" x14ac:dyDescent="0.2">
      <c r="A329" s="155"/>
      <c r="B329" s="327"/>
      <c r="H329" s="112">
        <f t="shared" si="5"/>
        <v>0</v>
      </c>
      <c r="L329" s="183"/>
    </row>
    <row r="330" spans="1:12" s="112" customFormat="1" x14ac:dyDescent="0.2">
      <c r="A330" s="155"/>
      <c r="B330" s="327"/>
      <c r="H330" s="112">
        <f t="shared" si="5"/>
        <v>0</v>
      </c>
      <c r="L330" s="183"/>
    </row>
    <row r="331" spans="1:12" s="112" customFormat="1" x14ac:dyDescent="0.2">
      <c r="A331" s="155"/>
      <c r="B331" s="327"/>
      <c r="H331" s="112">
        <f t="shared" si="5"/>
        <v>0</v>
      </c>
      <c r="L331" s="183"/>
    </row>
    <row r="332" spans="1:12" s="112" customFormat="1" x14ac:dyDescent="0.2">
      <c r="A332" s="155"/>
      <c r="B332" s="327"/>
      <c r="H332" s="112">
        <f t="shared" ref="H332:H395" si="6">E332-G332</f>
        <v>0</v>
      </c>
      <c r="L332" s="183"/>
    </row>
    <row r="333" spans="1:12" s="112" customFormat="1" x14ac:dyDescent="0.2">
      <c r="A333" s="155"/>
      <c r="B333" s="327"/>
      <c r="H333" s="112">
        <f t="shared" si="6"/>
        <v>0</v>
      </c>
      <c r="L333" s="183"/>
    </row>
    <row r="334" spans="1:12" s="112" customFormat="1" x14ac:dyDescent="0.2">
      <c r="A334" s="155"/>
      <c r="B334" s="327"/>
      <c r="H334" s="112">
        <f t="shared" si="6"/>
        <v>0</v>
      </c>
      <c r="L334" s="183"/>
    </row>
    <row r="335" spans="1:12" s="112" customFormat="1" x14ac:dyDescent="0.2">
      <c r="A335" s="155"/>
      <c r="B335" s="327"/>
      <c r="H335" s="112">
        <f t="shared" si="6"/>
        <v>0</v>
      </c>
      <c r="L335" s="183"/>
    </row>
    <row r="336" spans="1:12" s="112" customFormat="1" x14ac:dyDescent="0.2">
      <c r="A336" s="155"/>
      <c r="B336" s="327"/>
      <c r="H336" s="112">
        <f t="shared" si="6"/>
        <v>0</v>
      </c>
      <c r="L336" s="183"/>
    </row>
    <row r="337" spans="1:12" s="112" customFormat="1" x14ac:dyDescent="0.2">
      <c r="A337" s="155"/>
      <c r="B337" s="327"/>
      <c r="H337" s="112">
        <f t="shared" si="6"/>
        <v>0</v>
      </c>
      <c r="L337" s="183"/>
    </row>
    <row r="338" spans="1:12" s="112" customFormat="1" x14ac:dyDescent="0.2">
      <c r="A338" s="155"/>
      <c r="B338" s="327"/>
      <c r="H338" s="112">
        <f t="shared" si="6"/>
        <v>0</v>
      </c>
      <c r="L338" s="183"/>
    </row>
    <row r="339" spans="1:12" s="112" customFormat="1" x14ac:dyDescent="0.2">
      <c r="A339" s="155"/>
      <c r="B339" s="327"/>
      <c r="H339" s="112">
        <f t="shared" si="6"/>
        <v>0</v>
      </c>
      <c r="L339" s="183"/>
    </row>
    <row r="340" spans="1:12" s="112" customFormat="1" x14ac:dyDescent="0.2">
      <c r="A340" s="155"/>
      <c r="B340" s="327"/>
      <c r="H340" s="112">
        <f t="shared" si="6"/>
        <v>0</v>
      </c>
      <c r="L340" s="183"/>
    </row>
    <row r="341" spans="1:12" s="112" customFormat="1" x14ac:dyDescent="0.2">
      <c r="A341" s="155"/>
      <c r="B341" s="327"/>
      <c r="H341" s="112">
        <f t="shared" si="6"/>
        <v>0</v>
      </c>
      <c r="L341" s="183"/>
    </row>
    <row r="342" spans="1:12" s="112" customFormat="1" x14ac:dyDescent="0.2">
      <c r="A342" s="155"/>
      <c r="B342" s="327"/>
      <c r="H342" s="112">
        <f t="shared" si="6"/>
        <v>0</v>
      </c>
      <c r="L342" s="183"/>
    </row>
    <row r="343" spans="1:12" s="112" customFormat="1" x14ac:dyDescent="0.2">
      <c r="A343" s="155"/>
      <c r="B343" s="327"/>
      <c r="H343" s="112">
        <f t="shared" si="6"/>
        <v>0</v>
      </c>
      <c r="L343" s="183"/>
    </row>
    <row r="344" spans="1:12" s="112" customFormat="1" x14ac:dyDescent="0.2">
      <c r="A344" s="155"/>
      <c r="B344" s="327"/>
      <c r="H344" s="112">
        <f t="shared" si="6"/>
        <v>0</v>
      </c>
      <c r="L344" s="183"/>
    </row>
    <row r="345" spans="1:12" s="112" customFormat="1" x14ac:dyDescent="0.2">
      <c r="A345" s="155"/>
      <c r="B345" s="327"/>
      <c r="H345" s="112">
        <f t="shared" si="6"/>
        <v>0</v>
      </c>
      <c r="L345" s="183"/>
    </row>
    <row r="346" spans="1:12" s="112" customFormat="1" x14ac:dyDescent="0.2">
      <c r="A346" s="155"/>
      <c r="B346" s="327"/>
      <c r="H346" s="112">
        <f t="shared" si="6"/>
        <v>0</v>
      </c>
      <c r="L346" s="183"/>
    </row>
    <row r="347" spans="1:12" s="112" customFormat="1" x14ac:dyDescent="0.2">
      <c r="A347" s="155"/>
      <c r="B347" s="327"/>
      <c r="H347" s="112">
        <f t="shared" si="6"/>
        <v>0</v>
      </c>
      <c r="L347" s="183"/>
    </row>
    <row r="348" spans="1:12" s="112" customFormat="1" x14ac:dyDescent="0.2">
      <c r="A348" s="155"/>
      <c r="B348" s="327"/>
      <c r="H348" s="112">
        <f t="shared" si="6"/>
        <v>0</v>
      </c>
      <c r="L348" s="183"/>
    </row>
    <row r="349" spans="1:12" s="112" customFormat="1" x14ac:dyDescent="0.2">
      <c r="A349" s="155"/>
      <c r="B349" s="327"/>
      <c r="H349" s="112">
        <f t="shared" si="6"/>
        <v>0</v>
      </c>
      <c r="L349" s="183"/>
    </row>
    <row r="350" spans="1:12" s="112" customFormat="1" x14ac:dyDescent="0.2">
      <c r="A350" s="155"/>
      <c r="B350" s="327"/>
      <c r="H350" s="112">
        <f t="shared" si="6"/>
        <v>0</v>
      </c>
      <c r="L350" s="183"/>
    </row>
    <row r="351" spans="1:12" s="112" customFormat="1" x14ac:dyDescent="0.2">
      <c r="A351" s="155"/>
      <c r="B351" s="327"/>
      <c r="H351" s="112">
        <f t="shared" si="6"/>
        <v>0</v>
      </c>
      <c r="L351" s="183"/>
    </row>
    <row r="352" spans="1:12" s="112" customFormat="1" x14ac:dyDescent="0.2">
      <c r="A352" s="155"/>
      <c r="B352" s="327"/>
      <c r="H352" s="112">
        <f t="shared" si="6"/>
        <v>0</v>
      </c>
      <c r="L352" s="183"/>
    </row>
    <row r="353" spans="1:12" s="112" customFormat="1" x14ac:dyDescent="0.2">
      <c r="A353" s="155"/>
      <c r="B353" s="327"/>
      <c r="H353" s="112">
        <f t="shared" si="6"/>
        <v>0</v>
      </c>
      <c r="L353" s="183"/>
    </row>
    <row r="354" spans="1:12" s="112" customFormat="1" x14ac:dyDescent="0.2">
      <c r="A354" s="155"/>
      <c r="B354" s="327"/>
      <c r="H354" s="112">
        <f t="shared" si="6"/>
        <v>0</v>
      </c>
      <c r="L354" s="183"/>
    </row>
    <row r="355" spans="1:12" s="112" customFormat="1" x14ac:dyDescent="0.2">
      <c r="A355" s="155"/>
      <c r="B355" s="327"/>
      <c r="H355" s="112">
        <f t="shared" si="6"/>
        <v>0</v>
      </c>
      <c r="L355" s="183"/>
    </row>
    <row r="356" spans="1:12" s="112" customFormat="1" x14ac:dyDescent="0.2">
      <c r="A356" s="155"/>
      <c r="B356" s="327"/>
      <c r="H356" s="112">
        <f t="shared" si="6"/>
        <v>0</v>
      </c>
      <c r="L356" s="183"/>
    </row>
    <row r="357" spans="1:12" s="112" customFormat="1" x14ac:dyDescent="0.2">
      <c r="A357" s="155"/>
      <c r="B357" s="327"/>
      <c r="H357" s="112">
        <f t="shared" si="6"/>
        <v>0</v>
      </c>
      <c r="L357" s="183"/>
    </row>
    <row r="358" spans="1:12" s="112" customFormat="1" x14ac:dyDescent="0.2">
      <c r="A358" s="155"/>
      <c r="B358" s="327"/>
      <c r="H358" s="112">
        <f t="shared" si="6"/>
        <v>0</v>
      </c>
      <c r="L358" s="183"/>
    </row>
    <row r="359" spans="1:12" s="112" customFormat="1" x14ac:dyDescent="0.2">
      <c r="A359" s="155"/>
      <c r="B359" s="327"/>
      <c r="H359" s="112">
        <f t="shared" si="6"/>
        <v>0</v>
      </c>
      <c r="L359" s="183"/>
    </row>
    <row r="360" spans="1:12" s="112" customFormat="1" x14ac:dyDescent="0.2">
      <c r="A360" s="155"/>
      <c r="B360" s="327"/>
      <c r="H360" s="112">
        <f t="shared" si="6"/>
        <v>0</v>
      </c>
      <c r="L360" s="183"/>
    </row>
    <row r="361" spans="1:12" s="112" customFormat="1" x14ac:dyDescent="0.2">
      <c r="A361" s="155"/>
      <c r="B361" s="327"/>
      <c r="H361" s="112">
        <f t="shared" si="6"/>
        <v>0</v>
      </c>
      <c r="L361" s="183"/>
    </row>
    <row r="362" spans="1:12" s="112" customFormat="1" x14ac:dyDescent="0.2">
      <c r="A362" s="155"/>
      <c r="B362" s="327"/>
      <c r="H362" s="112">
        <f t="shared" si="6"/>
        <v>0</v>
      </c>
      <c r="L362" s="183"/>
    </row>
    <row r="363" spans="1:12" s="112" customFormat="1" x14ac:dyDescent="0.2">
      <c r="A363" s="155"/>
      <c r="B363" s="327"/>
      <c r="H363" s="112">
        <f t="shared" si="6"/>
        <v>0</v>
      </c>
      <c r="L363" s="183"/>
    </row>
    <row r="364" spans="1:12" s="112" customFormat="1" x14ac:dyDescent="0.2">
      <c r="A364" s="155"/>
      <c r="B364" s="327"/>
      <c r="H364" s="112">
        <f t="shared" si="6"/>
        <v>0</v>
      </c>
      <c r="L364" s="183"/>
    </row>
    <row r="365" spans="1:12" s="112" customFormat="1" x14ac:dyDescent="0.2">
      <c r="A365" s="155"/>
      <c r="B365" s="327"/>
      <c r="H365" s="112">
        <f t="shared" si="6"/>
        <v>0</v>
      </c>
      <c r="L365" s="183"/>
    </row>
    <row r="366" spans="1:12" s="112" customFormat="1" x14ac:dyDescent="0.2">
      <c r="A366" s="155"/>
      <c r="B366" s="327"/>
      <c r="H366" s="112">
        <f t="shared" si="6"/>
        <v>0</v>
      </c>
      <c r="L366" s="183"/>
    </row>
    <row r="367" spans="1:12" s="112" customFormat="1" x14ac:dyDescent="0.2">
      <c r="A367" s="155"/>
      <c r="B367" s="327"/>
      <c r="H367" s="112">
        <f t="shared" si="6"/>
        <v>0</v>
      </c>
      <c r="L367" s="183"/>
    </row>
    <row r="368" spans="1:12" s="112" customFormat="1" x14ac:dyDescent="0.2">
      <c r="A368" s="155"/>
      <c r="B368" s="327"/>
      <c r="H368" s="112">
        <f t="shared" si="6"/>
        <v>0</v>
      </c>
      <c r="L368" s="183"/>
    </row>
    <row r="369" spans="1:12" s="112" customFormat="1" x14ac:dyDescent="0.2">
      <c r="A369" s="155"/>
      <c r="B369" s="327"/>
      <c r="H369" s="112">
        <f t="shared" si="6"/>
        <v>0</v>
      </c>
      <c r="L369" s="183"/>
    </row>
    <row r="370" spans="1:12" s="112" customFormat="1" x14ac:dyDescent="0.2">
      <c r="A370" s="155"/>
      <c r="B370" s="327"/>
      <c r="H370" s="112">
        <f t="shared" si="6"/>
        <v>0</v>
      </c>
      <c r="L370" s="183"/>
    </row>
    <row r="371" spans="1:12" s="112" customFormat="1" x14ac:dyDescent="0.2">
      <c r="A371" s="155"/>
      <c r="B371" s="327"/>
      <c r="H371" s="112">
        <f t="shared" si="6"/>
        <v>0</v>
      </c>
      <c r="L371" s="183"/>
    </row>
    <row r="372" spans="1:12" s="112" customFormat="1" x14ac:dyDescent="0.2">
      <c r="A372" s="155"/>
      <c r="B372" s="327"/>
      <c r="H372" s="112">
        <f t="shared" si="6"/>
        <v>0</v>
      </c>
      <c r="L372" s="183"/>
    </row>
    <row r="373" spans="1:12" s="112" customFormat="1" x14ac:dyDescent="0.2">
      <c r="A373" s="155"/>
      <c r="B373" s="327"/>
      <c r="H373" s="112">
        <f t="shared" si="6"/>
        <v>0</v>
      </c>
      <c r="L373" s="183"/>
    </row>
    <row r="374" spans="1:12" s="112" customFormat="1" x14ac:dyDescent="0.2">
      <c r="A374" s="155"/>
      <c r="B374" s="327"/>
      <c r="H374" s="112">
        <f t="shared" si="6"/>
        <v>0</v>
      </c>
      <c r="L374" s="183"/>
    </row>
    <row r="375" spans="1:12" s="112" customFormat="1" x14ac:dyDescent="0.2">
      <c r="A375" s="155"/>
      <c r="B375" s="327"/>
      <c r="H375" s="112">
        <f t="shared" si="6"/>
        <v>0</v>
      </c>
      <c r="L375" s="183"/>
    </row>
    <row r="376" spans="1:12" s="112" customFormat="1" x14ac:dyDescent="0.2">
      <c r="A376" s="155"/>
      <c r="B376" s="327"/>
      <c r="H376" s="112">
        <f t="shared" si="6"/>
        <v>0</v>
      </c>
      <c r="L376" s="183"/>
    </row>
    <row r="377" spans="1:12" s="112" customFormat="1" x14ac:dyDescent="0.2">
      <c r="A377" s="155"/>
      <c r="B377" s="327"/>
      <c r="H377" s="112">
        <f t="shared" si="6"/>
        <v>0</v>
      </c>
      <c r="L377" s="183"/>
    </row>
    <row r="378" spans="1:12" s="112" customFormat="1" x14ac:dyDescent="0.2">
      <c r="A378" s="155"/>
      <c r="B378" s="327"/>
      <c r="H378" s="112">
        <f t="shared" si="6"/>
        <v>0</v>
      </c>
      <c r="L378" s="183"/>
    </row>
    <row r="379" spans="1:12" s="112" customFormat="1" x14ac:dyDescent="0.2">
      <c r="A379" s="155"/>
      <c r="B379" s="327"/>
      <c r="H379" s="112">
        <f t="shared" si="6"/>
        <v>0</v>
      </c>
      <c r="L379" s="183"/>
    </row>
    <row r="380" spans="1:12" s="112" customFormat="1" x14ac:dyDescent="0.2">
      <c r="A380" s="155"/>
      <c r="B380" s="327"/>
      <c r="H380" s="112">
        <f t="shared" si="6"/>
        <v>0</v>
      </c>
      <c r="L380" s="183"/>
    </row>
    <row r="381" spans="1:12" s="112" customFormat="1" x14ac:dyDescent="0.2">
      <c r="A381" s="155"/>
      <c r="B381" s="327"/>
      <c r="H381" s="112">
        <f t="shared" si="6"/>
        <v>0</v>
      </c>
      <c r="L381" s="183"/>
    </row>
    <row r="382" spans="1:12" s="112" customFormat="1" x14ac:dyDescent="0.2">
      <c r="A382" s="155"/>
      <c r="B382" s="327"/>
      <c r="H382" s="112">
        <f t="shared" si="6"/>
        <v>0</v>
      </c>
      <c r="L382" s="183"/>
    </row>
    <row r="383" spans="1:12" s="112" customFormat="1" x14ac:dyDescent="0.2">
      <c r="A383" s="155"/>
      <c r="B383" s="327"/>
      <c r="H383" s="112">
        <f t="shared" si="6"/>
        <v>0</v>
      </c>
      <c r="L383" s="183"/>
    </row>
    <row r="384" spans="1:12" s="112" customFormat="1" x14ac:dyDescent="0.2">
      <c r="A384" s="155"/>
      <c r="B384" s="327"/>
      <c r="H384" s="112">
        <f t="shared" si="6"/>
        <v>0</v>
      </c>
      <c r="L384" s="183"/>
    </row>
    <row r="385" spans="1:12" s="112" customFormat="1" x14ac:dyDescent="0.2">
      <c r="A385" s="155"/>
      <c r="B385" s="327"/>
      <c r="H385" s="112">
        <f t="shared" si="6"/>
        <v>0</v>
      </c>
      <c r="L385" s="183"/>
    </row>
    <row r="386" spans="1:12" s="112" customFormat="1" x14ac:dyDescent="0.2">
      <c r="A386" s="155"/>
      <c r="B386" s="327"/>
      <c r="H386" s="112">
        <f t="shared" si="6"/>
        <v>0</v>
      </c>
      <c r="L386" s="183"/>
    </row>
    <row r="387" spans="1:12" s="112" customFormat="1" x14ac:dyDescent="0.2">
      <c r="A387" s="155"/>
      <c r="B387" s="327"/>
      <c r="H387" s="112">
        <f t="shared" si="6"/>
        <v>0</v>
      </c>
      <c r="L387" s="183"/>
    </row>
    <row r="388" spans="1:12" s="112" customFormat="1" x14ac:dyDescent="0.2">
      <c r="A388" s="155"/>
      <c r="B388" s="327"/>
      <c r="H388" s="112">
        <f t="shared" si="6"/>
        <v>0</v>
      </c>
      <c r="L388" s="183"/>
    </row>
    <row r="389" spans="1:12" s="112" customFormat="1" x14ac:dyDescent="0.2">
      <c r="A389" s="155"/>
      <c r="B389" s="327"/>
      <c r="H389" s="112">
        <f t="shared" si="6"/>
        <v>0</v>
      </c>
      <c r="L389" s="183"/>
    </row>
    <row r="390" spans="1:12" s="112" customFormat="1" x14ac:dyDescent="0.2">
      <c r="A390" s="155"/>
      <c r="B390" s="327"/>
      <c r="H390" s="112">
        <f t="shared" si="6"/>
        <v>0</v>
      </c>
      <c r="L390" s="183"/>
    </row>
    <row r="391" spans="1:12" s="112" customFormat="1" x14ac:dyDescent="0.2">
      <c r="A391" s="155"/>
      <c r="B391" s="327"/>
      <c r="H391" s="112">
        <f t="shared" si="6"/>
        <v>0</v>
      </c>
      <c r="L391" s="183"/>
    </row>
    <row r="392" spans="1:12" s="112" customFormat="1" x14ac:dyDescent="0.2">
      <c r="A392" s="155"/>
      <c r="B392" s="327"/>
      <c r="H392" s="112">
        <f t="shared" si="6"/>
        <v>0</v>
      </c>
      <c r="L392" s="183"/>
    </row>
    <row r="393" spans="1:12" s="112" customFormat="1" x14ac:dyDescent="0.2">
      <c r="A393" s="155"/>
      <c r="B393" s="327"/>
      <c r="H393" s="112">
        <f t="shared" si="6"/>
        <v>0</v>
      </c>
      <c r="L393" s="183"/>
    </row>
    <row r="394" spans="1:12" s="112" customFormat="1" x14ac:dyDescent="0.2">
      <c r="A394" s="155"/>
      <c r="B394" s="327"/>
      <c r="H394" s="112">
        <f t="shared" si="6"/>
        <v>0</v>
      </c>
      <c r="L394" s="183"/>
    </row>
    <row r="395" spans="1:12" s="112" customFormat="1" x14ac:dyDescent="0.2">
      <c r="A395" s="155"/>
      <c r="B395" s="327"/>
      <c r="H395" s="112">
        <f t="shared" si="6"/>
        <v>0</v>
      </c>
      <c r="L395" s="183"/>
    </row>
    <row r="396" spans="1:12" s="112" customFormat="1" x14ac:dyDescent="0.2">
      <c r="A396" s="155"/>
      <c r="B396" s="327"/>
      <c r="H396" s="112">
        <f t="shared" ref="H396:H459" si="7">E396-G396</f>
        <v>0</v>
      </c>
      <c r="L396" s="183"/>
    </row>
    <row r="397" spans="1:12" s="112" customFormat="1" x14ac:dyDescent="0.2">
      <c r="A397" s="155"/>
      <c r="B397" s="327"/>
      <c r="H397" s="112">
        <f t="shared" si="7"/>
        <v>0</v>
      </c>
      <c r="L397" s="183"/>
    </row>
    <row r="398" spans="1:12" s="112" customFormat="1" x14ac:dyDescent="0.2">
      <c r="A398" s="155"/>
      <c r="B398" s="327"/>
      <c r="H398" s="112">
        <f t="shared" si="7"/>
        <v>0</v>
      </c>
      <c r="L398" s="183"/>
    </row>
    <row r="399" spans="1:12" s="112" customFormat="1" x14ac:dyDescent="0.2">
      <c r="A399" s="155"/>
      <c r="B399" s="327"/>
      <c r="H399" s="112">
        <f t="shared" si="7"/>
        <v>0</v>
      </c>
      <c r="L399" s="183"/>
    </row>
    <row r="400" spans="1:12" s="112" customFormat="1" x14ac:dyDescent="0.2">
      <c r="A400" s="155"/>
      <c r="B400" s="327"/>
      <c r="H400" s="112">
        <f t="shared" si="7"/>
        <v>0</v>
      </c>
      <c r="L400" s="183"/>
    </row>
    <row r="401" spans="1:12" s="112" customFormat="1" x14ac:dyDescent="0.2">
      <c r="A401" s="155"/>
      <c r="B401" s="327"/>
      <c r="H401" s="112">
        <f t="shared" si="7"/>
        <v>0</v>
      </c>
      <c r="L401" s="183"/>
    </row>
    <row r="402" spans="1:12" s="112" customFormat="1" x14ac:dyDescent="0.2">
      <c r="A402" s="155"/>
      <c r="B402" s="327"/>
      <c r="H402" s="112">
        <f t="shared" si="7"/>
        <v>0</v>
      </c>
      <c r="L402" s="183"/>
    </row>
    <row r="403" spans="1:12" s="112" customFormat="1" x14ac:dyDescent="0.2">
      <c r="A403" s="155"/>
      <c r="B403" s="327"/>
      <c r="H403" s="112">
        <f t="shared" si="7"/>
        <v>0</v>
      </c>
      <c r="L403" s="183"/>
    </row>
    <row r="404" spans="1:12" s="112" customFormat="1" x14ac:dyDescent="0.2">
      <c r="A404" s="155"/>
      <c r="B404" s="327"/>
      <c r="H404" s="112">
        <f t="shared" si="7"/>
        <v>0</v>
      </c>
      <c r="L404" s="183"/>
    </row>
    <row r="405" spans="1:12" s="112" customFormat="1" x14ac:dyDescent="0.2">
      <c r="A405" s="155"/>
      <c r="B405" s="327"/>
      <c r="H405" s="112">
        <f t="shared" si="7"/>
        <v>0</v>
      </c>
      <c r="L405" s="183"/>
    </row>
    <row r="406" spans="1:12" s="112" customFormat="1" x14ac:dyDescent="0.2">
      <c r="A406" s="155"/>
      <c r="B406" s="327"/>
      <c r="H406" s="112">
        <f t="shared" si="7"/>
        <v>0</v>
      </c>
      <c r="L406" s="183"/>
    </row>
    <row r="407" spans="1:12" s="112" customFormat="1" x14ac:dyDescent="0.2">
      <c r="A407" s="155"/>
      <c r="B407" s="327"/>
      <c r="H407" s="112">
        <f t="shared" si="7"/>
        <v>0</v>
      </c>
      <c r="L407" s="183"/>
    </row>
    <row r="408" spans="1:12" s="112" customFormat="1" x14ac:dyDescent="0.2">
      <c r="A408" s="155"/>
      <c r="B408" s="327"/>
      <c r="H408" s="112">
        <f t="shared" si="7"/>
        <v>0</v>
      </c>
      <c r="L408" s="183"/>
    </row>
    <row r="409" spans="1:12" s="112" customFormat="1" x14ac:dyDescent="0.2">
      <c r="A409" s="155"/>
      <c r="B409" s="327"/>
      <c r="H409" s="112">
        <f t="shared" si="7"/>
        <v>0</v>
      </c>
      <c r="L409" s="183"/>
    </row>
    <row r="410" spans="1:12" s="112" customFormat="1" x14ac:dyDescent="0.2">
      <c r="A410" s="155"/>
      <c r="B410" s="327"/>
      <c r="H410" s="112">
        <f t="shared" si="7"/>
        <v>0</v>
      </c>
      <c r="L410" s="183"/>
    </row>
    <row r="411" spans="1:12" s="112" customFormat="1" x14ac:dyDescent="0.2">
      <c r="A411" s="155"/>
      <c r="B411" s="327"/>
      <c r="H411" s="112">
        <f t="shared" si="7"/>
        <v>0</v>
      </c>
      <c r="L411" s="183"/>
    </row>
    <row r="412" spans="1:12" s="112" customFormat="1" x14ac:dyDescent="0.2">
      <c r="A412" s="155"/>
      <c r="B412" s="327"/>
      <c r="H412" s="112">
        <f t="shared" si="7"/>
        <v>0</v>
      </c>
      <c r="L412" s="183"/>
    </row>
    <row r="413" spans="1:12" s="112" customFormat="1" x14ac:dyDescent="0.2">
      <c r="A413" s="155"/>
      <c r="B413" s="327"/>
      <c r="H413" s="112">
        <f t="shared" si="7"/>
        <v>0</v>
      </c>
      <c r="L413" s="183"/>
    </row>
    <row r="414" spans="1:12" s="112" customFormat="1" x14ac:dyDescent="0.2">
      <c r="A414" s="155"/>
      <c r="B414" s="327"/>
      <c r="H414" s="112">
        <f t="shared" si="7"/>
        <v>0</v>
      </c>
      <c r="L414" s="183"/>
    </row>
    <row r="415" spans="1:12" s="112" customFormat="1" x14ac:dyDescent="0.2">
      <c r="A415" s="155"/>
      <c r="B415" s="327"/>
      <c r="H415" s="112">
        <f t="shared" si="7"/>
        <v>0</v>
      </c>
      <c r="L415" s="183"/>
    </row>
    <row r="416" spans="1:12" s="112" customFormat="1" x14ac:dyDescent="0.2">
      <c r="A416" s="155"/>
      <c r="B416" s="327"/>
      <c r="H416" s="112">
        <f t="shared" si="7"/>
        <v>0</v>
      </c>
      <c r="L416" s="183"/>
    </row>
    <row r="417" spans="1:12" s="112" customFormat="1" x14ac:dyDescent="0.2">
      <c r="A417" s="155"/>
      <c r="B417" s="327"/>
      <c r="H417" s="112">
        <f t="shared" si="7"/>
        <v>0</v>
      </c>
      <c r="L417" s="183"/>
    </row>
    <row r="418" spans="1:12" s="112" customFormat="1" x14ac:dyDescent="0.2">
      <c r="A418" s="155"/>
      <c r="B418" s="327"/>
      <c r="H418" s="112">
        <f t="shared" si="7"/>
        <v>0</v>
      </c>
      <c r="L418" s="183"/>
    </row>
    <row r="419" spans="1:12" s="112" customFormat="1" x14ac:dyDescent="0.2">
      <c r="A419" s="155"/>
      <c r="B419" s="327"/>
      <c r="H419" s="112">
        <f t="shared" si="7"/>
        <v>0</v>
      </c>
      <c r="L419" s="183"/>
    </row>
    <row r="420" spans="1:12" s="112" customFormat="1" x14ac:dyDescent="0.2">
      <c r="A420" s="155"/>
      <c r="B420" s="327"/>
      <c r="H420" s="112">
        <f t="shared" si="7"/>
        <v>0</v>
      </c>
      <c r="L420" s="183"/>
    </row>
    <row r="421" spans="1:12" s="112" customFormat="1" x14ac:dyDescent="0.2">
      <c r="A421" s="155"/>
      <c r="B421" s="327"/>
      <c r="H421" s="112">
        <f t="shared" si="7"/>
        <v>0</v>
      </c>
      <c r="L421" s="183"/>
    </row>
    <row r="422" spans="1:12" s="112" customFormat="1" x14ac:dyDescent="0.2">
      <c r="A422" s="155"/>
      <c r="B422" s="327"/>
      <c r="H422" s="112">
        <f t="shared" si="7"/>
        <v>0</v>
      </c>
      <c r="L422" s="183"/>
    </row>
    <row r="423" spans="1:12" s="112" customFormat="1" x14ac:dyDescent="0.2">
      <c r="A423" s="155"/>
      <c r="B423" s="327"/>
      <c r="H423" s="112">
        <f t="shared" si="7"/>
        <v>0</v>
      </c>
      <c r="L423" s="183"/>
    </row>
    <row r="424" spans="1:12" s="112" customFormat="1" x14ac:dyDescent="0.2">
      <c r="A424" s="155"/>
      <c r="B424" s="327"/>
      <c r="H424" s="112">
        <f t="shared" si="7"/>
        <v>0</v>
      </c>
      <c r="L424" s="183"/>
    </row>
    <row r="425" spans="1:12" s="112" customFormat="1" x14ac:dyDescent="0.2">
      <c r="A425" s="155"/>
      <c r="B425" s="327"/>
      <c r="H425" s="112">
        <f t="shared" si="7"/>
        <v>0</v>
      </c>
      <c r="L425" s="183"/>
    </row>
    <row r="426" spans="1:12" s="112" customFormat="1" x14ac:dyDescent="0.2">
      <c r="A426" s="155"/>
      <c r="B426" s="327"/>
      <c r="H426" s="112">
        <f t="shared" si="7"/>
        <v>0</v>
      </c>
      <c r="L426" s="183"/>
    </row>
    <row r="427" spans="1:12" s="112" customFormat="1" x14ac:dyDescent="0.2">
      <c r="A427" s="155"/>
      <c r="B427" s="327"/>
      <c r="H427" s="112">
        <f t="shared" si="7"/>
        <v>0</v>
      </c>
      <c r="L427" s="183"/>
    </row>
    <row r="428" spans="1:12" s="112" customFormat="1" x14ac:dyDescent="0.2">
      <c r="A428" s="155"/>
      <c r="B428" s="327"/>
      <c r="H428" s="112">
        <f t="shared" si="7"/>
        <v>0</v>
      </c>
      <c r="L428" s="183"/>
    </row>
    <row r="429" spans="1:12" s="112" customFormat="1" x14ac:dyDescent="0.2">
      <c r="A429" s="155"/>
      <c r="B429" s="327"/>
      <c r="H429" s="112">
        <f t="shared" si="7"/>
        <v>0</v>
      </c>
      <c r="L429" s="183"/>
    </row>
    <row r="430" spans="1:12" s="112" customFormat="1" x14ac:dyDescent="0.2">
      <c r="A430" s="155"/>
      <c r="B430" s="327"/>
      <c r="H430" s="112">
        <f t="shared" si="7"/>
        <v>0</v>
      </c>
      <c r="L430" s="183"/>
    </row>
    <row r="431" spans="1:12" s="112" customFormat="1" x14ac:dyDescent="0.2">
      <c r="A431" s="155"/>
      <c r="B431" s="327"/>
      <c r="H431" s="112">
        <f t="shared" si="7"/>
        <v>0</v>
      </c>
      <c r="L431" s="183"/>
    </row>
    <row r="432" spans="1:12" s="112" customFormat="1" x14ac:dyDescent="0.2">
      <c r="A432" s="155"/>
      <c r="B432" s="327"/>
      <c r="H432" s="112">
        <f t="shared" si="7"/>
        <v>0</v>
      </c>
      <c r="L432" s="183"/>
    </row>
    <row r="433" spans="1:12" s="112" customFormat="1" x14ac:dyDescent="0.2">
      <c r="A433" s="155"/>
      <c r="B433" s="327"/>
      <c r="H433" s="112">
        <f t="shared" si="7"/>
        <v>0</v>
      </c>
      <c r="L433" s="183"/>
    </row>
    <row r="434" spans="1:12" s="112" customFormat="1" x14ac:dyDescent="0.2">
      <c r="A434" s="155"/>
      <c r="B434" s="327"/>
      <c r="H434" s="112">
        <f t="shared" si="7"/>
        <v>0</v>
      </c>
      <c r="L434" s="183"/>
    </row>
    <row r="435" spans="1:12" s="112" customFormat="1" x14ac:dyDescent="0.2">
      <c r="A435" s="155"/>
      <c r="B435" s="327"/>
      <c r="H435" s="112">
        <f t="shared" si="7"/>
        <v>0</v>
      </c>
      <c r="L435" s="183"/>
    </row>
    <row r="436" spans="1:12" s="112" customFormat="1" x14ac:dyDescent="0.2">
      <c r="A436" s="155"/>
      <c r="B436" s="327"/>
      <c r="H436" s="112">
        <f t="shared" si="7"/>
        <v>0</v>
      </c>
      <c r="L436" s="183"/>
    </row>
    <row r="437" spans="1:12" s="112" customFormat="1" x14ac:dyDescent="0.2">
      <c r="A437" s="155"/>
      <c r="B437" s="327"/>
      <c r="H437" s="112">
        <f t="shared" si="7"/>
        <v>0</v>
      </c>
      <c r="L437" s="183"/>
    </row>
    <row r="438" spans="1:12" s="112" customFormat="1" x14ac:dyDescent="0.2">
      <c r="A438" s="155"/>
      <c r="B438" s="327"/>
      <c r="H438" s="112">
        <f t="shared" si="7"/>
        <v>0</v>
      </c>
      <c r="L438" s="183"/>
    </row>
    <row r="439" spans="1:12" s="112" customFormat="1" x14ac:dyDescent="0.2">
      <c r="A439" s="155"/>
      <c r="B439" s="327"/>
      <c r="H439" s="112">
        <f t="shared" si="7"/>
        <v>0</v>
      </c>
      <c r="L439" s="183"/>
    </row>
    <row r="440" spans="1:12" s="112" customFormat="1" x14ac:dyDescent="0.2">
      <c r="A440" s="155"/>
      <c r="B440" s="327"/>
      <c r="H440" s="112">
        <f t="shared" si="7"/>
        <v>0</v>
      </c>
      <c r="L440" s="183"/>
    </row>
    <row r="441" spans="1:12" s="112" customFormat="1" x14ac:dyDescent="0.2">
      <c r="A441" s="155"/>
      <c r="B441" s="327"/>
      <c r="H441" s="112">
        <f t="shared" si="7"/>
        <v>0</v>
      </c>
      <c r="L441" s="183"/>
    </row>
    <row r="442" spans="1:12" s="112" customFormat="1" x14ac:dyDescent="0.2">
      <c r="A442" s="155"/>
      <c r="B442" s="327"/>
      <c r="H442" s="112">
        <f t="shared" si="7"/>
        <v>0</v>
      </c>
      <c r="L442" s="183"/>
    </row>
    <row r="443" spans="1:12" s="112" customFormat="1" x14ac:dyDescent="0.2">
      <c r="A443" s="155"/>
      <c r="B443" s="327"/>
      <c r="H443" s="112">
        <f t="shared" si="7"/>
        <v>0</v>
      </c>
      <c r="L443" s="183"/>
    </row>
    <row r="444" spans="1:12" s="112" customFormat="1" x14ac:dyDescent="0.2">
      <c r="A444" s="155"/>
      <c r="B444" s="327"/>
      <c r="H444" s="112">
        <f t="shared" si="7"/>
        <v>0</v>
      </c>
      <c r="L444" s="183"/>
    </row>
    <row r="445" spans="1:12" s="112" customFormat="1" x14ac:dyDescent="0.2">
      <c r="A445" s="155"/>
      <c r="B445" s="327"/>
      <c r="H445" s="112">
        <f t="shared" si="7"/>
        <v>0</v>
      </c>
      <c r="L445" s="183"/>
    </row>
    <row r="446" spans="1:12" s="112" customFormat="1" x14ac:dyDescent="0.2">
      <c r="A446" s="155"/>
      <c r="B446" s="327"/>
      <c r="H446" s="112">
        <f t="shared" si="7"/>
        <v>0</v>
      </c>
      <c r="L446" s="183"/>
    </row>
    <row r="447" spans="1:12" s="112" customFormat="1" x14ac:dyDescent="0.2">
      <c r="A447" s="155"/>
      <c r="B447" s="327"/>
      <c r="H447" s="112">
        <f t="shared" si="7"/>
        <v>0</v>
      </c>
      <c r="L447" s="183"/>
    </row>
    <row r="448" spans="1:12" s="112" customFormat="1" x14ac:dyDescent="0.2">
      <c r="A448" s="155"/>
      <c r="B448" s="327"/>
      <c r="H448" s="112">
        <f t="shared" si="7"/>
        <v>0</v>
      </c>
      <c r="L448" s="183"/>
    </row>
    <row r="449" spans="1:12" s="112" customFormat="1" x14ac:dyDescent="0.2">
      <c r="A449" s="155"/>
      <c r="B449" s="327"/>
      <c r="H449" s="112">
        <f t="shared" si="7"/>
        <v>0</v>
      </c>
      <c r="L449" s="183"/>
    </row>
    <row r="450" spans="1:12" s="112" customFormat="1" x14ac:dyDescent="0.2">
      <c r="A450" s="155"/>
      <c r="B450" s="327"/>
      <c r="H450" s="112">
        <f t="shared" si="7"/>
        <v>0</v>
      </c>
      <c r="L450" s="183"/>
    </row>
    <row r="451" spans="1:12" s="112" customFormat="1" x14ac:dyDescent="0.2">
      <c r="A451" s="155"/>
      <c r="B451" s="327"/>
      <c r="H451" s="112">
        <f t="shared" si="7"/>
        <v>0</v>
      </c>
      <c r="L451" s="183"/>
    </row>
    <row r="452" spans="1:12" s="112" customFormat="1" x14ac:dyDescent="0.2">
      <c r="A452" s="155"/>
      <c r="B452" s="327"/>
      <c r="H452" s="112">
        <f t="shared" si="7"/>
        <v>0</v>
      </c>
      <c r="L452" s="183"/>
    </row>
    <row r="453" spans="1:12" s="112" customFormat="1" x14ac:dyDescent="0.2">
      <c r="A453" s="155"/>
      <c r="B453" s="327"/>
      <c r="H453" s="112">
        <f t="shared" si="7"/>
        <v>0</v>
      </c>
      <c r="L453" s="183"/>
    </row>
    <row r="454" spans="1:12" s="112" customFormat="1" x14ac:dyDescent="0.2">
      <c r="A454" s="155"/>
      <c r="B454" s="327"/>
      <c r="H454" s="112">
        <f t="shared" si="7"/>
        <v>0</v>
      </c>
      <c r="L454" s="183"/>
    </row>
    <row r="455" spans="1:12" s="112" customFormat="1" x14ac:dyDescent="0.2">
      <c r="A455" s="155"/>
      <c r="B455" s="327"/>
      <c r="H455" s="112">
        <f t="shared" si="7"/>
        <v>0</v>
      </c>
      <c r="L455" s="183"/>
    </row>
    <row r="456" spans="1:12" s="112" customFormat="1" x14ac:dyDescent="0.2">
      <c r="A456" s="155"/>
      <c r="B456" s="327"/>
      <c r="H456" s="112">
        <f t="shared" si="7"/>
        <v>0</v>
      </c>
      <c r="L456" s="183"/>
    </row>
    <row r="457" spans="1:12" s="112" customFormat="1" x14ac:dyDescent="0.2">
      <c r="A457" s="155"/>
      <c r="B457" s="327"/>
      <c r="H457" s="112">
        <f t="shared" si="7"/>
        <v>0</v>
      </c>
      <c r="L457" s="183"/>
    </row>
    <row r="458" spans="1:12" s="112" customFormat="1" x14ac:dyDescent="0.2">
      <c r="A458" s="155"/>
      <c r="B458" s="327"/>
      <c r="H458" s="112">
        <f t="shared" si="7"/>
        <v>0</v>
      </c>
      <c r="L458" s="183"/>
    </row>
    <row r="459" spans="1:12" s="112" customFormat="1" x14ac:dyDescent="0.2">
      <c r="A459" s="155"/>
      <c r="B459" s="327"/>
      <c r="H459" s="112">
        <f t="shared" si="7"/>
        <v>0</v>
      </c>
      <c r="L459" s="183"/>
    </row>
    <row r="460" spans="1:12" s="112" customFormat="1" x14ac:dyDescent="0.2">
      <c r="A460" s="155"/>
      <c r="B460" s="327"/>
      <c r="H460" s="112">
        <f t="shared" ref="H460:H523" si="8">E460-G460</f>
        <v>0</v>
      </c>
      <c r="L460" s="183"/>
    </row>
    <row r="461" spans="1:12" s="112" customFormat="1" x14ac:dyDescent="0.2">
      <c r="A461" s="155"/>
      <c r="B461" s="327"/>
      <c r="H461" s="112">
        <f t="shared" si="8"/>
        <v>0</v>
      </c>
      <c r="L461" s="183"/>
    </row>
    <row r="462" spans="1:12" s="112" customFormat="1" x14ac:dyDescent="0.2">
      <c r="A462" s="155"/>
      <c r="B462" s="327"/>
      <c r="H462" s="112">
        <f t="shared" si="8"/>
        <v>0</v>
      </c>
      <c r="L462" s="183"/>
    </row>
    <row r="463" spans="1:12" s="112" customFormat="1" x14ac:dyDescent="0.2">
      <c r="A463" s="155"/>
      <c r="B463" s="327"/>
      <c r="H463" s="112">
        <f t="shared" si="8"/>
        <v>0</v>
      </c>
      <c r="L463" s="183"/>
    </row>
    <row r="464" spans="1:12" s="112" customFormat="1" x14ac:dyDescent="0.2">
      <c r="A464" s="155"/>
      <c r="B464" s="327"/>
      <c r="H464" s="112">
        <f t="shared" si="8"/>
        <v>0</v>
      </c>
      <c r="L464" s="183"/>
    </row>
    <row r="465" spans="1:12" s="112" customFormat="1" x14ac:dyDescent="0.2">
      <c r="A465" s="155"/>
      <c r="B465" s="327"/>
      <c r="H465" s="112">
        <f t="shared" si="8"/>
        <v>0</v>
      </c>
      <c r="L465" s="183"/>
    </row>
    <row r="466" spans="1:12" s="112" customFormat="1" x14ac:dyDescent="0.2">
      <c r="A466" s="155"/>
      <c r="B466" s="327"/>
      <c r="H466" s="112">
        <f t="shared" si="8"/>
        <v>0</v>
      </c>
      <c r="L466" s="183"/>
    </row>
    <row r="467" spans="1:12" s="112" customFormat="1" x14ac:dyDescent="0.2">
      <c r="A467" s="155"/>
      <c r="B467" s="327"/>
      <c r="H467" s="112">
        <f t="shared" si="8"/>
        <v>0</v>
      </c>
      <c r="L467" s="183"/>
    </row>
    <row r="468" spans="1:12" s="112" customFormat="1" x14ac:dyDescent="0.2">
      <c r="A468" s="155"/>
      <c r="B468" s="327"/>
      <c r="H468" s="112">
        <f t="shared" si="8"/>
        <v>0</v>
      </c>
      <c r="L468" s="183"/>
    </row>
    <row r="469" spans="1:12" s="112" customFormat="1" x14ac:dyDescent="0.2">
      <c r="A469" s="155"/>
      <c r="B469" s="327"/>
      <c r="H469" s="112">
        <f t="shared" si="8"/>
        <v>0</v>
      </c>
      <c r="L469" s="183"/>
    </row>
    <row r="470" spans="1:12" s="112" customFormat="1" x14ac:dyDescent="0.2">
      <c r="A470" s="155"/>
      <c r="B470" s="327"/>
      <c r="H470" s="112">
        <f t="shared" si="8"/>
        <v>0</v>
      </c>
      <c r="L470" s="183"/>
    </row>
    <row r="471" spans="1:12" s="112" customFormat="1" x14ac:dyDescent="0.2">
      <c r="A471" s="155"/>
      <c r="B471" s="327"/>
      <c r="H471" s="112">
        <f t="shared" si="8"/>
        <v>0</v>
      </c>
      <c r="L471" s="183"/>
    </row>
    <row r="472" spans="1:12" s="112" customFormat="1" x14ac:dyDescent="0.2">
      <c r="A472" s="155"/>
      <c r="B472" s="327"/>
      <c r="H472" s="112">
        <f t="shared" si="8"/>
        <v>0</v>
      </c>
      <c r="L472" s="183"/>
    </row>
    <row r="473" spans="1:12" s="112" customFormat="1" x14ac:dyDescent="0.2">
      <c r="A473" s="155"/>
      <c r="B473" s="327"/>
      <c r="H473" s="112">
        <f t="shared" si="8"/>
        <v>0</v>
      </c>
      <c r="L473" s="183"/>
    </row>
    <row r="474" spans="1:12" s="112" customFormat="1" x14ac:dyDescent="0.2">
      <c r="A474" s="155"/>
      <c r="B474" s="327"/>
      <c r="H474" s="112">
        <f t="shared" si="8"/>
        <v>0</v>
      </c>
      <c r="L474" s="183"/>
    </row>
    <row r="475" spans="1:12" s="112" customFormat="1" x14ac:dyDescent="0.2">
      <c r="A475" s="155"/>
      <c r="B475" s="327"/>
      <c r="H475" s="112">
        <f t="shared" si="8"/>
        <v>0</v>
      </c>
      <c r="L475" s="183"/>
    </row>
    <row r="476" spans="1:12" s="112" customFormat="1" x14ac:dyDescent="0.2">
      <c r="A476" s="155"/>
      <c r="B476" s="327"/>
      <c r="H476" s="112">
        <f t="shared" si="8"/>
        <v>0</v>
      </c>
      <c r="L476" s="183"/>
    </row>
    <row r="477" spans="1:12" s="112" customFormat="1" x14ac:dyDescent="0.2">
      <c r="A477" s="155"/>
      <c r="B477" s="327"/>
      <c r="H477" s="112">
        <f t="shared" si="8"/>
        <v>0</v>
      </c>
      <c r="L477" s="183"/>
    </row>
    <row r="478" spans="1:12" s="112" customFormat="1" x14ac:dyDescent="0.2">
      <c r="A478" s="155"/>
      <c r="B478" s="327"/>
      <c r="H478" s="112">
        <f t="shared" si="8"/>
        <v>0</v>
      </c>
      <c r="L478" s="183"/>
    </row>
    <row r="479" spans="1:12" s="112" customFormat="1" x14ac:dyDescent="0.2">
      <c r="A479" s="155"/>
      <c r="B479" s="327"/>
      <c r="H479" s="112">
        <f t="shared" si="8"/>
        <v>0</v>
      </c>
      <c r="L479" s="183"/>
    </row>
    <row r="480" spans="1:12" s="112" customFormat="1" x14ac:dyDescent="0.2">
      <c r="A480" s="155"/>
      <c r="B480" s="327"/>
      <c r="H480" s="112">
        <f t="shared" si="8"/>
        <v>0</v>
      </c>
      <c r="L480" s="183"/>
    </row>
    <row r="481" spans="1:12" s="112" customFormat="1" x14ac:dyDescent="0.2">
      <c r="A481" s="155"/>
      <c r="B481" s="327"/>
      <c r="H481" s="112">
        <f t="shared" si="8"/>
        <v>0</v>
      </c>
      <c r="L481" s="183"/>
    </row>
    <row r="482" spans="1:12" s="112" customFormat="1" x14ac:dyDescent="0.2">
      <c r="A482" s="155"/>
      <c r="B482" s="327"/>
      <c r="H482" s="112">
        <f t="shared" si="8"/>
        <v>0</v>
      </c>
      <c r="L482" s="183"/>
    </row>
    <row r="483" spans="1:12" s="112" customFormat="1" x14ac:dyDescent="0.2">
      <c r="A483" s="155"/>
      <c r="B483" s="327"/>
      <c r="H483" s="112">
        <f t="shared" si="8"/>
        <v>0</v>
      </c>
      <c r="L483" s="183"/>
    </row>
    <row r="484" spans="1:12" s="112" customFormat="1" x14ac:dyDescent="0.2">
      <c r="A484" s="155"/>
      <c r="B484" s="327"/>
      <c r="H484" s="112">
        <f t="shared" si="8"/>
        <v>0</v>
      </c>
      <c r="L484" s="183"/>
    </row>
    <row r="485" spans="1:12" s="112" customFormat="1" x14ac:dyDescent="0.2">
      <c r="A485" s="155"/>
      <c r="B485" s="327"/>
      <c r="H485" s="112">
        <f t="shared" si="8"/>
        <v>0</v>
      </c>
      <c r="L485" s="183"/>
    </row>
    <row r="486" spans="1:12" s="112" customFormat="1" x14ac:dyDescent="0.2">
      <c r="A486" s="155"/>
      <c r="B486" s="327"/>
      <c r="H486" s="112">
        <f t="shared" si="8"/>
        <v>0</v>
      </c>
      <c r="L486" s="183"/>
    </row>
    <row r="487" spans="1:12" s="112" customFormat="1" x14ac:dyDescent="0.2">
      <c r="A487" s="155"/>
      <c r="B487" s="327"/>
      <c r="H487" s="112">
        <f t="shared" si="8"/>
        <v>0</v>
      </c>
      <c r="L487" s="183"/>
    </row>
    <row r="488" spans="1:12" s="112" customFormat="1" x14ac:dyDescent="0.2">
      <c r="A488" s="155"/>
      <c r="B488" s="327"/>
      <c r="H488" s="112">
        <f t="shared" si="8"/>
        <v>0</v>
      </c>
      <c r="L488" s="183"/>
    </row>
    <row r="489" spans="1:12" s="112" customFormat="1" x14ac:dyDescent="0.2">
      <c r="A489" s="155"/>
      <c r="B489" s="327"/>
      <c r="H489" s="112">
        <f t="shared" si="8"/>
        <v>0</v>
      </c>
      <c r="L489" s="183"/>
    </row>
    <row r="490" spans="1:12" s="112" customFormat="1" x14ac:dyDescent="0.2">
      <c r="A490" s="155"/>
      <c r="B490" s="327"/>
      <c r="H490" s="112">
        <f t="shared" si="8"/>
        <v>0</v>
      </c>
      <c r="L490" s="183"/>
    </row>
    <row r="491" spans="1:12" s="112" customFormat="1" x14ac:dyDescent="0.2">
      <c r="A491" s="155"/>
      <c r="B491" s="327"/>
      <c r="H491" s="112">
        <f t="shared" si="8"/>
        <v>0</v>
      </c>
      <c r="L491" s="183"/>
    </row>
    <row r="492" spans="1:12" s="112" customFormat="1" x14ac:dyDescent="0.2">
      <c r="A492" s="155"/>
      <c r="B492" s="327"/>
      <c r="H492" s="112">
        <f t="shared" si="8"/>
        <v>0</v>
      </c>
      <c r="L492" s="183"/>
    </row>
    <row r="493" spans="1:12" s="112" customFormat="1" x14ac:dyDescent="0.2">
      <c r="A493" s="155"/>
      <c r="B493" s="327"/>
      <c r="H493" s="112">
        <f t="shared" si="8"/>
        <v>0</v>
      </c>
      <c r="L493" s="183"/>
    </row>
    <row r="494" spans="1:12" s="112" customFormat="1" x14ac:dyDescent="0.2">
      <c r="A494" s="155"/>
      <c r="B494" s="327"/>
      <c r="H494" s="112">
        <f t="shared" si="8"/>
        <v>0</v>
      </c>
      <c r="L494" s="183"/>
    </row>
    <row r="495" spans="1:12" s="112" customFormat="1" x14ac:dyDescent="0.2">
      <c r="A495" s="155"/>
      <c r="B495" s="327"/>
      <c r="H495" s="112">
        <f t="shared" si="8"/>
        <v>0</v>
      </c>
      <c r="L495" s="183"/>
    </row>
    <row r="496" spans="1:12" s="112" customFormat="1" x14ac:dyDescent="0.2">
      <c r="A496" s="155"/>
      <c r="B496" s="327"/>
      <c r="H496" s="112">
        <f t="shared" si="8"/>
        <v>0</v>
      </c>
      <c r="L496" s="183"/>
    </row>
    <row r="497" spans="1:12" s="112" customFormat="1" x14ac:dyDescent="0.2">
      <c r="A497" s="155"/>
      <c r="B497" s="327"/>
      <c r="H497" s="112">
        <f t="shared" si="8"/>
        <v>0</v>
      </c>
      <c r="L497" s="183"/>
    </row>
    <row r="498" spans="1:12" s="112" customFormat="1" x14ac:dyDescent="0.2">
      <c r="A498" s="155"/>
      <c r="B498" s="327"/>
      <c r="H498" s="112">
        <f t="shared" si="8"/>
        <v>0</v>
      </c>
      <c r="L498" s="183"/>
    </row>
    <row r="499" spans="1:12" s="112" customFormat="1" x14ac:dyDescent="0.2">
      <c r="A499" s="155"/>
      <c r="B499" s="327"/>
      <c r="H499" s="112">
        <f t="shared" si="8"/>
        <v>0</v>
      </c>
      <c r="L499" s="183"/>
    </row>
    <row r="500" spans="1:12" s="112" customFormat="1" x14ac:dyDescent="0.2">
      <c r="A500" s="155"/>
      <c r="B500" s="327"/>
      <c r="H500" s="112">
        <f t="shared" si="8"/>
        <v>0</v>
      </c>
      <c r="L500" s="183"/>
    </row>
    <row r="501" spans="1:12" s="112" customFormat="1" x14ac:dyDescent="0.2">
      <c r="A501" s="155"/>
      <c r="B501" s="327"/>
      <c r="H501" s="112">
        <f t="shared" si="8"/>
        <v>0</v>
      </c>
      <c r="L501" s="183"/>
    </row>
    <row r="502" spans="1:12" s="112" customFormat="1" x14ac:dyDescent="0.2">
      <c r="A502" s="155"/>
      <c r="B502" s="327"/>
      <c r="H502" s="112">
        <f t="shared" si="8"/>
        <v>0</v>
      </c>
      <c r="L502" s="183"/>
    </row>
    <row r="503" spans="1:12" s="112" customFormat="1" x14ac:dyDescent="0.2">
      <c r="A503" s="155"/>
      <c r="B503" s="327"/>
      <c r="H503" s="112">
        <f t="shared" si="8"/>
        <v>0</v>
      </c>
      <c r="L503" s="183"/>
    </row>
    <row r="504" spans="1:12" s="112" customFormat="1" x14ac:dyDescent="0.2">
      <c r="A504" s="155"/>
      <c r="B504" s="327"/>
      <c r="H504" s="112">
        <f t="shared" si="8"/>
        <v>0</v>
      </c>
      <c r="L504" s="183"/>
    </row>
    <row r="505" spans="1:12" s="112" customFormat="1" x14ac:dyDescent="0.2">
      <c r="A505" s="155"/>
      <c r="B505" s="327"/>
      <c r="H505" s="112">
        <f t="shared" si="8"/>
        <v>0</v>
      </c>
      <c r="L505" s="183"/>
    </row>
    <row r="506" spans="1:12" s="112" customFormat="1" x14ac:dyDescent="0.2">
      <c r="A506" s="155"/>
      <c r="B506" s="327"/>
      <c r="H506" s="112">
        <f t="shared" si="8"/>
        <v>0</v>
      </c>
      <c r="L506" s="183"/>
    </row>
    <row r="507" spans="1:12" s="112" customFormat="1" x14ac:dyDescent="0.2">
      <c r="A507" s="155"/>
      <c r="B507" s="327"/>
      <c r="H507" s="112">
        <f t="shared" si="8"/>
        <v>0</v>
      </c>
      <c r="L507" s="183"/>
    </row>
    <row r="508" spans="1:12" s="112" customFormat="1" x14ac:dyDescent="0.2">
      <c r="A508" s="155"/>
      <c r="B508" s="327"/>
      <c r="H508" s="112">
        <f t="shared" si="8"/>
        <v>0</v>
      </c>
      <c r="L508" s="183"/>
    </row>
    <row r="509" spans="1:12" s="112" customFormat="1" x14ac:dyDescent="0.2">
      <c r="A509" s="155"/>
      <c r="B509" s="327"/>
      <c r="H509" s="112">
        <f t="shared" si="8"/>
        <v>0</v>
      </c>
      <c r="L509" s="183"/>
    </row>
    <row r="510" spans="1:12" s="112" customFormat="1" x14ac:dyDescent="0.2">
      <c r="A510" s="155"/>
      <c r="B510" s="327"/>
      <c r="H510" s="112">
        <f t="shared" si="8"/>
        <v>0</v>
      </c>
      <c r="L510" s="183"/>
    </row>
    <row r="511" spans="1:12" s="112" customFormat="1" x14ac:dyDescent="0.2">
      <c r="A511" s="155"/>
      <c r="B511" s="327"/>
      <c r="H511" s="112">
        <f t="shared" si="8"/>
        <v>0</v>
      </c>
      <c r="L511" s="183"/>
    </row>
    <row r="512" spans="1:12" s="112" customFormat="1" x14ac:dyDescent="0.2">
      <c r="A512" s="155"/>
      <c r="B512" s="327"/>
      <c r="H512" s="112">
        <f t="shared" si="8"/>
        <v>0</v>
      </c>
      <c r="L512" s="183"/>
    </row>
    <row r="513" spans="1:12" s="112" customFormat="1" x14ac:dyDescent="0.2">
      <c r="A513" s="155"/>
      <c r="B513" s="327"/>
      <c r="H513" s="112">
        <f t="shared" si="8"/>
        <v>0</v>
      </c>
      <c r="L513" s="183"/>
    </row>
    <row r="514" spans="1:12" s="112" customFormat="1" x14ac:dyDescent="0.2">
      <c r="A514" s="155"/>
      <c r="B514" s="327"/>
      <c r="H514" s="112">
        <f t="shared" si="8"/>
        <v>0</v>
      </c>
      <c r="L514" s="183"/>
    </row>
    <row r="515" spans="1:12" s="112" customFormat="1" x14ac:dyDescent="0.2">
      <c r="A515" s="155"/>
      <c r="B515" s="327"/>
      <c r="H515" s="112">
        <f t="shared" si="8"/>
        <v>0</v>
      </c>
      <c r="L515" s="183"/>
    </row>
    <row r="516" spans="1:12" s="112" customFormat="1" x14ac:dyDescent="0.2">
      <c r="A516" s="155"/>
      <c r="B516" s="327"/>
      <c r="H516" s="112">
        <f t="shared" si="8"/>
        <v>0</v>
      </c>
      <c r="L516" s="183"/>
    </row>
    <row r="517" spans="1:12" s="112" customFormat="1" x14ac:dyDescent="0.2">
      <c r="A517" s="155"/>
      <c r="B517" s="327"/>
      <c r="H517" s="112">
        <f t="shared" si="8"/>
        <v>0</v>
      </c>
      <c r="L517" s="183"/>
    </row>
    <row r="518" spans="1:12" s="112" customFormat="1" x14ac:dyDescent="0.2">
      <c r="A518" s="155"/>
      <c r="B518" s="327"/>
      <c r="H518" s="112">
        <f t="shared" si="8"/>
        <v>0</v>
      </c>
      <c r="L518" s="183"/>
    </row>
    <row r="519" spans="1:12" s="112" customFormat="1" x14ac:dyDescent="0.2">
      <c r="A519" s="155"/>
      <c r="B519" s="327"/>
      <c r="H519" s="112">
        <f t="shared" si="8"/>
        <v>0</v>
      </c>
      <c r="L519" s="183"/>
    </row>
    <row r="520" spans="1:12" s="112" customFormat="1" x14ac:dyDescent="0.2">
      <c r="A520" s="155"/>
      <c r="B520" s="327"/>
      <c r="H520" s="112">
        <f t="shared" si="8"/>
        <v>0</v>
      </c>
      <c r="L520" s="183"/>
    </row>
    <row r="521" spans="1:12" s="112" customFormat="1" x14ac:dyDescent="0.2">
      <c r="A521" s="155"/>
      <c r="B521" s="327"/>
      <c r="H521" s="112">
        <f t="shared" si="8"/>
        <v>0</v>
      </c>
      <c r="L521" s="183"/>
    </row>
    <row r="522" spans="1:12" s="112" customFormat="1" x14ac:dyDescent="0.2">
      <c r="A522" s="155"/>
      <c r="B522" s="327"/>
      <c r="H522" s="112">
        <f t="shared" si="8"/>
        <v>0</v>
      </c>
      <c r="L522" s="183"/>
    </row>
    <row r="523" spans="1:12" s="112" customFormat="1" x14ac:dyDescent="0.2">
      <c r="A523" s="155"/>
      <c r="B523" s="327"/>
      <c r="H523" s="112">
        <f t="shared" si="8"/>
        <v>0</v>
      </c>
      <c r="L523" s="183"/>
    </row>
    <row r="524" spans="1:12" s="112" customFormat="1" x14ac:dyDescent="0.2">
      <c r="A524" s="155"/>
      <c r="B524" s="327"/>
      <c r="H524" s="112">
        <f t="shared" ref="H524:H574" si="9">E524-G524</f>
        <v>0</v>
      </c>
      <c r="L524" s="183"/>
    </row>
    <row r="525" spans="1:12" s="112" customFormat="1" x14ac:dyDescent="0.2">
      <c r="A525" s="155"/>
      <c r="B525" s="327"/>
      <c r="H525" s="112">
        <f t="shared" si="9"/>
        <v>0</v>
      </c>
      <c r="L525" s="183"/>
    </row>
    <row r="526" spans="1:12" s="112" customFormat="1" x14ac:dyDescent="0.2">
      <c r="A526" s="155"/>
      <c r="B526" s="327"/>
      <c r="H526" s="112">
        <f t="shared" si="9"/>
        <v>0</v>
      </c>
      <c r="L526" s="183"/>
    </row>
    <row r="527" spans="1:12" s="112" customFormat="1" x14ac:dyDescent="0.2">
      <c r="A527" s="155"/>
      <c r="B527" s="327"/>
      <c r="H527" s="112">
        <f t="shared" si="9"/>
        <v>0</v>
      </c>
      <c r="L527" s="183"/>
    </row>
    <row r="528" spans="1:12" s="112" customFormat="1" x14ac:dyDescent="0.2">
      <c r="A528" s="155"/>
      <c r="B528" s="327"/>
      <c r="H528" s="112">
        <f t="shared" si="9"/>
        <v>0</v>
      </c>
      <c r="L528" s="183"/>
    </row>
    <row r="529" spans="1:12" s="112" customFormat="1" x14ac:dyDescent="0.2">
      <c r="A529" s="155"/>
      <c r="B529" s="327"/>
      <c r="H529" s="112">
        <f t="shared" si="9"/>
        <v>0</v>
      </c>
      <c r="L529" s="183"/>
    </row>
    <row r="530" spans="1:12" s="112" customFormat="1" x14ac:dyDescent="0.2">
      <c r="A530" s="155"/>
      <c r="B530" s="327"/>
      <c r="H530" s="112">
        <f t="shared" si="9"/>
        <v>0</v>
      </c>
      <c r="L530" s="183"/>
    </row>
    <row r="531" spans="1:12" s="112" customFormat="1" x14ac:dyDescent="0.2">
      <c r="A531" s="155"/>
      <c r="B531" s="327"/>
      <c r="H531" s="112">
        <f t="shared" si="9"/>
        <v>0</v>
      </c>
      <c r="L531" s="183"/>
    </row>
    <row r="532" spans="1:12" s="112" customFormat="1" x14ac:dyDescent="0.2">
      <c r="A532" s="155"/>
      <c r="B532" s="327"/>
      <c r="H532" s="112">
        <f t="shared" si="9"/>
        <v>0</v>
      </c>
      <c r="L532" s="183"/>
    </row>
    <row r="533" spans="1:12" s="112" customFormat="1" x14ac:dyDescent="0.2">
      <c r="A533" s="155"/>
      <c r="B533" s="327"/>
      <c r="H533" s="112">
        <f t="shared" si="9"/>
        <v>0</v>
      </c>
      <c r="L533" s="183"/>
    </row>
    <row r="534" spans="1:12" s="112" customFormat="1" x14ac:dyDescent="0.2">
      <c r="A534" s="155"/>
      <c r="B534" s="327"/>
      <c r="H534" s="112">
        <f t="shared" si="9"/>
        <v>0</v>
      </c>
      <c r="L534" s="183"/>
    </row>
    <row r="535" spans="1:12" s="112" customFormat="1" x14ac:dyDescent="0.2">
      <c r="A535" s="155"/>
      <c r="B535" s="327"/>
      <c r="H535" s="112">
        <f t="shared" si="9"/>
        <v>0</v>
      </c>
      <c r="L535" s="183"/>
    </row>
    <row r="536" spans="1:12" s="112" customFormat="1" x14ac:dyDescent="0.2">
      <c r="A536" s="155"/>
      <c r="B536" s="327"/>
      <c r="H536" s="112">
        <f t="shared" si="9"/>
        <v>0</v>
      </c>
      <c r="L536" s="183"/>
    </row>
    <row r="537" spans="1:12" s="112" customFormat="1" x14ac:dyDescent="0.2">
      <c r="A537" s="155"/>
      <c r="B537" s="327"/>
      <c r="H537" s="112">
        <f t="shared" si="9"/>
        <v>0</v>
      </c>
      <c r="L537" s="183"/>
    </row>
    <row r="538" spans="1:12" s="112" customFormat="1" x14ac:dyDescent="0.2">
      <c r="A538" s="155"/>
      <c r="B538" s="327"/>
      <c r="H538" s="112">
        <f t="shared" si="9"/>
        <v>0</v>
      </c>
      <c r="L538" s="183"/>
    </row>
    <row r="539" spans="1:12" s="112" customFormat="1" x14ac:dyDescent="0.2">
      <c r="A539" s="155"/>
      <c r="B539" s="327"/>
      <c r="H539" s="112">
        <f t="shared" si="9"/>
        <v>0</v>
      </c>
      <c r="L539" s="183"/>
    </row>
    <row r="540" spans="1:12" s="112" customFormat="1" x14ac:dyDescent="0.2">
      <c r="A540" s="155"/>
      <c r="B540" s="327"/>
      <c r="H540" s="112">
        <f t="shared" si="9"/>
        <v>0</v>
      </c>
      <c r="L540" s="183"/>
    </row>
    <row r="541" spans="1:12" s="112" customFormat="1" x14ac:dyDescent="0.2">
      <c r="A541" s="155"/>
      <c r="B541" s="327"/>
      <c r="H541" s="112">
        <f t="shared" si="9"/>
        <v>0</v>
      </c>
      <c r="L541" s="183"/>
    </row>
    <row r="542" spans="1:12" s="112" customFormat="1" x14ac:dyDescent="0.2">
      <c r="A542" s="155"/>
      <c r="B542" s="327"/>
      <c r="H542" s="112">
        <f t="shared" si="9"/>
        <v>0</v>
      </c>
      <c r="L542" s="183"/>
    </row>
    <row r="543" spans="1:12" s="112" customFormat="1" x14ac:dyDescent="0.2">
      <c r="A543" s="155"/>
      <c r="B543" s="327"/>
      <c r="H543" s="112">
        <f t="shared" si="9"/>
        <v>0</v>
      </c>
      <c r="L543" s="183"/>
    </row>
    <row r="544" spans="1:12" s="112" customFormat="1" x14ac:dyDescent="0.2">
      <c r="A544" s="155"/>
      <c r="B544" s="327"/>
      <c r="H544" s="112">
        <f t="shared" si="9"/>
        <v>0</v>
      </c>
      <c r="L544" s="183"/>
    </row>
    <row r="545" spans="1:12" s="112" customFormat="1" x14ac:dyDescent="0.2">
      <c r="A545" s="155"/>
      <c r="B545" s="327"/>
      <c r="H545" s="112">
        <f t="shared" si="9"/>
        <v>0</v>
      </c>
      <c r="L545" s="183"/>
    </row>
    <row r="546" spans="1:12" s="112" customFormat="1" x14ac:dyDescent="0.2">
      <c r="A546" s="155"/>
      <c r="B546" s="327"/>
      <c r="H546" s="112">
        <f t="shared" si="9"/>
        <v>0</v>
      </c>
      <c r="L546" s="183"/>
    </row>
    <row r="547" spans="1:12" s="112" customFormat="1" x14ac:dyDescent="0.2">
      <c r="A547" s="155"/>
      <c r="B547" s="327"/>
      <c r="H547" s="112">
        <f t="shared" si="9"/>
        <v>0</v>
      </c>
      <c r="L547" s="183"/>
    </row>
    <row r="548" spans="1:12" s="112" customFormat="1" x14ac:dyDescent="0.2">
      <c r="A548" s="155"/>
      <c r="B548" s="327"/>
      <c r="H548" s="112">
        <f t="shared" si="9"/>
        <v>0</v>
      </c>
      <c r="L548" s="183"/>
    </row>
    <row r="549" spans="1:12" s="112" customFormat="1" x14ac:dyDescent="0.2">
      <c r="A549" s="155"/>
      <c r="B549" s="327"/>
      <c r="H549" s="112">
        <f t="shared" si="9"/>
        <v>0</v>
      </c>
      <c r="L549" s="183"/>
    </row>
    <row r="550" spans="1:12" s="112" customFormat="1" x14ac:dyDescent="0.2">
      <c r="A550" s="155"/>
      <c r="B550" s="327"/>
      <c r="H550" s="112">
        <f t="shared" si="9"/>
        <v>0</v>
      </c>
      <c r="L550" s="183"/>
    </row>
    <row r="551" spans="1:12" s="112" customFormat="1" x14ac:dyDescent="0.2">
      <c r="A551" s="155"/>
      <c r="B551" s="327"/>
      <c r="H551" s="112">
        <f t="shared" si="9"/>
        <v>0</v>
      </c>
      <c r="L551" s="183"/>
    </row>
    <row r="552" spans="1:12" s="112" customFormat="1" x14ac:dyDescent="0.2">
      <c r="A552" s="155"/>
      <c r="B552" s="327"/>
      <c r="H552" s="112">
        <f t="shared" si="9"/>
        <v>0</v>
      </c>
      <c r="L552" s="183"/>
    </row>
    <row r="553" spans="1:12" s="112" customFormat="1" x14ac:dyDescent="0.2">
      <c r="A553" s="155"/>
      <c r="B553" s="327"/>
      <c r="H553" s="112">
        <f t="shared" si="9"/>
        <v>0</v>
      </c>
      <c r="L553" s="183"/>
    </row>
    <row r="554" spans="1:12" s="112" customFormat="1" x14ac:dyDescent="0.2">
      <c r="A554" s="155"/>
      <c r="B554" s="327"/>
      <c r="H554" s="112">
        <f t="shared" si="9"/>
        <v>0</v>
      </c>
      <c r="L554" s="183"/>
    </row>
    <row r="555" spans="1:12" s="112" customFormat="1" x14ac:dyDescent="0.2">
      <c r="A555" s="155"/>
      <c r="B555" s="327"/>
      <c r="H555" s="112">
        <f t="shared" si="9"/>
        <v>0</v>
      </c>
      <c r="L555" s="183"/>
    </row>
    <row r="556" spans="1:12" s="112" customFormat="1" x14ac:dyDescent="0.2">
      <c r="A556" s="155"/>
      <c r="B556" s="327"/>
      <c r="H556" s="112">
        <f t="shared" si="9"/>
        <v>0</v>
      </c>
      <c r="L556" s="183"/>
    </row>
    <row r="557" spans="1:12" s="112" customFormat="1" x14ac:dyDescent="0.2">
      <c r="A557" s="155"/>
      <c r="B557" s="327"/>
      <c r="H557" s="112">
        <f t="shared" si="9"/>
        <v>0</v>
      </c>
      <c r="L557" s="183"/>
    </row>
    <row r="558" spans="1:12" s="112" customFormat="1" x14ac:dyDescent="0.2">
      <c r="A558" s="155"/>
      <c r="B558" s="327"/>
      <c r="H558" s="112">
        <f t="shared" si="9"/>
        <v>0</v>
      </c>
      <c r="L558" s="183"/>
    </row>
    <row r="559" spans="1:12" s="112" customFormat="1" x14ac:dyDescent="0.2">
      <c r="A559" s="155"/>
      <c r="B559" s="327"/>
      <c r="H559" s="112">
        <f t="shared" si="9"/>
        <v>0</v>
      </c>
      <c r="L559" s="183"/>
    </row>
    <row r="560" spans="1:12" s="112" customFormat="1" x14ac:dyDescent="0.2">
      <c r="A560" s="155"/>
      <c r="B560" s="327"/>
      <c r="H560" s="112">
        <f t="shared" si="9"/>
        <v>0</v>
      </c>
      <c r="L560" s="183"/>
    </row>
    <row r="561" spans="1:12" s="112" customFormat="1" x14ac:dyDescent="0.2">
      <c r="A561" s="155"/>
      <c r="B561" s="327"/>
      <c r="H561" s="112">
        <f t="shared" si="9"/>
        <v>0</v>
      </c>
      <c r="L561" s="183"/>
    </row>
    <row r="562" spans="1:12" s="112" customFormat="1" x14ac:dyDescent="0.2">
      <c r="A562" s="155"/>
      <c r="B562" s="327"/>
      <c r="H562" s="112">
        <f t="shared" si="9"/>
        <v>0</v>
      </c>
      <c r="L562" s="183"/>
    </row>
    <row r="563" spans="1:12" s="112" customFormat="1" x14ac:dyDescent="0.2">
      <c r="A563" s="155"/>
      <c r="B563" s="327"/>
      <c r="H563" s="112">
        <f t="shared" si="9"/>
        <v>0</v>
      </c>
      <c r="L563" s="183"/>
    </row>
    <row r="564" spans="1:12" s="112" customFormat="1" x14ac:dyDescent="0.2">
      <c r="A564" s="155"/>
      <c r="B564" s="327"/>
      <c r="H564" s="112">
        <f t="shared" si="9"/>
        <v>0</v>
      </c>
      <c r="L564" s="183"/>
    </row>
    <row r="565" spans="1:12" s="112" customFormat="1" x14ac:dyDescent="0.2">
      <c r="A565" s="155"/>
      <c r="B565" s="327"/>
      <c r="H565" s="112">
        <f t="shared" si="9"/>
        <v>0</v>
      </c>
      <c r="L565" s="183"/>
    </row>
    <row r="566" spans="1:12" s="112" customFormat="1" x14ac:dyDescent="0.2">
      <c r="A566" s="155"/>
      <c r="B566" s="327"/>
      <c r="H566" s="112">
        <f t="shared" si="9"/>
        <v>0</v>
      </c>
      <c r="L566" s="183"/>
    </row>
    <row r="567" spans="1:12" s="112" customFormat="1" x14ac:dyDescent="0.2">
      <c r="A567" s="155"/>
      <c r="B567" s="327"/>
      <c r="H567" s="112">
        <f t="shared" si="9"/>
        <v>0</v>
      </c>
      <c r="L567" s="183"/>
    </row>
    <row r="568" spans="1:12" s="112" customFormat="1" x14ac:dyDescent="0.2">
      <c r="A568" s="155"/>
      <c r="B568" s="327"/>
      <c r="H568" s="112">
        <f t="shared" si="9"/>
        <v>0</v>
      </c>
      <c r="L568" s="183"/>
    </row>
    <row r="569" spans="1:12" s="112" customFormat="1" x14ac:dyDescent="0.2">
      <c r="A569" s="155"/>
      <c r="B569" s="327"/>
      <c r="H569" s="112">
        <f t="shared" si="9"/>
        <v>0</v>
      </c>
      <c r="L569" s="183"/>
    </row>
    <row r="570" spans="1:12" s="112" customFormat="1" x14ac:dyDescent="0.2">
      <c r="A570" s="155"/>
      <c r="B570" s="327"/>
      <c r="H570" s="112">
        <f t="shared" si="9"/>
        <v>0</v>
      </c>
      <c r="L570" s="183"/>
    </row>
    <row r="571" spans="1:12" s="112" customFormat="1" x14ac:dyDescent="0.2">
      <c r="A571" s="155"/>
      <c r="B571" s="327"/>
      <c r="H571" s="112">
        <f t="shared" si="9"/>
        <v>0</v>
      </c>
      <c r="L571" s="183"/>
    </row>
    <row r="572" spans="1:12" s="112" customFormat="1" x14ac:dyDescent="0.2">
      <c r="A572" s="155"/>
      <c r="B572" s="327"/>
      <c r="H572" s="112">
        <f t="shared" si="9"/>
        <v>0</v>
      </c>
      <c r="L572" s="183"/>
    </row>
    <row r="573" spans="1:12" s="112" customFormat="1" x14ac:dyDescent="0.2">
      <c r="A573" s="155"/>
      <c r="B573" s="327"/>
      <c r="H573" s="112">
        <f t="shared" si="9"/>
        <v>0</v>
      </c>
      <c r="L573" s="183"/>
    </row>
    <row r="574" spans="1:12" s="112" customFormat="1" x14ac:dyDescent="0.2">
      <c r="A574" s="155"/>
      <c r="B574" s="327"/>
      <c r="H574" s="112">
        <f t="shared" si="9"/>
        <v>0</v>
      </c>
      <c r="L574" s="183"/>
    </row>
    <row r="575" spans="1:12" s="112" customFormat="1" x14ac:dyDescent="0.2">
      <c r="A575" s="155"/>
      <c r="B575" s="327"/>
      <c r="L575" s="183"/>
    </row>
    <row r="580" spans="3:13" x14ac:dyDescent="0.2">
      <c r="C580" s="158"/>
      <c r="D580" s="158"/>
      <c r="E580" s="158"/>
      <c r="F580" s="158"/>
      <c r="G580" s="158" t="e">
        <f>SUM(الراجحي!#REF!)</f>
        <v>#REF!</v>
      </c>
      <c r="M580" s="158"/>
    </row>
  </sheetData>
  <dataValidations count="1">
    <dataValidation showDropDown="1" showInputMessage="1" showErrorMessage="1" sqref="L1:L2 L4:L6 L7:L1048576"/>
  </dataValidations>
  <pageMargins left="0.7" right="0.7" top="0.75" bottom="0.75" header="0.3" footer="0.3"/>
  <pageSetup paperSize="9" orientation="portrait" r:id="rId1"/>
  <ignoredErrors>
    <ignoredError sqref="L8" unlocked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>
    <tabColor rgb="FF33CCCC"/>
  </sheetPr>
  <dimension ref="A1:DW571"/>
  <sheetViews>
    <sheetView showZeros="0" rightToLeft="1" topLeftCell="B1" zoomScale="75" zoomScaleNormal="75" workbookViewId="0">
      <pane ySplit="15" topLeftCell="A16" activePane="bottomLeft" state="frozen"/>
      <selection activeCell="E55" sqref="E55"/>
      <selection pane="bottomLeft" activeCell="B5" sqref="B5:P7"/>
    </sheetView>
  </sheetViews>
  <sheetFormatPr defaultRowHeight="14.25" x14ac:dyDescent="0.2"/>
  <cols>
    <col min="1" max="1" width="7.125" style="136" hidden="1" customWidth="1"/>
    <col min="2" max="2" width="7" style="158" customWidth="1"/>
    <col min="3" max="3" width="16.875" style="160" customWidth="1"/>
    <col min="4" max="5" width="17.875" style="160" hidden="1" customWidth="1"/>
    <col min="6" max="6" width="13.625" style="160" customWidth="1"/>
    <col min="7" max="7" width="16" style="158" customWidth="1"/>
    <col min="8" max="9" width="14.25" style="161" hidden="1" customWidth="1"/>
    <col min="10" max="10" width="63.25" style="158" customWidth="1"/>
    <col min="11" max="11" width="12.5" style="158" customWidth="1"/>
    <col min="12" max="12" width="12.25" style="183" customWidth="1"/>
    <col min="13" max="13" width="14.125" style="161" customWidth="1"/>
    <col min="14" max="14" width="10.75" style="158" customWidth="1"/>
    <col min="15" max="15" width="10" style="158" customWidth="1"/>
    <col min="16" max="16" width="15.125" style="158" customWidth="1"/>
    <col min="17" max="17" width="26.625" style="158" customWidth="1"/>
    <col min="18" max="74" width="9" style="157"/>
    <col min="75" max="16384" width="9" style="158"/>
  </cols>
  <sheetData>
    <row r="1" spans="1:127" s="136" customFormat="1" ht="15" hidden="1" customHeight="1" thickBot="1" x14ac:dyDescent="0.25">
      <c r="C1" s="138"/>
      <c r="D1" s="138"/>
      <c r="E1" s="138"/>
      <c r="F1" s="138"/>
      <c r="H1" s="139"/>
      <c r="I1" s="139"/>
      <c r="J1" s="416" t="s">
        <v>10</v>
      </c>
      <c r="L1" s="170"/>
      <c r="M1" s="139"/>
    </row>
    <row r="2" spans="1:127" s="145" customFormat="1" ht="55.5" customHeight="1" thickBot="1" x14ac:dyDescent="0.25">
      <c r="A2" s="140"/>
      <c r="B2" s="141"/>
      <c r="C2" s="164"/>
      <c r="D2" s="140"/>
      <c r="E2" s="140"/>
      <c r="F2" s="140"/>
      <c r="G2" s="393">
        <f>SUM(G4:G565)</f>
        <v>0</v>
      </c>
      <c r="H2" s="143"/>
      <c r="I2" s="143"/>
      <c r="J2" s="416" t="s">
        <v>84</v>
      </c>
      <c r="K2" s="140"/>
      <c r="L2" s="140"/>
      <c r="M2" s="140"/>
      <c r="N2" s="416">
        <f>COUNTA(J5:J496)</f>
        <v>0</v>
      </c>
      <c r="O2" s="140"/>
      <c r="P2" s="140"/>
      <c r="Q2" s="140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0.75" customHeight="1" thickTop="1" x14ac:dyDescent="0.35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7">
        <f>K4*5%+K4</f>
        <v>0</v>
      </c>
      <c r="M4" s="43"/>
      <c r="N4" s="41"/>
      <c r="O4" s="44"/>
      <c r="P4" s="41"/>
      <c r="Q4" s="46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</row>
    <row r="5" spans="1:127" s="102" customFormat="1" ht="35.25" customHeight="1" x14ac:dyDescent="0.2">
      <c r="A5" s="117"/>
      <c r="B5" s="100"/>
      <c r="C5" s="101"/>
      <c r="D5" s="100"/>
      <c r="E5" s="100"/>
      <c r="F5" s="419"/>
      <c r="G5" s="354"/>
      <c r="H5" s="150"/>
      <c r="I5" s="150"/>
      <c r="J5" s="356"/>
      <c r="K5" s="418"/>
      <c r="L5" s="417"/>
      <c r="M5" s="334"/>
      <c r="N5" s="332"/>
      <c r="O5" s="336"/>
      <c r="P5" s="336"/>
      <c r="Q5" s="153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419"/>
      <c r="G6" s="103"/>
      <c r="H6" s="150"/>
      <c r="I6" s="150"/>
      <c r="J6" s="356"/>
      <c r="K6" s="418"/>
      <c r="L6" s="417"/>
      <c r="M6" s="334"/>
      <c r="N6" s="332"/>
      <c r="O6" s="336"/>
      <c r="P6" s="336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334"/>
      <c r="N7" s="332"/>
      <c r="O7" s="336"/>
      <c r="P7" s="336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151"/>
      <c r="K8" s="152"/>
      <c r="L8" s="153"/>
      <c r="M8" s="334"/>
      <c r="N8" s="332"/>
      <c r="O8" s="336"/>
      <c r="P8" s="336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151"/>
      <c r="K9" s="152"/>
      <c r="L9" s="153"/>
      <c r="M9" s="334"/>
      <c r="N9" s="332"/>
      <c r="O9" s="336"/>
      <c r="P9" s="336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>
        <f t="shared" ref="H10:H37" si="0">E10-G10</f>
        <v>0</v>
      </c>
      <c r="I10" s="150"/>
      <c r="J10" s="151"/>
      <c r="K10" s="152"/>
      <c r="L10" s="153"/>
      <c r="M10" s="334"/>
      <c r="N10" s="332"/>
      <c r="O10" s="336"/>
      <c r="P10" s="336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>
        <f t="shared" si="0"/>
        <v>0</v>
      </c>
      <c r="I11" s="150"/>
      <c r="J11" s="151"/>
      <c r="K11" s="152"/>
      <c r="L11" s="153"/>
      <c r="M11" s="334"/>
      <c r="N11" s="332"/>
      <c r="O11" s="336"/>
      <c r="P11" s="336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>
        <f t="shared" si="0"/>
        <v>0</v>
      </c>
      <c r="I12" s="150"/>
      <c r="J12" s="151"/>
      <c r="K12" s="152"/>
      <c r="L12" s="153"/>
      <c r="M12" s="334"/>
      <c r="N12" s="332"/>
      <c r="O12" s="336"/>
      <c r="P12" s="336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>
        <f t="shared" si="0"/>
        <v>0</v>
      </c>
      <c r="I13" s="150"/>
      <c r="J13" s="151"/>
      <c r="K13" s="152"/>
      <c r="L13" s="153"/>
      <c r="M13" s="334"/>
      <c r="N13" s="332"/>
      <c r="O13" s="336"/>
      <c r="P13" s="336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>
        <f t="shared" si="0"/>
        <v>0</v>
      </c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>
        <f t="shared" si="0"/>
        <v>0</v>
      </c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>
        <f t="shared" si="0"/>
        <v>0</v>
      </c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>
        <f t="shared" si="0"/>
        <v>0</v>
      </c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>
        <f t="shared" si="0"/>
        <v>0</v>
      </c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>
        <f t="shared" si="0"/>
        <v>0</v>
      </c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>
        <f t="shared" si="0"/>
        <v>0</v>
      </c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>
        <f t="shared" si="0"/>
        <v>0</v>
      </c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>
        <f t="shared" si="0"/>
        <v>0</v>
      </c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>
        <f t="shared" si="0"/>
        <v>0</v>
      </c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>
        <f t="shared" si="0"/>
        <v>0</v>
      </c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>
        <f t="shared" si="0"/>
        <v>0</v>
      </c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>
        <f t="shared" si="0"/>
        <v>0</v>
      </c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65" customFormat="1" ht="36" customHeight="1" x14ac:dyDescent="0.3">
      <c r="A27" s="195"/>
      <c r="B27" s="59"/>
      <c r="C27" s="60"/>
      <c r="D27" s="60"/>
      <c r="E27" s="60"/>
      <c r="F27" s="255"/>
      <c r="G27" s="59"/>
      <c r="H27" s="56">
        <f t="shared" si="0"/>
        <v>0</v>
      </c>
      <c r="I27" s="249"/>
      <c r="J27" s="50"/>
      <c r="K27" s="57"/>
      <c r="L27" s="235"/>
      <c r="M27" s="56"/>
      <c r="N27" s="59"/>
      <c r="O27" s="59"/>
      <c r="P27" s="59"/>
      <c r="Q27" s="59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</row>
    <row r="28" spans="1:127" ht="36.75" customHeight="1" x14ac:dyDescent="0.3">
      <c r="B28" s="61"/>
      <c r="C28" s="62"/>
      <c r="D28" s="62"/>
      <c r="E28" s="62"/>
      <c r="F28" s="256"/>
      <c r="G28" s="61"/>
      <c r="H28" s="56">
        <f t="shared" si="0"/>
        <v>0</v>
      </c>
      <c r="I28" s="249"/>
      <c r="J28" s="50"/>
      <c r="K28" s="57"/>
      <c r="L28" s="235"/>
      <c r="M28" s="63"/>
      <c r="N28" s="61"/>
      <c r="O28" s="61"/>
      <c r="P28" s="61"/>
      <c r="Q28" s="61"/>
    </row>
    <row r="29" spans="1:127" s="189" customFormat="1" ht="36" customHeight="1" x14ac:dyDescent="0.3">
      <c r="A29" s="196"/>
      <c r="B29" s="64"/>
      <c r="C29" s="65"/>
      <c r="D29" s="65"/>
      <c r="E29" s="65"/>
      <c r="F29" s="257"/>
      <c r="G29" s="64"/>
      <c r="H29" s="56">
        <f t="shared" si="0"/>
        <v>0</v>
      </c>
      <c r="I29" s="249"/>
      <c r="J29" s="66"/>
      <c r="K29" s="64"/>
      <c r="L29" s="235"/>
      <c r="M29" s="67"/>
      <c r="N29" s="64"/>
      <c r="O29" s="64"/>
      <c r="P29" s="64"/>
      <c r="Q29" s="64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</row>
    <row r="30" spans="1:127" s="189" customFormat="1" ht="36" customHeight="1" x14ac:dyDescent="0.3">
      <c r="A30" s="196"/>
      <c r="B30" s="61"/>
      <c r="C30" s="62"/>
      <c r="D30" s="62"/>
      <c r="E30" s="62"/>
      <c r="F30" s="256"/>
      <c r="G30" s="61"/>
      <c r="H30" s="56">
        <f t="shared" si="0"/>
        <v>0</v>
      </c>
      <c r="I30" s="249"/>
      <c r="J30" s="66"/>
      <c r="K30" s="61"/>
      <c r="L30" s="235"/>
      <c r="M30" s="63"/>
      <c r="N30" s="61"/>
      <c r="O30" s="61"/>
      <c r="P30" s="61"/>
      <c r="Q30" s="61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</row>
    <row r="31" spans="1:127" s="189" customFormat="1" ht="36" customHeight="1" x14ac:dyDescent="0.3">
      <c r="A31" s="196"/>
      <c r="B31" s="61"/>
      <c r="C31" s="62"/>
      <c r="D31" s="62"/>
      <c r="E31" s="62"/>
      <c r="F31" s="256"/>
      <c r="G31" s="61"/>
      <c r="H31" s="56">
        <f t="shared" si="0"/>
        <v>0</v>
      </c>
      <c r="I31" s="249"/>
      <c r="J31" s="66"/>
      <c r="K31" s="61"/>
      <c r="L31" s="235"/>
      <c r="M31" s="63"/>
      <c r="N31" s="61"/>
      <c r="O31" s="61"/>
      <c r="P31" s="61"/>
      <c r="Q31" s="61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  <c r="BU31" s="197"/>
      <c r="BV31" s="197"/>
    </row>
    <row r="32" spans="1:127" s="189" customFormat="1" ht="36" customHeight="1" x14ac:dyDescent="0.3">
      <c r="A32" s="196"/>
      <c r="B32" s="61"/>
      <c r="C32" s="62"/>
      <c r="D32" s="62"/>
      <c r="E32" s="62"/>
      <c r="F32" s="256"/>
      <c r="G32" s="61"/>
      <c r="H32" s="56">
        <f t="shared" si="0"/>
        <v>0</v>
      </c>
      <c r="I32" s="249"/>
      <c r="J32" s="66"/>
      <c r="K32" s="61"/>
      <c r="L32" s="235"/>
      <c r="M32" s="63"/>
      <c r="N32" s="61"/>
      <c r="O32" s="61"/>
      <c r="P32" s="61"/>
      <c r="Q32" s="61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</row>
    <row r="33" spans="1:74" s="165" customFormat="1" ht="36" customHeight="1" x14ac:dyDescent="0.3">
      <c r="A33" s="195"/>
      <c r="B33" s="47"/>
      <c r="C33" s="48"/>
      <c r="D33" s="48"/>
      <c r="E33" s="48"/>
      <c r="F33" s="129"/>
      <c r="G33" s="47"/>
      <c r="H33" s="49">
        <f t="shared" si="0"/>
        <v>0</v>
      </c>
      <c r="I33" s="248"/>
      <c r="J33" s="50"/>
      <c r="K33" s="47"/>
      <c r="L33" s="235"/>
      <c r="M33" s="49"/>
      <c r="N33" s="47"/>
      <c r="O33" s="47"/>
      <c r="P33" s="47"/>
      <c r="Q33" s="51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  <c r="BV33" s="167"/>
    </row>
    <row r="34" spans="1:74" s="165" customFormat="1" ht="36" customHeight="1" x14ac:dyDescent="0.3">
      <c r="A34" s="195"/>
      <c r="B34" s="47"/>
      <c r="C34" s="48"/>
      <c r="D34" s="48"/>
      <c r="E34" s="48"/>
      <c r="F34" s="129"/>
      <c r="G34" s="47"/>
      <c r="H34" s="49">
        <f t="shared" si="0"/>
        <v>0</v>
      </c>
      <c r="I34" s="248"/>
      <c r="J34" s="50"/>
      <c r="K34" s="47"/>
      <c r="L34" s="235"/>
      <c r="M34" s="49"/>
      <c r="N34" s="47"/>
      <c r="O34" s="47"/>
      <c r="P34" s="47"/>
      <c r="Q34" s="51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</row>
    <row r="35" spans="1:74" s="165" customFormat="1" ht="36" customHeight="1" x14ac:dyDescent="0.3">
      <c r="A35" s="195"/>
      <c r="B35" s="47"/>
      <c r="C35" s="48"/>
      <c r="D35" s="48"/>
      <c r="E35" s="48"/>
      <c r="F35" s="129"/>
      <c r="G35" s="47"/>
      <c r="H35" s="49">
        <f t="shared" si="0"/>
        <v>0</v>
      </c>
      <c r="I35" s="248"/>
      <c r="J35" s="50"/>
      <c r="K35" s="47"/>
      <c r="L35" s="235"/>
      <c r="M35" s="49"/>
      <c r="N35" s="47"/>
      <c r="O35" s="47"/>
      <c r="P35" s="47"/>
      <c r="Q35" s="51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  <c r="BV35" s="167"/>
    </row>
    <row r="36" spans="1:74" s="165" customFormat="1" ht="36" customHeight="1" x14ac:dyDescent="0.3">
      <c r="A36" s="195"/>
      <c r="B36" s="47"/>
      <c r="C36" s="48"/>
      <c r="D36" s="48"/>
      <c r="E36" s="48"/>
      <c r="F36" s="129"/>
      <c r="G36" s="47"/>
      <c r="H36" s="49">
        <f t="shared" si="0"/>
        <v>0</v>
      </c>
      <c r="I36" s="248"/>
      <c r="J36" s="50"/>
      <c r="K36" s="47"/>
      <c r="L36" s="235"/>
      <c r="M36" s="49"/>
      <c r="N36" s="47"/>
      <c r="O36" s="47"/>
      <c r="P36" s="47"/>
      <c r="Q36" s="51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</row>
    <row r="37" spans="1:74" s="165" customFormat="1" ht="36" customHeight="1" x14ac:dyDescent="0.3">
      <c r="A37" s="195"/>
      <c r="B37" s="51"/>
      <c r="C37" s="52"/>
      <c r="D37" s="52"/>
      <c r="E37" s="52"/>
      <c r="F37" s="96"/>
      <c r="G37" s="51"/>
      <c r="H37" s="53">
        <f t="shared" si="0"/>
        <v>0</v>
      </c>
      <c r="I37" s="97"/>
      <c r="J37" s="50"/>
      <c r="K37" s="47"/>
      <c r="L37" s="235"/>
      <c r="M37" s="53"/>
      <c r="N37" s="51"/>
      <c r="O37" s="51"/>
      <c r="P37" s="51"/>
      <c r="Q37" s="51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  <c r="BV37" s="167"/>
    </row>
    <row r="38" spans="1:74" s="165" customFormat="1" ht="36" customHeight="1" x14ac:dyDescent="0.3">
      <c r="A38" s="195"/>
      <c r="B38" s="51"/>
      <c r="C38" s="52"/>
      <c r="D38" s="52"/>
      <c r="E38" s="52"/>
      <c r="F38" s="96"/>
      <c r="G38" s="51"/>
      <c r="H38" s="53">
        <f t="shared" ref="H38:H66" si="1">E38-G38</f>
        <v>0</v>
      </c>
      <c r="I38" s="97"/>
      <c r="J38" s="50"/>
      <c r="K38" s="47"/>
      <c r="L38" s="235"/>
      <c r="M38" s="53"/>
      <c r="N38" s="51"/>
      <c r="O38" s="51"/>
      <c r="P38" s="51"/>
      <c r="Q38" s="51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</row>
    <row r="39" spans="1:74" s="165" customFormat="1" ht="36" customHeight="1" x14ac:dyDescent="0.3">
      <c r="A39" s="195"/>
      <c r="B39" s="51"/>
      <c r="C39" s="52"/>
      <c r="D39" s="52"/>
      <c r="E39" s="52"/>
      <c r="F39" s="96"/>
      <c r="G39" s="51"/>
      <c r="H39" s="53">
        <f t="shared" si="1"/>
        <v>0</v>
      </c>
      <c r="I39" s="97"/>
      <c r="J39" s="50"/>
      <c r="K39" s="47"/>
      <c r="L39" s="235"/>
      <c r="M39" s="53"/>
      <c r="N39" s="51"/>
      <c r="O39" s="51"/>
      <c r="P39" s="51"/>
      <c r="Q39" s="51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  <c r="BV39" s="167"/>
    </row>
    <row r="40" spans="1:74" s="165" customFormat="1" ht="36" customHeight="1" x14ac:dyDescent="0.3">
      <c r="A40" s="195"/>
      <c r="B40" s="51"/>
      <c r="C40" s="52"/>
      <c r="D40" s="52"/>
      <c r="E40" s="52"/>
      <c r="F40" s="96"/>
      <c r="G40" s="51"/>
      <c r="H40" s="53">
        <f t="shared" si="1"/>
        <v>0</v>
      </c>
      <c r="I40" s="97"/>
      <c r="J40" s="50"/>
      <c r="K40" s="47"/>
      <c r="L40" s="235"/>
      <c r="M40" s="53"/>
      <c r="N40" s="51"/>
      <c r="O40" s="51"/>
      <c r="P40" s="51"/>
      <c r="Q40" s="51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  <c r="BV40" s="167"/>
    </row>
    <row r="41" spans="1:74" s="165" customFormat="1" ht="36" customHeight="1" x14ac:dyDescent="0.3">
      <c r="A41" s="195"/>
      <c r="B41" s="54"/>
      <c r="C41" s="55"/>
      <c r="D41" s="55"/>
      <c r="E41" s="55"/>
      <c r="F41" s="254"/>
      <c r="G41" s="54"/>
      <c r="H41" s="56">
        <f t="shared" si="1"/>
        <v>0</v>
      </c>
      <c r="I41" s="249"/>
      <c r="J41" s="50"/>
      <c r="K41" s="57"/>
      <c r="L41" s="235"/>
      <c r="M41" s="58"/>
      <c r="N41" s="54"/>
      <c r="O41" s="54"/>
      <c r="P41" s="54"/>
      <c r="Q41" s="54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  <c r="BU41" s="167"/>
      <c r="BV41" s="167"/>
    </row>
    <row r="42" spans="1:74" s="165" customFormat="1" ht="36" customHeight="1" x14ac:dyDescent="0.3">
      <c r="A42" s="195"/>
      <c r="B42" s="59"/>
      <c r="C42" s="60"/>
      <c r="D42" s="60"/>
      <c r="E42" s="60"/>
      <c r="F42" s="255"/>
      <c r="G42" s="59"/>
      <c r="H42" s="56">
        <f t="shared" si="1"/>
        <v>0</v>
      </c>
      <c r="I42" s="249"/>
      <c r="J42" s="50"/>
      <c r="K42" s="57"/>
      <c r="L42" s="235"/>
      <c r="M42" s="56"/>
      <c r="N42" s="59"/>
      <c r="O42" s="59"/>
      <c r="P42" s="59"/>
      <c r="Q42" s="59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  <c r="BV42" s="167"/>
    </row>
    <row r="43" spans="1:74" ht="36.75" customHeight="1" x14ac:dyDescent="0.3">
      <c r="B43" s="61"/>
      <c r="C43" s="62"/>
      <c r="D43" s="62"/>
      <c r="E43" s="62"/>
      <c r="F43" s="256"/>
      <c r="G43" s="61"/>
      <c r="H43" s="56">
        <f t="shared" si="1"/>
        <v>0</v>
      </c>
      <c r="I43" s="249"/>
      <c r="J43" s="50"/>
      <c r="K43" s="57"/>
      <c r="L43" s="235"/>
      <c r="M43" s="63"/>
      <c r="N43" s="61"/>
      <c r="O43" s="61"/>
      <c r="P43" s="61"/>
      <c r="Q43" s="61"/>
    </row>
    <row r="44" spans="1:74" s="189" customFormat="1" ht="36" customHeight="1" x14ac:dyDescent="0.3">
      <c r="A44" s="196"/>
      <c r="B44" s="64"/>
      <c r="C44" s="65"/>
      <c r="D44" s="65"/>
      <c r="E44" s="65"/>
      <c r="F44" s="257"/>
      <c r="G44" s="64"/>
      <c r="H44" s="56">
        <f t="shared" si="1"/>
        <v>0</v>
      </c>
      <c r="I44" s="249"/>
      <c r="J44" s="66"/>
      <c r="K44" s="64"/>
      <c r="L44" s="235"/>
      <c r="M44" s="67"/>
      <c r="N44" s="64"/>
      <c r="O44" s="64"/>
      <c r="P44" s="64"/>
      <c r="Q44" s="64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7"/>
      <c r="BO44" s="197"/>
      <c r="BP44" s="197"/>
      <c r="BQ44" s="197"/>
      <c r="BR44" s="197"/>
      <c r="BS44" s="197"/>
      <c r="BT44" s="197"/>
      <c r="BU44" s="197"/>
      <c r="BV44" s="197"/>
    </row>
    <row r="45" spans="1:74" s="189" customFormat="1" ht="36" customHeight="1" x14ac:dyDescent="0.3">
      <c r="A45" s="196"/>
      <c r="B45" s="61"/>
      <c r="C45" s="62"/>
      <c r="D45" s="62"/>
      <c r="E45" s="62"/>
      <c r="F45" s="256"/>
      <c r="G45" s="61"/>
      <c r="H45" s="56">
        <f t="shared" si="1"/>
        <v>0</v>
      </c>
      <c r="I45" s="249"/>
      <c r="J45" s="66"/>
      <c r="K45" s="61"/>
      <c r="L45" s="235"/>
      <c r="M45" s="63"/>
      <c r="N45" s="61"/>
      <c r="O45" s="61"/>
      <c r="P45" s="61"/>
      <c r="Q45" s="61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  <c r="BT45" s="197"/>
      <c r="BU45" s="197"/>
      <c r="BV45" s="197"/>
    </row>
    <row r="46" spans="1:74" s="189" customFormat="1" ht="36" customHeight="1" x14ac:dyDescent="0.3">
      <c r="A46" s="196"/>
      <c r="B46" s="61"/>
      <c r="C46" s="62"/>
      <c r="D46" s="62"/>
      <c r="E46" s="62"/>
      <c r="F46" s="256"/>
      <c r="G46" s="61"/>
      <c r="H46" s="56">
        <f t="shared" si="1"/>
        <v>0</v>
      </c>
      <c r="I46" s="249"/>
      <c r="J46" s="66"/>
      <c r="K46" s="61"/>
      <c r="L46" s="235"/>
      <c r="M46" s="63"/>
      <c r="N46" s="61"/>
      <c r="O46" s="61"/>
      <c r="P46" s="61"/>
      <c r="Q46" s="61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  <c r="BT46" s="197"/>
      <c r="BU46" s="197"/>
      <c r="BV46" s="197"/>
    </row>
    <row r="47" spans="1:74" s="189" customFormat="1" ht="36" customHeight="1" x14ac:dyDescent="0.3">
      <c r="A47" s="196"/>
      <c r="B47" s="61"/>
      <c r="C47" s="62"/>
      <c r="D47" s="62"/>
      <c r="E47" s="62"/>
      <c r="F47" s="256"/>
      <c r="G47" s="61"/>
      <c r="H47" s="56">
        <f t="shared" si="1"/>
        <v>0</v>
      </c>
      <c r="I47" s="249"/>
      <c r="J47" s="66"/>
      <c r="K47" s="61"/>
      <c r="L47" s="235"/>
      <c r="M47" s="63"/>
      <c r="N47" s="61"/>
      <c r="O47" s="61"/>
      <c r="P47" s="61"/>
      <c r="Q47" s="61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</row>
    <row r="48" spans="1:74" s="165" customFormat="1" ht="36" customHeight="1" x14ac:dyDescent="0.3">
      <c r="A48" s="195"/>
      <c r="B48" s="47"/>
      <c r="C48" s="48"/>
      <c r="D48" s="48"/>
      <c r="E48" s="48"/>
      <c r="F48" s="129"/>
      <c r="G48" s="47"/>
      <c r="H48" s="49">
        <f t="shared" si="1"/>
        <v>0</v>
      </c>
      <c r="I48" s="248"/>
      <c r="J48" s="50"/>
      <c r="K48" s="47"/>
      <c r="L48" s="235"/>
      <c r="M48" s="49"/>
      <c r="N48" s="47"/>
      <c r="O48" s="47"/>
      <c r="P48" s="47"/>
      <c r="Q48" s="51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  <c r="BU48" s="167"/>
      <c r="BV48" s="167"/>
    </row>
    <row r="49" spans="1:74" s="165" customFormat="1" ht="36" customHeight="1" x14ac:dyDescent="0.3">
      <c r="A49" s="195"/>
      <c r="B49" s="47"/>
      <c r="C49" s="48"/>
      <c r="D49" s="48"/>
      <c r="E49" s="48"/>
      <c r="F49" s="129"/>
      <c r="G49" s="47"/>
      <c r="H49" s="49">
        <f t="shared" si="1"/>
        <v>0</v>
      </c>
      <c r="I49" s="248"/>
      <c r="J49" s="50"/>
      <c r="K49" s="47"/>
      <c r="L49" s="235"/>
      <c r="M49" s="49"/>
      <c r="N49" s="47"/>
      <c r="O49" s="47"/>
      <c r="P49" s="47"/>
      <c r="Q49" s="51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  <c r="BV49" s="167"/>
    </row>
    <row r="50" spans="1:74" s="165" customFormat="1" ht="36" customHeight="1" x14ac:dyDescent="0.3">
      <c r="A50" s="195"/>
      <c r="B50" s="47"/>
      <c r="C50" s="48"/>
      <c r="D50" s="48"/>
      <c r="E50" s="48"/>
      <c r="F50" s="129"/>
      <c r="G50" s="47"/>
      <c r="H50" s="49">
        <f t="shared" si="1"/>
        <v>0</v>
      </c>
      <c r="I50" s="248"/>
      <c r="J50" s="50"/>
      <c r="K50" s="47"/>
      <c r="L50" s="235"/>
      <c r="M50" s="49"/>
      <c r="N50" s="47"/>
      <c r="O50" s="47"/>
      <c r="P50" s="47"/>
      <c r="Q50" s="51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  <c r="BV50" s="167"/>
    </row>
    <row r="51" spans="1:74" s="165" customFormat="1" ht="36" customHeight="1" x14ac:dyDescent="0.3">
      <c r="A51" s="195"/>
      <c r="B51" s="47"/>
      <c r="C51" s="48"/>
      <c r="D51" s="48"/>
      <c r="E51" s="48"/>
      <c r="F51" s="129"/>
      <c r="G51" s="47"/>
      <c r="H51" s="49">
        <f t="shared" si="1"/>
        <v>0</v>
      </c>
      <c r="I51" s="248"/>
      <c r="J51" s="50"/>
      <c r="K51" s="47"/>
      <c r="L51" s="235"/>
      <c r="M51" s="49"/>
      <c r="N51" s="47"/>
      <c r="O51" s="47"/>
      <c r="P51" s="47"/>
      <c r="Q51" s="51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  <c r="BV51" s="167"/>
    </row>
    <row r="52" spans="1:74" s="165" customFormat="1" ht="36" customHeight="1" x14ac:dyDescent="0.3">
      <c r="A52" s="195"/>
      <c r="B52" s="51"/>
      <c r="C52" s="52"/>
      <c r="D52" s="52"/>
      <c r="E52" s="52"/>
      <c r="F52" s="96"/>
      <c r="G52" s="51"/>
      <c r="H52" s="53">
        <f t="shared" si="1"/>
        <v>0</v>
      </c>
      <c r="I52" s="97"/>
      <c r="J52" s="50"/>
      <c r="K52" s="47"/>
      <c r="L52" s="235"/>
      <c r="M52" s="53"/>
      <c r="N52" s="51"/>
      <c r="O52" s="51"/>
      <c r="P52" s="51"/>
      <c r="Q52" s="51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  <c r="BV52" s="167"/>
    </row>
    <row r="53" spans="1:74" s="165" customFormat="1" ht="36" customHeight="1" x14ac:dyDescent="0.3">
      <c r="A53" s="195"/>
      <c r="B53" s="51"/>
      <c r="C53" s="52"/>
      <c r="D53" s="52"/>
      <c r="E53" s="52"/>
      <c r="F53" s="96"/>
      <c r="G53" s="51"/>
      <c r="H53" s="53">
        <f t="shared" si="1"/>
        <v>0</v>
      </c>
      <c r="I53" s="97"/>
      <c r="J53" s="50"/>
      <c r="K53" s="47"/>
      <c r="L53" s="235"/>
      <c r="M53" s="53"/>
      <c r="N53" s="51"/>
      <c r="O53" s="51"/>
      <c r="P53" s="51"/>
      <c r="Q53" s="51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</row>
    <row r="54" spans="1:74" s="165" customFormat="1" ht="36" customHeight="1" x14ac:dyDescent="0.3">
      <c r="A54" s="195"/>
      <c r="B54" s="51"/>
      <c r="C54" s="52"/>
      <c r="D54" s="52"/>
      <c r="E54" s="52"/>
      <c r="F54" s="96"/>
      <c r="G54" s="51"/>
      <c r="H54" s="53">
        <f t="shared" si="1"/>
        <v>0</v>
      </c>
      <c r="I54" s="97"/>
      <c r="J54" s="50"/>
      <c r="K54" s="47"/>
      <c r="L54" s="235"/>
      <c r="M54" s="53"/>
      <c r="N54" s="51"/>
      <c r="O54" s="51"/>
      <c r="P54" s="51"/>
      <c r="Q54" s="51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  <c r="BV54" s="167"/>
    </row>
    <row r="55" spans="1:74" s="165" customFormat="1" ht="36" customHeight="1" x14ac:dyDescent="0.3">
      <c r="A55" s="195"/>
      <c r="B55" s="51"/>
      <c r="C55" s="52"/>
      <c r="D55" s="52"/>
      <c r="E55" s="52"/>
      <c r="F55" s="96"/>
      <c r="G55" s="51"/>
      <c r="H55" s="53">
        <f t="shared" si="1"/>
        <v>0</v>
      </c>
      <c r="I55" s="97"/>
      <c r="J55" s="50"/>
      <c r="K55" s="47"/>
      <c r="L55" s="235"/>
      <c r="M55" s="53"/>
      <c r="N55" s="51"/>
      <c r="O55" s="51"/>
      <c r="P55" s="51"/>
      <c r="Q55" s="51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  <c r="BU55" s="167"/>
      <c r="BV55" s="167"/>
    </row>
    <row r="56" spans="1:74" s="165" customFormat="1" ht="36" customHeight="1" x14ac:dyDescent="0.3">
      <c r="A56" s="195"/>
      <c r="B56" s="54"/>
      <c r="C56" s="55"/>
      <c r="D56" s="55"/>
      <c r="E56" s="55"/>
      <c r="F56" s="254"/>
      <c r="G56" s="54"/>
      <c r="H56" s="56">
        <f t="shared" si="1"/>
        <v>0</v>
      </c>
      <c r="I56" s="249"/>
      <c r="J56" s="50"/>
      <c r="K56" s="57"/>
      <c r="L56" s="235"/>
      <c r="M56" s="58"/>
      <c r="N56" s="54"/>
      <c r="O56" s="54"/>
      <c r="P56" s="54"/>
      <c r="Q56" s="54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7"/>
      <c r="BU56" s="167"/>
      <c r="BV56" s="167"/>
    </row>
    <row r="57" spans="1:74" s="165" customFormat="1" ht="36" customHeight="1" x14ac:dyDescent="0.3">
      <c r="A57" s="195"/>
      <c r="B57" s="59"/>
      <c r="C57" s="60"/>
      <c r="D57" s="60"/>
      <c r="E57" s="60"/>
      <c r="F57" s="255"/>
      <c r="G57" s="59"/>
      <c r="H57" s="56">
        <f t="shared" si="1"/>
        <v>0</v>
      </c>
      <c r="I57" s="249"/>
      <c r="J57" s="50"/>
      <c r="K57" s="57"/>
      <c r="L57" s="235"/>
      <c r="M57" s="56"/>
      <c r="N57" s="59"/>
      <c r="O57" s="59"/>
      <c r="P57" s="59"/>
      <c r="Q57" s="59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7"/>
    </row>
    <row r="58" spans="1:74" ht="36.75" customHeight="1" x14ac:dyDescent="0.3">
      <c r="B58" s="61"/>
      <c r="C58" s="62"/>
      <c r="D58" s="62"/>
      <c r="E58" s="62"/>
      <c r="F58" s="256"/>
      <c r="G58" s="61"/>
      <c r="H58" s="56">
        <f t="shared" si="1"/>
        <v>0</v>
      </c>
      <c r="I58" s="249"/>
      <c r="J58" s="50"/>
      <c r="K58" s="57"/>
      <c r="L58" s="235"/>
      <c r="M58" s="63"/>
      <c r="N58" s="61"/>
      <c r="O58" s="61"/>
      <c r="P58" s="61"/>
      <c r="Q58" s="61"/>
    </row>
    <row r="59" spans="1:74" s="189" customFormat="1" ht="36" customHeight="1" x14ac:dyDescent="0.3">
      <c r="A59" s="196"/>
      <c r="B59" s="64"/>
      <c r="C59" s="65"/>
      <c r="D59" s="65"/>
      <c r="E59" s="65"/>
      <c r="F59" s="257"/>
      <c r="G59" s="64"/>
      <c r="H59" s="56">
        <f t="shared" si="1"/>
        <v>0</v>
      </c>
      <c r="I59" s="249"/>
      <c r="J59" s="66"/>
      <c r="K59" s="64"/>
      <c r="L59" s="235"/>
      <c r="M59" s="67"/>
      <c r="N59" s="64"/>
      <c r="O59" s="64"/>
      <c r="P59" s="64"/>
      <c r="Q59" s="64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N59" s="197"/>
      <c r="BO59" s="197"/>
      <c r="BP59" s="197"/>
      <c r="BQ59" s="197"/>
      <c r="BR59" s="197"/>
      <c r="BS59" s="197"/>
      <c r="BT59" s="197"/>
      <c r="BU59" s="197"/>
      <c r="BV59" s="197"/>
    </row>
    <row r="60" spans="1:74" s="189" customFormat="1" ht="36" customHeight="1" x14ac:dyDescent="0.3">
      <c r="A60" s="196"/>
      <c r="B60" s="61"/>
      <c r="C60" s="62"/>
      <c r="D60" s="62"/>
      <c r="E60" s="62"/>
      <c r="F60" s="256"/>
      <c r="G60" s="61"/>
      <c r="H60" s="56">
        <f t="shared" si="1"/>
        <v>0</v>
      </c>
      <c r="I60" s="249"/>
      <c r="J60" s="66"/>
      <c r="K60" s="61"/>
      <c r="L60" s="235"/>
      <c r="M60" s="63"/>
      <c r="N60" s="61"/>
      <c r="O60" s="61"/>
      <c r="P60" s="61"/>
      <c r="Q60" s="61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  <c r="BU60" s="197"/>
      <c r="BV60" s="197"/>
    </row>
    <row r="61" spans="1:74" s="189" customFormat="1" ht="36" customHeight="1" x14ac:dyDescent="0.3">
      <c r="A61" s="196"/>
      <c r="B61" s="61"/>
      <c r="C61" s="62"/>
      <c r="D61" s="62"/>
      <c r="E61" s="62"/>
      <c r="F61" s="256"/>
      <c r="G61" s="61"/>
      <c r="H61" s="56">
        <f t="shared" si="1"/>
        <v>0</v>
      </c>
      <c r="I61" s="249"/>
      <c r="J61" s="66"/>
      <c r="K61" s="61"/>
      <c r="L61" s="235"/>
      <c r="M61" s="63"/>
      <c r="N61" s="61"/>
      <c r="O61" s="61"/>
      <c r="P61" s="61"/>
      <c r="Q61" s="61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  <c r="BT61" s="197"/>
      <c r="BU61" s="197"/>
      <c r="BV61" s="197"/>
    </row>
    <row r="62" spans="1:74" s="189" customFormat="1" ht="36" customHeight="1" x14ac:dyDescent="0.3">
      <c r="A62" s="196"/>
      <c r="B62" s="61"/>
      <c r="C62" s="62"/>
      <c r="D62" s="62"/>
      <c r="E62" s="62"/>
      <c r="F62" s="256"/>
      <c r="G62" s="61"/>
      <c r="H62" s="56">
        <f t="shared" si="1"/>
        <v>0</v>
      </c>
      <c r="I62" s="249"/>
      <c r="J62" s="66"/>
      <c r="K62" s="61"/>
      <c r="L62" s="235"/>
      <c r="M62" s="63"/>
      <c r="N62" s="61"/>
      <c r="O62" s="61"/>
      <c r="P62" s="61"/>
      <c r="Q62" s="61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</row>
    <row r="63" spans="1:74" s="165" customFormat="1" ht="36" customHeight="1" x14ac:dyDescent="0.3">
      <c r="A63" s="195"/>
      <c r="B63" s="47"/>
      <c r="C63" s="48"/>
      <c r="D63" s="48"/>
      <c r="E63" s="48"/>
      <c r="F63" s="129"/>
      <c r="G63" s="47"/>
      <c r="H63" s="49">
        <f t="shared" si="1"/>
        <v>0</v>
      </c>
      <c r="I63" s="248"/>
      <c r="J63" s="50"/>
      <c r="K63" s="47"/>
      <c r="L63" s="235"/>
      <c r="M63" s="49"/>
      <c r="N63" s="47"/>
      <c r="O63" s="47"/>
      <c r="P63" s="47"/>
      <c r="Q63" s="51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  <c r="BV63" s="167"/>
    </row>
    <row r="64" spans="1:74" s="165" customFormat="1" ht="36" customHeight="1" x14ac:dyDescent="0.3">
      <c r="A64" s="195"/>
      <c r="B64" s="47"/>
      <c r="C64" s="48"/>
      <c r="D64" s="48"/>
      <c r="E64" s="48"/>
      <c r="F64" s="129"/>
      <c r="G64" s="47"/>
      <c r="H64" s="49">
        <f t="shared" si="1"/>
        <v>0</v>
      </c>
      <c r="I64" s="248"/>
      <c r="J64" s="50"/>
      <c r="K64" s="47"/>
      <c r="L64" s="235"/>
      <c r="M64" s="49"/>
      <c r="N64" s="47"/>
      <c r="O64" s="47"/>
      <c r="P64" s="47"/>
      <c r="Q64" s="51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</row>
    <row r="65" spans="1:74" s="165" customFormat="1" ht="36" customHeight="1" x14ac:dyDescent="0.3">
      <c r="A65" s="195"/>
      <c r="B65" s="47"/>
      <c r="C65" s="48"/>
      <c r="D65" s="48"/>
      <c r="E65" s="48"/>
      <c r="F65" s="129"/>
      <c r="G65" s="47"/>
      <c r="H65" s="49">
        <f t="shared" si="1"/>
        <v>0</v>
      </c>
      <c r="I65" s="248"/>
      <c r="J65" s="50"/>
      <c r="K65" s="47"/>
      <c r="L65" s="235"/>
      <c r="M65" s="49"/>
      <c r="N65" s="47"/>
      <c r="O65" s="47"/>
      <c r="P65" s="47"/>
      <c r="Q65" s="51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</row>
    <row r="66" spans="1:74" s="165" customFormat="1" ht="36" customHeight="1" x14ac:dyDescent="0.3">
      <c r="A66" s="195"/>
      <c r="B66" s="47"/>
      <c r="C66" s="48"/>
      <c r="D66" s="48"/>
      <c r="E66" s="48"/>
      <c r="F66" s="129"/>
      <c r="G66" s="47"/>
      <c r="H66" s="49">
        <f t="shared" si="1"/>
        <v>0</v>
      </c>
      <c r="I66" s="248"/>
      <c r="J66" s="50"/>
      <c r="K66" s="47"/>
      <c r="L66" s="235"/>
      <c r="M66" s="49"/>
      <c r="N66" s="47"/>
      <c r="O66" s="47"/>
      <c r="P66" s="47"/>
      <c r="Q66" s="51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  <c r="BV66" s="167"/>
    </row>
    <row r="67" spans="1:74" s="165" customFormat="1" ht="36" customHeight="1" x14ac:dyDescent="0.3">
      <c r="A67" s="195"/>
      <c r="B67" s="51"/>
      <c r="C67" s="52"/>
      <c r="D67" s="52"/>
      <c r="E67" s="52"/>
      <c r="F67" s="96"/>
      <c r="G67" s="51"/>
      <c r="H67" s="53">
        <f t="shared" ref="H67:H130" si="2">E67-G67</f>
        <v>0</v>
      </c>
      <c r="I67" s="97"/>
      <c r="J67" s="50"/>
      <c r="K67" s="47"/>
      <c r="L67" s="235"/>
      <c r="M67" s="53"/>
      <c r="N67" s="51"/>
      <c r="O67" s="51"/>
      <c r="P67" s="51"/>
      <c r="Q67" s="51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</row>
    <row r="68" spans="1:74" s="165" customFormat="1" ht="36" customHeight="1" x14ac:dyDescent="0.3">
      <c r="A68" s="195"/>
      <c r="B68" s="51"/>
      <c r="C68" s="52"/>
      <c r="D68" s="52"/>
      <c r="E68" s="52"/>
      <c r="F68" s="96"/>
      <c r="G68" s="51"/>
      <c r="H68" s="53">
        <f t="shared" si="2"/>
        <v>0</v>
      </c>
      <c r="I68" s="97"/>
      <c r="J68" s="50"/>
      <c r="K68" s="47"/>
      <c r="L68" s="235"/>
      <c r="M68" s="53"/>
      <c r="N68" s="51"/>
      <c r="O68" s="51"/>
      <c r="P68" s="51"/>
      <c r="Q68" s="51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</row>
    <row r="69" spans="1:74" s="165" customFormat="1" ht="36" customHeight="1" x14ac:dyDescent="0.3">
      <c r="A69" s="195"/>
      <c r="B69" s="51"/>
      <c r="C69" s="52"/>
      <c r="D69" s="52"/>
      <c r="E69" s="52"/>
      <c r="F69" s="96"/>
      <c r="G69" s="51"/>
      <c r="H69" s="53">
        <f t="shared" si="2"/>
        <v>0</v>
      </c>
      <c r="I69" s="97"/>
      <c r="J69" s="50"/>
      <c r="K69" s="47"/>
      <c r="L69" s="235"/>
      <c r="M69" s="53"/>
      <c r="N69" s="51"/>
      <c r="O69" s="51"/>
      <c r="P69" s="51"/>
      <c r="Q69" s="51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  <c r="BV69" s="167"/>
    </row>
    <row r="70" spans="1:74" s="165" customFormat="1" ht="36" customHeight="1" x14ac:dyDescent="0.3">
      <c r="A70" s="195"/>
      <c r="B70" s="51"/>
      <c r="C70" s="52"/>
      <c r="D70" s="52"/>
      <c r="E70" s="52"/>
      <c r="F70" s="96"/>
      <c r="G70" s="51"/>
      <c r="H70" s="53">
        <f t="shared" si="2"/>
        <v>0</v>
      </c>
      <c r="I70" s="97"/>
      <c r="J70" s="50"/>
      <c r="K70" s="47"/>
      <c r="L70" s="235"/>
      <c r="M70" s="53"/>
      <c r="N70" s="51"/>
      <c r="O70" s="51"/>
      <c r="P70" s="51"/>
      <c r="Q70" s="51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  <c r="BU70" s="167"/>
      <c r="BV70" s="167"/>
    </row>
    <row r="71" spans="1:74" s="165" customFormat="1" ht="36" customHeight="1" x14ac:dyDescent="0.3">
      <c r="A71" s="195"/>
      <c r="B71" s="54"/>
      <c r="C71" s="55"/>
      <c r="D71" s="55"/>
      <c r="E71" s="55"/>
      <c r="F71" s="254"/>
      <c r="G71" s="54"/>
      <c r="H71" s="56">
        <f t="shared" si="2"/>
        <v>0</v>
      </c>
      <c r="I71" s="249"/>
      <c r="J71" s="50"/>
      <c r="K71" s="57"/>
      <c r="L71" s="235"/>
      <c r="M71" s="58"/>
      <c r="N71" s="54"/>
      <c r="O71" s="54"/>
      <c r="P71" s="54"/>
      <c r="Q71" s="54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  <c r="BV71" s="167"/>
    </row>
    <row r="72" spans="1:74" s="165" customFormat="1" ht="36" customHeight="1" x14ac:dyDescent="0.3">
      <c r="A72" s="195"/>
      <c r="B72" s="59"/>
      <c r="C72" s="60"/>
      <c r="D72" s="60"/>
      <c r="E72" s="60"/>
      <c r="F72" s="255"/>
      <c r="G72" s="59"/>
      <c r="H72" s="56">
        <f t="shared" si="2"/>
        <v>0</v>
      </c>
      <c r="I72" s="249"/>
      <c r="J72" s="50"/>
      <c r="K72" s="57"/>
      <c r="L72" s="235"/>
      <c r="M72" s="56"/>
      <c r="N72" s="59"/>
      <c r="O72" s="59"/>
      <c r="P72" s="59"/>
      <c r="Q72" s="59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  <c r="BU72" s="167"/>
      <c r="BV72" s="167"/>
    </row>
    <row r="73" spans="1:74" ht="36.75" customHeight="1" x14ac:dyDescent="0.3">
      <c r="B73" s="61"/>
      <c r="C73" s="62"/>
      <c r="D73" s="62"/>
      <c r="E73" s="62"/>
      <c r="F73" s="256"/>
      <c r="G73" s="61"/>
      <c r="H73" s="56">
        <f t="shared" si="2"/>
        <v>0</v>
      </c>
      <c r="I73" s="249"/>
      <c r="J73" s="50"/>
      <c r="K73" s="57"/>
      <c r="L73" s="235"/>
      <c r="M73" s="63"/>
      <c r="N73" s="61"/>
      <c r="O73" s="61"/>
      <c r="P73" s="61"/>
      <c r="Q73" s="61"/>
    </row>
    <row r="74" spans="1:74" s="189" customFormat="1" ht="36" customHeight="1" x14ac:dyDescent="0.3">
      <c r="A74" s="196"/>
      <c r="B74" s="64"/>
      <c r="C74" s="65"/>
      <c r="D74" s="65"/>
      <c r="E74" s="65"/>
      <c r="F74" s="257"/>
      <c r="G74" s="64"/>
      <c r="H74" s="56">
        <f t="shared" si="2"/>
        <v>0</v>
      </c>
      <c r="I74" s="249"/>
      <c r="J74" s="66"/>
      <c r="K74" s="64"/>
      <c r="L74" s="235"/>
      <c r="M74" s="67"/>
      <c r="N74" s="64"/>
      <c r="O74" s="64"/>
      <c r="P74" s="64"/>
      <c r="Q74" s="64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  <c r="BT74" s="197"/>
      <c r="BU74" s="197"/>
      <c r="BV74" s="197"/>
    </row>
    <row r="75" spans="1:74" s="189" customFormat="1" ht="36" customHeight="1" x14ac:dyDescent="0.3">
      <c r="A75" s="196"/>
      <c r="B75" s="61"/>
      <c r="C75" s="62"/>
      <c r="D75" s="62"/>
      <c r="E75" s="62"/>
      <c r="F75" s="256"/>
      <c r="G75" s="61"/>
      <c r="H75" s="56">
        <f t="shared" si="2"/>
        <v>0</v>
      </c>
      <c r="I75" s="249"/>
      <c r="J75" s="66"/>
      <c r="K75" s="61"/>
      <c r="L75" s="235"/>
      <c r="M75" s="63"/>
      <c r="N75" s="61"/>
      <c r="O75" s="61"/>
      <c r="P75" s="61"/>
      <c r="Q75" s="61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97"/>
      <c r="BL75" s="197"/>
      <c r="BM75" s="197"/>
      <c r="BN75" s="197"/>
      <c r="BO75" s="197"/>
      <c r="BP75" s="197"/>
      <c r="BQ75" s="197"/>
      <c r="BR75" s="197"/>
      <c r="BS75" s="197"/>
      <c r="BT75" s="197"/>
      <c r="BU75" s="197"/>
      <c r="BV75" s="197"/>
    </row>
    <row r="76" spans="1:74" s="189" customFormat="1" ht="36" customHeight="1" x14ac:dyDescent="0.3">
      <c r="A76" s="196"/>
      <c r="B76" s="61"/>
      <c r="C76" s="62"/>
      <c r="D76" s="62"/>
      <c r="E76" s="62"/>
      <c r="F76" s="256"/>
      <c r="G76" s="61"/>
      <c r="H76" s="56">
        <f t="shared" si="2"/>
        <v>0</v>
      </c>
      <c r="I76" s="249"/>
      <c r="J76" s="66"/>
      <c r="K76" s="61"/>
      <c r="L76" s="235"/>
      <c r="M76" s="63"/>
      <c r="N76" s="61"/>
      <c r="O76" s="61"/>
      <c r="P76" s="61"/>
      <c r="Q76" s="61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197"/>
      <c r="BS76" s="197"/>
      <c r="BT76" s="197"/>
      <c r="BU76" s="197"/>
      <c r="BV76" s="197"/>
    </row>
    <row r="77" spans="1:74" s="189" customFormat="1" ht="36" customHeight="1" x14ac:dyDescent="0.3">
      <c r="A77" s="196"/>
      <c r="B77" s="61"/>
      <c r="C77" s="62"/>
      <c r="D77" s="62"/>
      <c r="E77" s="62"/>
      <c r="F77" s="256"/>
      <c r="G77" s="61"/>
      <c r="H77" s="56">
        <f t="shared" si="2"/>
        <v>0</v>
      </c>
      <c r="I77" s="249"/>
      <c r="J77" s="66"/>
      <c r="K77" s="61"/>
      <c r="L77" s="235"/>
      <c r="M77" s="63"/>
      <c r="N77" s="61"/>
      <c r="O77" s="61"/>
      <c r="P77" s="61"/>
      <c r="Q77" s="61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  <c r="BT77" s="197"/>
      <c r="BU77" s="197"/>
      <c r="BV77" s="197"/>
    </row>
    <row r="78" spans="1:74" s="165" customFormat="1" ht="36" customHeight="1" x14ac:dyDescent="0.3">
      <c r="A78" s="195"/>
      <c r="B78" s="47"/>
      <c r="C78" s="48"/>
      <c r="D78" s="48"/>
      <c r="E78" s="48"/>
      <c r="F78" s="129"/>
      <c r="G78" s="47"/>
      <c r="H78" s="49">
        <f t="shared" si="2"/>
        <v>0</v>
      </c>
      <c r="I78" s="248"/>
      <c r="J78" s="50"/>
      <c r="K78" s="47"/>
      <c r="L78" s="235"/>
      <c r="M78" s="49"/>
      <c r="N78" s="47"/>
      <c r="O78" s="47"/>
      <c r="P78" s="47"/>
      <c r="Q78" s="51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  <c r="BV78" s="167"/>
    </row>
    <row r="79" spans="1:74" s="165" customFormat="1" ht="36" customHeight="1" x14ac:dyDescent="0.3">
      <c r="A79" s="195"/>
      <c r="B79" s="47"/>
      <c r="C79" s="48"/>
      <c r="D79" s="48"/>
      <c r="E79" s="48"/>
      <c r="F79" s="129"/>
      <c r="G79" s="47"/>
      <c r="H79" s="49">
        <f t="shared" si="2"/>
        <v>0</v>
      </c>
      <c r="I79" s="248"/>
      <c r="J79" s="50"/>
      <c r="K79" s="47"/>
      <c r="L79" s="235"/>
      <c r="M79" s="49"/>
      <c r="N79" s="47"/>
      <c r="O79" s="47"/>
      <c r="P79" s="47"/>
      <c r="Q79" s="51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  <c r="BV79" s="167"/>
    </row>
    <row r="80" spans="1:74" s="165" customFormat="1" ht="36" customHeight="1" x14ac:dyDescent="0.3">
      <c r="A80" s="195"/>
      <c r="B80" s="47"/>
      <c r="C80" s="48"/>
      <c r="D80" s="48"/>
      <c r="E80" s="48"/>
      <c r="F80" s="129"/>
      <c r="G80" s="47"/>
      <c r="H80" s="49">
        <f t="shared" si="2"/>
        <v>0</v>
      </c>
      <c r="I80" s="248"/>
      <c r="J80" s="50"/>
      <c r="K80" s="47"/>
      <c r="L80" s="235"/>
      <c r="M80" s="49"/>
      <c r="N80" s="47"/>
      <c r="O80" s="47"/>
      <c r="P80" s="47"/>
      <c r="Q80" s="51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  <c r="BV80" s="167"/>
    </row>
    <row r="81" spans="1:74" s="165" customFormat="1" ht="36" customHeight="1" x14ac:dyDescent="0.3">
      <c r="A81" s="195"/>
      <c r="B81" s="47"/>
      <c r="C81" s="48"/>
      <c r="D81" s="48"/>
      <c r="E81" s="48"/>
      <c r="F81" s="129"/>
      <c r="G81" s="47"/>
      <c r="H81" s="49">
        <f t="shared" si="2"/>
        <v>0</v>
      </c>
      <c r="I81" s="248"/>
      <c r="J81" s="50"/>
      <c r="K81" s="47"/>
      <c r="L81" s="235"/>
      <c r="M81" s="49"/>
      <c r="N81" s="47"/>
      <c r="O81" s="47"/>
      <c r="P81" s="47"/>
      <c r="Q81" s="51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  <c r="BV81" s="167"/>
    </row>
    <row r="82" spans="1:74" s="165" customFormat="1" ht="36" customHeight="1" x14ac:dyDescent="0.3">
      <c r="A82" s="195"/>
      <c r="B82" s="51"/>
      <c r="C82" s="52"/>
      <c r="D82" s="52"/>
      <c r="E82" s="52"/>
      <c r="F82" s="96"/>
      <c r="G82" s="51"/>
      <c r="H82" s="53">
        <f t="shared" si="2"/>
        <v>0</v>
      </c>
      <c r="I82" s="97"/>
      <c r="J82" s="50"/>
      <c r="K82" s="47"/>
      <c r="L82" s="235"/>
      <c r="M82" s="53"/>
      <c r="N82" s="51"/>
      <c r="O82" s="51"/>
      <c r="P82" s="51"/>
      <c r="Q82" s="51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  <c r="BV82" s="167"/>
    </row>
    <row r="83" spans="1:74" s="165" customFormat="1" ht="36" customHeight="1" x14ac:dyDescent="0.3">
      <c r="A83" s="195"/>
      <c r="B83" s="51"/>
      <c r="C83" s="52"/>
      <c r="D83" s="52"/>
      <c r="E83" s="52"/>
      <c r="F83" s="96"/>
      <c r="G83" s="51"/>
      <c r="H83" s="53">
        <f t="shared" si="2"/>
        <v>0</v>
      </c>
      <c r="I83" s="97"/>
      <c r="J83" s="50"/>
      <c r="K83" s="47"/>
      <c r="L83" s="235"/>
      <c r="M83" s="53"/>
      <c r="N83" s="51"/>
      <c r="O83" s="51"/>
      <c r="P83" s="51"/>
      <c r="Q83" s="51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  <c r="BU83" s="167"/>
      <c r="BV83" s="167"/>
    </row>
    <row r="84" spans="1:74" s="165" customFormat="1" ht="36" customHeight="1" x14ac:dyDescent="0.3">
      <c r="A84" s="195"/>
      <c r="B84" s="51"/>
      <c r="C84" s="52"/>
      <c r="D84" s="52"/>
      <c r="E84" s="52"/>
      <c r="F84" s="96"/>
      <c r="G84" s="51"/>
      <c r="H84" s="53">
        <f t="shared" si="2"/>
        <v>0</v>
      </c>
      <c r="I84" s="97"/>
      <c r="J84" s="50"/>
      <c r="K84" s="47"/>
      <c r="L84" s="235"/>
      <c r="M84" s="53"/>
      <c r="N84" s="51"/>
      <c r="O84" s="51"/>
      <c r="P84" s="51"/>
      <c r="Q84" s="51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  <c r="BV84" s="167"/>
    </row>
    <row r="85" spans="1:74" s="165" customFormat="1" ht="36" customHeight="1" x14ac:dyDescent="0.3">
      <c r="A85" s="195"/>
      <c r="B85" s="51"/>
      <c r="C85" s="52"/>
      <c r="D85" s="52"/>
      <c r="E85" s="52"/>
      <c r="F85" s="96"/>
      <c r="G85" s="51"/>
      <c r="H85" s="53">
        <f t="shared" si="2"/>
        <v>0</v>
      </c>
      <c r="I85" s="97"/>
      <c r="J85" s="50"/>
      <c r="K85" s="47"/>
      <c r="L85" s="235"/>
      <c r="M85" s="53"/>
      <c r="N85" s="51"/>
      <c r="O85" s="51"/>
      <c r="P85" s="51"/>
      <c r="Q85" s="51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  <c r="BU85" s="167"/>
      <c r="BV85" s="167"/>
    </row>
    <row r="86" spans="1:74" s="165" customFormat="1" ht="36" customHeight="1" x14ac:dyDescent="0.3">
      <c r="A86" s="195"/>
      <c r="B86" s="54"/>
      <c r="C86" s="55"/>
      <c r="D86" s="55"/>
      <c r="E86" s="55"/>
      <c r="F86" s="254"/>
      <c r="G86" s="54"/>
      <c r="H86" s="56">
        <f t="shared" si="2"/>
        <v>0</v>
      </c>
      <c r="I86" s="249"/>
      <c r="J86" s="50"/>
      <c r="K86" s="57"/>
      <c r="L86" s="235"/>
      <c r="M86" s="58"/>
      <c r="N86" s="54"/>
      <c r="O86" s="54"/>
      <c r="P86" s="54"/>
      <c r="Q86" s="54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  <c r="BV86" s="167"/>
    </row>
    <row r="87" spans="1:74" s="165" customFormat="1" ht="36" customHeight="1" x14ac:dyDescent="0.3">
      <c r="A87" s="195"/>
      <c r="B87" s="59"/>
      <c r="C87" s="60"/>
      <c r="D87" s="60"/>
      <c r="E87" s="60"/>
      <c r="F87" s="255"/>
      <c r="G87" s="59"/>
      <c r="H87" s="56">
        <f t="shared" si="2"/>
        <v>0</v>
      </c>
      <c r="I87" s="249"/>
      <c r="J87" s="50"/>
      <c r="K87" s="57"/>
      <c r="L87" s="235"/>
      <c r="M87" s="56"/>
      <c r="N87" s="59"/>
      <c r="O87" s="59"/>
      <c r="P87" s="59"/>
      <c r="Q87" s="59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  <c r="BU87" s="167"/>
      <c r="BV87" s="167"/>
    </row>
    <row r="88" spans="1:74" ht="36.75" customHeight="1" x14ac:dyDescent="0.3">
      <c r="B88" s="61"/>
      <c r="C88" s="62"/>
      <c r="D88" s="62"/>
      <c r="E88" s="62"/>
      <c r="F88" s="256"/>
      <c r="G88" s="61"/>
      <c r="H88" s="56">
        <f t="shared" si="2"/>
        <v>0</v>
      </c>
      <c r="I88" s="249"/>
      <c r="J88" s="50"/>
      <c r="K88" s="57"/>
      <c r="L88" s="235"/>
      <c r="M88" s="63"/>
      <c r="N88" s="61"/>
      <c r="O88" s="61"/>
      <c r="P88" s="61"/>
      <c r="Q88" s="61"/>
    </row>
    <row r="89" spans="1:74" s="165" customFormat="1" ht="36" customHeight="1" x14ac:dyDescent="0.3">
      <c r="A89" s="195"/>
      <c r="B89" s="47"/>
      <c r="C89" s="48"/>
      <c r="D89" s="48"/>
      <c r="E89" s="48"/>
      <c r="F89" s="129"/>
      <c r="G89" s="47"/>
      <c r="H89" s="49">
        <f t="shared" si="2"/>
        <v>0</v>
      </c>
      <c r="I89" s="248"/>
      <c r="J89" s="50"/>
      <c r="K89" s="47"/>
      <c r="L89" s="235"/>
      <c r="M89" s="49"/>
      <c r="N89" s="47"/>
      <c r="O89" s="47"/>
      <c r="P89" s="47"/>
      <c r="Q89" s="51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  <c r="BU89" s="167"/>
      <c r="BV89" s="167"/>
    </row>
    <row r="90" spans="1:74" s="165" customFormat="1" ht="36" customHeight="1" x14ac:dyDescent="0.3">
      <c r="A90" s="195"/>
      <c r="B90" s="47"/>
      <c r="C90" s="48"/>
      <c r="D90" s="48"/>
      <c r="E90" s="48"/>
      <c r="F90" s="129"/>
      <c r="G90" s="47"/>
      <c r="H90" s="49">
        <f t="shared" si="2"/>
        <v>0</v>
      </c>
      <c r="I90" s="248"/>
      <c r="J90" s="50"/>
      <c r="K90" s="47"/>
      <c r="L90" s="235"/>
      <c r="M90" s="49"/>
      <c r="N90" s="47"/>
      <c r="O90" s="47"/>
      <c r="P90" s="47"/>
      <c r="Q90" s="51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  <c r="BV90" s="167"/>
    </row>
    <row r="91" spans="1:74" s="165" customFormat="1" ht="36" customHeight="1" x14ac:dyDescent="0.3">
      <c r="A91" s="195"/>
      <c r="B91" s="47"/>
      <c r="C91" s="48"/>
      <c r="D91" s="48"/>
      <c r="E91" s="48"/>
      <c r="F91" s="129"/>
      <c r="G91" s="47"/>
      <c r="H91" s="49">
        <f t="shared" si="2"/>
        <v>0</v>
      </c>
      <c r="I91" s="248"/>
      <c r="J91" s="50"/>
      <c r="K91" s="47"/>
      <c r="L91" s="235"/>
      <c r="M91" s="49"/>
      <c r="N91" s="47"/>
      <c r="O91" s="47"/>
      <c r="P91" s="47"/>
      <c r="Q91" s="51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  <c r="BV91" s="167"/>
    </row>
    <row r="92" spans="1:74" s="165" customFormat="1" ht="36" customHeight="1" x14ac:dyDescent="0.3">
      <c r="A92" s="195"/>
      <c r="B92" s="47"/>
      <c r="C92" s="48"/>
      <c r="D92" s="48"/>
      <c r="E92" s="48"/>
      <c r="F92" s="129"/>
      <c r="G92" s="47"/>
      <c r="H92" s="49">
        <f t="shared" si="2"/>
        <v>0</v>
      </c>
      <c r="I92" s="248"/>
      <c r="J92" s="50"/>
      <c r="K92" s="47"/>
      <c r="L92" s="235"/>
      <c r="M92" s="49"/>
      <c r="N92" s="47"/>
      <c r="O92" s="47"/>
      <c r="P92" s="47"/>
      <c r="Q92" s="51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  <c r="BV92" s="167"/>
    </row>
    <row r="93" spans="1:74" s="165" customFormat="1" ht="36" customHeight="1" x14ac:dyDescent="0.3">
      <c r="A93" s="195"/>
      <c r="B93" s="51"/>
      <c r="C93" s="52"/>
      <c r="D93" s="52"/>
      <c r="E93" s="52"/>
      <c r="F93" s="96"/>
      <c r="G93" s="51"/>
      <c r="H93" s="53">
        <f t="shared" si="2"/>
        <v>0</v>
      </c>
      <c r="I93" s="97"/>
      <c r="J93" s="50"/>
      <c r="K93" s="47"/>
      <c r="L93" s="235"/>
      <c r="M93" s="53"/>
      <c r="N93" s="51"/>
      <c r="O93" s="51"/>
      <c r="P93" s="51"/>
      <c r="Q93" s="51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  <c r="BV93" s="167"/>
    </row>
    <row r="94" spans="1:74" s="165" customFormat="1" ht="36" customHeight="1" x14ac:dyDescent="0.3">
      <c r="A94" s="195"/>
      <c r="B94" s="51"/>
      <c r="C94" s="52"/>
      <c r="D94" s="52"/>
      <c r="E94" s="52"/>
      <c r="F94" s="96"/>
      <c r="G94" s="51"/>
      <c r="H94" s="53">
        <f t="shared" si="2"/>
        <v>0</v>
      </c>
      <c r="I94" s="97"/>
      <c r="J94" s="50"/>
      <c r="K94" s="47"/>
      <c r="L94" s="235"/>
      <c r="M94" s="53"/>
      <c r="N94" s="51"/>
      <c r="O94" s="51"/>
      <c r="P94" s="51"/>
      <c r="Q94" s="51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  <c r="BV94" s="167"/>
    </row>
    <row r="95" spans="1:74" s="165" customFormat="1" ht="36" customHeight="1" x14ac:dyDescent="0.3">
      <c r="A95" s="195"/>
      <c r="B95" s="51"/>
      <c r="C95" s="52"/>
      <c r="D95" s="52"/>
      <c r="E95" s="52"/>
      <c r="F95" s="96"/>
      <c r="G95" s="51"/>
      <c r="H95" s="53">
        <f t="shared" si="2"/>
        <v>0</v>
      </c>
      <c r="I95" s="97"/>
      <c r="J95" s="50"/>
      <c r="K95" s="47"/>
      <c r="L95" s="235"/>
      <c r="M95" s="53"/>
      <c r="N95" s="51"/>
      <c r="O95" s="51"/>
      <c r="P95" s="51"/>
      <c r="Q95" s="51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  <c r="BV95" s="167"/>
    </row>
    <row r="96" spans="1:74" s="165" customFormat="1" ht="36" customHeight="1" x14ac:dyDescent="0.3">
      <c r="A96" s="195"/>
      <c r="B96" s="51"/>
      <c r="C96" s="52"/>
      <c r="D96" s="52"/>
      <c r="E96" s="52"/>
      <c r="F96" s="96"/>
      <c r="G96" s="51"/>
      <c r="H96" s="53">
        <f t="shared" si="2"/>
        <v>0</v>
      </c>
      <c r="I96" s="97"/>
      <c r="J96" s="50"/>
      <c r="K96" s="47"/>
      <c r="L96" s="235"/>
      <c r="M96" s="53"/>
      <c r="N96" s="51"/>
      <c r="O96" s="51"/>
      <c r="P96" s="51"/>
      <c r="Q96" s="51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  <c r="BV96" s="167"/>
    </row>
    <row r="97" spans="1:74" s="165" customFormat="1" ht="36" customHeight="1" x14ac:dyDescent="0.3">
      <c r="A97" s="195"/>
      <c r="B97" s="54"/>
      <c r="C97" s="55"/>
      <c r="D97" s="55"/>
      <c r="E97" s="55"/>
      <c r="F97" s="254"/>
      <c r="G97" s="54"/>
      <c r="H97" s="56">
        <f t="shared" si="2"/>
        <v>0</v>
      </c>
      <c r="I97" s="249"/>
      <c r="J97" s="50"/>
      <c r="K97" s="57"/>
      <c r="L97" s="235"/>
      <c r="M97" s="58"/>
      <c r="N97" s="54"/>
      <c r="O97" s="54"/>
      <c r="P97" s="54"/>
      <c r="Q97" s="54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  <c r="BU97" s="167"/>
      <c r="BV97" s="167"/>
    </row>
    <row r="98" spans="1:74" s="165" customFormat="1" ht="36" customHeight="1" x14ac:dyDescent="0.3">
      <c r="A98" s="195"/>
      <c r="B98" s="59"/>
      <c r="C98" s="60"/>
      <c r="D98" s="60"/>
      <c r="E98" s="60"/>
      <c r="F98" s="255"/>
      <c r="G98" s="59"/>
      <c r="H98" s="56">
        <f t="shared" si="2"/>
        <v>0</v>
      </c>
      <c r="I98" s="249"/>
      <c r="J98" s="50"/>
      <c r="K98" s="57"/>
      <c r="L98" s="235"/>
      <c r="M98" s="56"/>
      <c r="N98" s="59"/>
      <c r="O98" s="59"/>
      <c r="P98" s="59"/>
      <c r="Q98" s="59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</row>
    <row r="99" spans="1:74" ht="36.75" customHeight="1" x14ac:dyDescent="0.3">
      <c r="B99" s="61"/>
      <c r="C99" s="62"/>
      <c r="D99" s="62"/>
      <c r="E99" s="62"/>
      <c r="F99" s="256"/>
      <c r="G99" s="61"/>
      <c r="H99" s="56">
        <f t="shared" si="2"/>
        <v>0</v>
      </c>
      <c r="I99" s="249"/>
      <c r="J99" s="50"/>
      <c r="K99" s="57"/>
      <c r="L99" s="235"/>
      <c r="M99" s="63"/>
      <c r="N99" s="61"/>
      <c r="O99" s="61"/>
      <c r="P99" s="61"/>
      <c r="Q99" s="61"/>
    </row>
    <row r="100" spans="1:74" s="189" customFormat="1" ht="36" customHeight="1" x14ac:dyDescent="0.3">
      <c r="A100" s="196"/>
      <c r="B100" s="64"/>
      <c r="C100" s="65"/>
      <c r="D100" s="65"/>
      <c r="E100" s="65"/>
      <c r="F100" s="257"/>
      <c r="G100" s="64"/>
      <c r="H100" s="56">
        <f t="shared" si="2"/>
        <v>0</v>
      </c>
      <c r="I100" s="249"/>
      <c r="J100" s="66"/>
      <c r="K100" s="64"/>
      <c r="L100" s="235"/>
      <c r="M100" s="67"/>
      <c r="N100" s="64"/>
      <c r="O100" s="64"/>
      <c r="P100" s="64"/>
      <c r="Q100" s="64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7"/>
      <c r="BB100" s="197"/>
      <c r="BC100" s="197"/>
      <c r="BD100" s="197"/>
      <c r="BE100" s="197"/>
      <c r="BF100" s="197"/>
      <c r="BG100" s="197"/>
      <c r="BH100" s="197"/>
      <c r="BI100" s="197"/>
      <c r="BJ100" s="197"/>
      <c r="BK100" s="197"/>
      <c r="BL100" s="197"/>
      <c r="BM100" s="197"/>
      <c r="BN100" s="197"/>
      <c r="BO100" s="197"/>
      <c r="BP100" s="197"/>
      <c r="BQ100" s="197"/>
      <c r="BR100" s="197"/>
      <c r="BS100" s="197"/>
      <c r="BT100" s="197"/>
      <c r="BU100" s="197"/>
      <c r="BV100" s="197"/>
    </row>
    <row r="101" spans="1:74" s="189" customFormat="1" ht="36" customHeight="1" x14ac:dyDescent="0.3">
      <c r="A101" s="196"/>
      <c r="B101" s="61"/>
      <c r="C101" s="62"/>
      <c r="D101" s="62"/>
      <c r="E101" s="62"/>
      <c r="F101" s="256"/>
      <c r="G101" s="61"/>
      <c r="H101" s="56"/>
      <c r="I101" s="249"/>
      <c r="J101" s="66"/>
      <c r="K101" s="61"/>
      <c r="L101" s="235"/>
      <c r="M101" s="63"/>
      <c r="N101" s="61"/>
      <c r="O101" s="61"/>
      <c r="P101" s="61"/>
      <c r="Q101" s="61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  <c r="BM101" s="197"/>
      <c r="BN101" s="197"/>
      <c r="BO101" s="197"/>
      <c r="BP101" s="197"/>
      <c r="BQ101" s="197"/>
      <c r="BR101" s="197"/>
      <c r="BS101" s="197"/>
      <c r="BT101" s="197"/>
      <c r="BU101" s="197"/>
      <c r="BV101" s="197"/>
    </row>
    <row r="102" spans="1:74" s="189" customFormat="1" ht="36" customHeight="1" x14ac:dyDescent="0.3">
      <c r="A102" s="196"/>
      <c r="B102" s="61"/>
      <c r="C102" s="62"/>
      <c r="D102" s="62"/>
      <c r="E102" s="62"/>
      <c r="F102" s="256"/>
      <c r="G102" s="61"/>
      <c r="H102" s="56"/>
      <c r="I102" s="249"/>
      <c r="J102" s="66"/>
      <c r="K102" s="61"/>
      <c r="L102" s="235"/>
      <c r="M102" s="63"/>
      <c r="N102" s="61"/>
      <c r="O102" s="61"/>
      <c r="P102" s="61"/>
      <c r="Q102" s="61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  <c r="AZ102" s="197"/>
      <c r="BA102" s="197"/>
      <c r="BB102" s="197"/>
      <c r="BC102" s="197"/>
      <c r="BD102" s="197"/>
      <c r="BE102" s="197"/>
      <c r="BF102" s="197"/>
      <c r="BG102" s="197"/>
      <c r="BH102" s="197"/>
      <c r="BI102" s="197"/>
      <c r="BJ102" s="197"/>
      <c r="BK102" s="197"/>
      <c r="BL102" s="197"/>
      <c r="BM102" s="197"/>
      <c r="BN102" s="197"/>
      <c r="BO102" s="197"/>
      <c r="BP102" s="197"/>
      <c r="BQ102" s="197"/>
      <c r="BR102" s="197"/>
      <c r="BS102" s="197"/>
      <c r="BT102" s="197"/>
      <c r="BU102" s="197"/>
      <c r="BV102" s="197"/>
    </row>
    <row r="103" spans="1:74" s="189" customFormat="1" ht="36" customHeight="1" thickBot="1" x14ac:dyDescent="0.35">
      <c r="A103" s="196"/>
      <c r="B103" s="61"/>
      <c r="C103" s="62"/>
      <c r="D103" s="62"/>
      <c r="E103" s="62"/>
      <c r="F103" s="256"/>
      <c r="G103" s="61"/>
      <c r="H103" s="56"/>
      <c r="I103" s="249"/>
      <c r="J103" s="66"/>
      <c r="K103" s="61"/>
      <c r="L103" s="235"/>
      <c r="M103" s="63"/>
      <c r="N103" s="61"/>
      <c r="O103" s="61"/>
      <c r="P103" s="61"/>
      <c r="Q103" s="61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7"/>
      <c r="AZ103" s="197"/>
      <c r="BA103" s="197"/>
      <c r="BB103" s="197"/>
      <c r="BC103" s="197"/>
      <c r="BD103" s="197"/>
      <c r="BE103" s="197"/>
      <c r="BF103" s="197"/>
      <c r="BG103" s="197"/>
      <c r="BH103" s="197"/>
      <c r="BI103" s="197"/>
      <c r="BJ103" s="197"/>
      <c r="BK103" s="197"/>
      <c r="BL103" s="197"/>
      <c r="BM103" s="197"/>
      <c r="BN103" s="197"/>
      <c r="BO103" s="197"/>
      <c r="BP103" s="197"/>
      <c r="BQ103" s="197"/>
      <c r="BR103" s="197"/>
      <c r="BS103" s="197"/>
      <c r="BT103" s="197"/>
      <c r="BU103" s="197"/>
      <c r="BV103" s="197"/>
    </row>
    <row r="104" spans="1:74" ht="36" customHeight="1" thickTop="1" thickBot="1" x14ac:dyDescent="0.35">
      <c r="B104" s="191"/>
      <c r="C104" s="192"/>
      <c r="D104" s="192"/>
      <c r="E104" s="192"/>
      <c r="F104" s="258"/>
      <c r="G104" s="5"/>
      <c r="H104" s="9"/>
      <c r="I104" s="250"/>
      <c r="J104" s="193"/>
      <c r="K104" s="193"/>
      <c r="L104" s="235"/>
      <c r="M104" s="194"/>
      <c r="N104" s="193"/>
      <c r="O104" s="193"/>
      <c r="P104" s="193"/>
      <c r="Q104" s="193"/>
    </row>
    <row r="105" spans="1:74" s="112" customFormat="1" ht="20.25" thickTop="1" x14ac:dyDescent="0.3">
      <c r="A105" s="155"/>
      <c r="L105" s="235"/>
    </row>
    <row r="106" spans="1:74" s="112" customFormat="1" ht="10.5" customHeight="1" x14ac:dyDescent="0.3">
      <c r="A106" s="155"/>
      <c r="L106" s="235"/>
    </row>
    <row r="107" spans="1:74" s="112" customFormat="1" ht="19.5" x14ac:dyDescent="0.3">
      <c r="A107" s="155"/>
      <c r="L107" s="235"/>
    </row>
    <row r="108" spans="1:74" s="112" customFormat="1" ht="19.5" x14ac:dyDescent="0.3">
      <c r="A108" s="155"/>
      <c r="L108" s="235"/>
    </row>
    <row r="109" spans="1:74" s="112" customFormat="1" ht="19.5" x14ac:dyDescent="0.3">
      <c r="A109" s="155"/>
      <c r="L109" s="235"/>
    </row>
    <row r="110" spans="1:74" s="112" customFormat="1" ht="19.5" x14ac:dyDescent="0.3">
      <c r="A110" s="155"/>
      <c r="L110" s="235"/>
    </row>
    <row r="111" spans="1:74" s="112" customFormat="1" ht="19.5" x14ac:dyDescent="0.3">
      <c r="A111" s="155"/>
      <c r="L111" s="235"/>
    </row>
    <row r="112" spans="1:74" s="112" customFormat="1" ht="19.5" x14ac:dyDescent="0.3">
      <c r="A112" s="155"/>
      <c r="L112" s="235"/>
    </row>
    <row r="113" spans="1:12" s="112" customFormat="1" ht="19.5" x14ac:dyDescent="0.3">
      <c r="A113" s="155"/>
      <c r="L113" s="235"/>
    </row>
    <row r="114" spans="1:12" s="112" customFormat="1" ht="19.5" x14ac:dyDescent="0.3">
      <c r="A114" s="155"/>
      <c r="L114" s="235"/>
    </row>
    <row r="115" spans="1:12" s="112" customFormat="1" ht="19.5" x14ac:dyDescent="0.3">
      <c r="A115" s="155"/>
      <c r="L115" s="235"/>
    </row>
    <row r="116" spans="1:12" s="112" customFormat="1" ht="19.5" x14ac:dyDescent="0.3">
      <c r="A116" s="155"/>
      <c r="L116" s="235"/>
    </row>
    <row r="117" spans="1:12" s="112" customFormat="1" ht="19.5" x14ac:dyDescent="0.3">
      <c r="A117" s="155"/>
      <c r="L117" s="235"/>
    </row>
    <row r="118" spans="1:12" s="112" customFormat="1" ht="19.5" x14ac:dyDescent="0.3">
      <c r="A118" s="155"/>
      <c r="L118" s="235"/>
    </row>
    <row r="119" spans="1:12" s="112" customFormat="1" ht="19.5" x14ac:dyDescent="0.3">
      <c r="A119" s="155"/>
      <c r="L119" s="235"/>
    </row>
    <row r="120" spans="1:12" s="112" customFormat="1" ht="19.5" x14ac:dyDescent="0.3">
      <c r="A120" s="155"/>
      <c r="L120" s="235"/>
    </row>
    <row r="121" spans="1:12" s="112" customFormat="1" ht="19.5" x14ac:dyDescent="0.3">
      <c r="A121" s="155"/>
      <c r="L121" s="235"/>
    </row>
    <row r="122" spans="1:12" s="112" customFormat="1" ht="19.5" x14ac:dyDescent="0.3">
      <c r="A122" s="155"/>
      <c r="H122" s="112">
        <f t="shared" si="2"/>
        <v>0</v>
      </c>
      <c r="L122" s="235"/>
    </row>
    <row r="123" spans="1:12" s="112" customFormat="1" ht="19.5" x14ac:dyDescent="0.3">
      <c r="A123" s="155"/>
      <c r="H123" s="112">
        <f t="shared" si="2"/>
        <v>0</v>
      </c>
      <c r="L123" s="235"/>
    </row>
    <row r="124" spans="1:12" s="112" customFormat="1" ht="19.5" x14ac:dyDescent="0.3">
      <c r="A124" s="155"/>
      <c r="H124" s="112">
        <f t="shared" si="2"/>
        <v>0</v>
      </c>
      <c r="L124" s="235"/>
    </row>
    <row r="125" spans="1:12" s="112" customFormat="1" ht="19.5" x14ac:dyDescent="0.3">
      <c r="A125" s="155"/>
      <c r="H125" s="112">
        <f t="shared" si="2"/>
        <v>0</v>
      </c>
      <c r="L125" s="235"/>
    </row>
    <row r="126" spans="1:12" s="112" customFormat="1" ht="19.5" x14ac:dyDescent="0.3">
      <c r="A126" s="155"/>
      <c r="H126" s="112">
        <f t="shared" si="2"/>
        <v>0</v>
      </c>
      <c r="L126" s="235"/>
    </row>
    <row r="127" spans="1:12" s="112" customFormat="1" ht="19.5" x14ac:dyDescent="0.3">
      <c r="A127" s="155"/>
      <c r="H127" s="112">
        <f t="shared" si="2"/>
        <v>0</v>
      </c>
      <c r="L127" s="235"/>
    </row>
    <row r="128" spans="1:12" s="112" customFormat="1" ht="19.5" x14ac:dyDescent="0.3">
      <c r="A128" s="155"/>
      <c r="H128" s="112">
        <f t="shared" si="2"/>
        <v>0</v>
      </c>
      <c r="L128" s="235"/>
    </row>
    <row r="129" spans="1:12" s="112" customFormat="1" ht="19.5" x14ac:dyDescent="0.3">
      <c r="A129" s="155"/>
      <c r="H129" s="112">
        <f t="shared" si="2"/>
        <v>0</v>
      </c>
      <c r="L129" s="235"/>
    </row>
    <row r="130" spans="1:12" s="112" customFormat="1" ht="19.5" x14ac:dyDescent="0.3">
      <c r="A130" s="155"/>
      <c r="H130" s="112">
        <f t="shared" si="2"/>
        <v>0</v>
      </c>
      <c r="L130" s="235"/>
    </row>
    <row r="131" spans="1:12" s="112" customFormat="1" ht="19.5" x14ac:dyDescent="0.3">
      <c r="A131" s="155"/>
      <c r="H131" s="112">
        <f t="shared" ref="H131:H194" si="3">E131-G131</f>
        <v>0</v>
      </c>
      <c r="L131" s="235"/>
    </row>
    <row r="132" spans="1:12" s="112" customFormat="1" ht="19.5" x14ac:dyDescent="0.3">
      <c r="A132" s="155"/>
      <c r="H132" s="112">
        <f t="shared" si="3"/>
        <v>0</v>
      </c>
      <c r="L132" s="235"/>
    </row>
    <row r="133" spans="1:12" s="112" customFormat="1" ht="19.5" x14ac:dyDescent="0.3">
      <c r="A133" s="155"/>
      <c r="H133" s="112">
        <f t="shared" si="3"/>
        <v>0</v>
      </c>
      <c r="L133" s="235"/>
    </row>
    <row r="134" spans="1:12" s="112" customFormat="1" ht="19.5" x14ac:dyDescent="0.3">
      <c r="A134" s="155"/>
      <c r="H134" s="112">
        <f t="shared" si="3"/>
        <v>0</v>
      </c>
      <c r="L134" s="235"/>
    </row>
    <row r="135" spans="1:12" s="112" customFormat="1" ht="19.5" x14ac:dyDescent="0.3">
      <c r="A135" s="155"/>
      <c r="H135" s="112">
        <f t="shared" si="3"/>
        <v>0</v>
      </c>
      <c r="L135" s="235"/>
    </row>
    <row r="136" spans="1:12" s="112" customFormat="1" ht="19.5" x14ac:dyDescent="0.3">
      <c r="A136" s="155"/>
      <c r="H136" s="112">
        <f t="shared" si="3"/>
        <v>0</v>
      </c>
      <c r="L136" s="235"/>
    </row>
    <row r="137" spans="1:12" s="112" customFormat="1" ht="19.5" x14ac:dyDescent="0.3">
      <c r="A137" s="155"/>
      <c r="H137" s="112">
        <f t="shared" si="3"/>
        <v>0</v>
      </c>
      <c r="L137" s="235"/>
    </row>
    <row r="138" spans="1:12" s="112" customFormat="1" ht="19.5" x14ac:dyDescent="0.3">
      <c r="A138" s="155"/>
      <c r="H138" s="112">
        <f t="shared" si="3"/>
        <v>0</v>
      </c>
      <c r="L138" s="235"/>
    </row>
    <row r="139" spans="1:12" s="112" customFormat="1" ht="19.5" x14ac:dyDescent="0.3">
      <c r="A139" s="155"/>
      <c r="H139" s="112">
        <f t="shared" si="3"/>
        <v>0</v>
      </c>
      <c r="L139" s="235"/>
    </row>
    <row r="140" spans="1:12" s="112" customFormat="1" ht="19.5" x14ac:dyDescent="0.3">
      <c r="A140" s="155"/>
      <c r="H140" s="112">
        <f t="shared" si="3"/>
        <v>0</v>
      </c>
      <c r="L140" s="235"/>
    </row>
    <row r="141" spans="1:12" s="112" customFormat="1" ht="19.5" x14ac:dyDescent="0.3">
      <c r="A141" s="155"/>
      <c r="H141" s="112">
        <f t="shared" si="3"/>
        <v>0</v>
      </c>
      <c r="L141" s="235"/>
    </row>
    <row r="142" spans="1:12" s="112" customFormat="1" ht="19.5" x14ac:dyDescent="0.3">
      <c r="A142" s="155"/>
      <c r="H142" s="112">
        <f t="shared" si="3"/>
        <v>0</v>
      </c>
      <c r="L142" s="235"/>
    </row>
    <row r="143" spans="1:12" s="112" customFormat="1" ht="19.5" x14ac:dyDescent="0.3">
      <c r="A143" s="155"/>
      <c r="H143" s="112">
        <f t="shared" si="3"/>
        <v>0</v>
      </c>
      <c r="L143" s="235"/>
    </row>
    <row r="144" spans="1:12" s="112" customFormat="1" ht="19.5" x14ac:dyDescent="0.3">
      <c r="A144" s="155"/>
      <c r="H144" s="112">
        <f t="shared" si="3"/>
        <v>0</v>
      </c>
      <c r="L144" s="235"/>
    </row>
    <row r="145" spans="1:12" s="112" customFormat="1" ht="19.5" x14ac:dyDescent="0.3">
      <c r="A145" s="155"/>
      <c r="H145" s="112">
        <f t="shared" si="3"/>
        <v>0</v>
      </c>
      <c r="L145" s="235"/>
    </row>
    <row r="146" spans="1:12" s="112" customFormat="1" ht="19.5" x14ac:dyDescent="0.3">
      <c r="A146" s="155"/>
      <c r="H146" s="112">
        <f t="shared" si="3"/>
        <v>0</v>
      </c>
      <c r="L146" s="235"/>
    </row>
    <row r="147" spans="1:12" s="112" customFormat="1" ht="19.5" x14ac:dyDescent="0.3">
      <c r="A147" s="155"/>
      <c r="H147" s="112">
        <f t="shared" si="3"/>
        <v>0</v>
      </c>
      <c r="L147" s="235"/>
    </row>
    <row r="148" spans="1:12" s="112" customFormat="1" ht="19.5" x14ac:dyDescent="0.3">
      <c r="A148" s="155"/>
      <c r="H148" s="112">
        <f t="shared" si="3"/>
        <v>0</v>
      </c>
      <c r="L148" s="235"/>
    </row>
    <row r="149" spans="1:12" s="112" customFormat="1" ht="19.5" x14ac:dyDescent="0.3">
      <c r="A149" s="155"/>
      <c r="H149" s="112">
        <f t="shared" si="3"/>
        <v>0</v>
      </c>
      <c r="L149" s="235"/>
    </row>
    <row r="150" spans="1:12" s="112" customFormat="1" ht="19.5" x14ac:dyDescent="0.3">
      <c r="A150" s="155"/>
      <c r="H150" s="112">
        <f t="shared" si="3"/>
        <v>0</v>
      </c>
      <c r="L150" s="235"/>
    </row>
    <row r="151" spans="1:12" s="112" customFormat="1" ht="19.5" x14ac:dyDescent="0.3">
      <c r="A151" s="155"/>
      <c r="H151" s="112">
        <f t="shared" si="3"/>
        <v>0</v>
      </c>
      <c r="L151" s="235"/>
    </row>
    <row r="152" spans="1:12" s="112" customFormat="1" ht="19.5" x14ac:dyDescent="0.3">
      <c r="A152" s="155"/>
      <c r="H152" s="112">
        <f t="shared" si="3"/>
        <v>0</v>
      </c>
      <c r="L152" s="235"/>
    </row>
    <row r="153" spans="1:12" s="112" customFormat="1" ht="19.5" x14ac:dyDescent="0.3">
      <c r="A153" s="155"/>
      <c r="H153" s="112">
        <f t="shared" si="3"/>
        <v>0</v>
      </c>
      <c r="L153" s="235"/>
    </row>
    <row r="154" spans="1:12" s="112" customFormat="1" ht="19.5" x14ac:dyDescent="0.3">
      <c r="A154" s="155"/>
      <c r="H154" s="112">
        <f t="shared" si="3"/>
        <v>0</v>
      </c>
      <c r="L154" s="235"/>
    </row>
    <row r="155" spans="1:12" s="112" customFormat="1" ht="19.5" x14ac:dyDescent="0.3">
      <c r="A155" s="155"/>
      <c r="H155" s="112">
        <f t="shared" si="3"/>
        <v>0</v>
      </c>
      <c r="L155" s="235"/>
    </row>
    <row r="156" spans="1:12" s="112" customFormat="1" ht="19.5" x14ac:dyDescent="0.3">
      <c r="A156" s="155"/>
      <c r="H156" s="112">
        <f t="shared" si="3"/>
        <v>0</v>
      </c>
      <c r="L156" s="235"/>
    </row>
    <row r="157" spans="1:12" s="112" customFormat="1" ht="19.5" x14ac:dyDescent="0.3">
      <c r="A157" s="155"/>
      <c r="H157" s="112">
        <f t="shared" si="3"/>
        <v>0</v>
      </c>
      <c r="L157" s="235"/>
    </row>
    <row r="158" spans="1:12" s="112" customFormat="1" ht="19.5" x14ac:dyDescent="0.3">
      <c r="A158" s="155"/>
      <c r="H158" s="112">
        <f t="shared" si="3"/>
        <v>0</v>
      </c>
      <c r="L158" s="235"/>
    </row>
    <row r="159" spans="1:12" s="112" customFormat="1" ht="19.5" x14ac:dyDescent="0.3">
      <c r="A159" s="155"/>
      <c r="H159" s="112">
        <f t="shared" si="3"/>
        <v>0</v>
      </c>
      <c r="L159" s="235"/>
    </row>
    <row r="160" spans="1:12" s="112" customFormat="1" ht="19.5" x14ac:dyDescent="0.3">
      <c r="A160" s="155"/>
      <c r="H160" s="112">
        <f t="shared" si="3"/>
        <v>0</v>
      </c>
      <c r="L160" s="235"/>
    </row>
    <row r="161" spans="1:12" s="112" customFormat="1" ht="19.5" x14ac:dyDescent="0.3">
      <c r="A161" s="155"/>
      <c r="H161" s="112">
        <f t="shared" si="3"/>
        <v>0</v>
      </c>
      <c r="L161" s="235"/>
    </row>
    <row r="162" spans="1:12" s="112" customFormat="1" ht="19.5" x14ac:dyDescent="0.3">
      <c r="A162" s="155"/>
      <c r="H162" s="112">
        <f t="shared" si="3"/>
        <v>0</v>
      </c>
      <c r="L162" s="235"/>
    </row>
    <row r="163" spans="1:12" s="112" customFormat="1" ht="19.5" x14ac:dyDescent="0.3">
      <c r="A163" s="155"/>
      <c r="H163" s="112">
        <f t="shared" si="3"/>
        <v>0</v>
      </c>
      <c r="L163" s="235"/>
    </row>
    <row r="164" spans="1:12" s="112" customFormat="1" ht="19.5" x14ac:dyDescent="0.3">
      <c r="A164" s="155"/>
      <c r="H164" s="112">
        <f t="shared" si="3"/>
        <v>0</v>
      </c>
      <c r="L164" s="235"/>
    </row>
    <row r="165" spans="1:12" s="112" customFormat="1" ht="19.5" x14ac:dyDescent="0.3">
      <c r="A165" s="155"/>
      <c r="H165" s="112">
        <f t="shared" si="3"/>
        <v>0</v>
      </c>
      <c r="L165" s="235"/>
    </row>
    <row r="166" spans="1:12" s="112" customFormat="1" ht="19.5" x14ac:dyDescent="0.3">
      <c r="A166" s="155"/>
      <c r="H166" s="112">
        <f t="shared" si="3"/>
        <v>0</v>
      </c>
      <c r="L166" s="235"/>
    </row>
    <row r="167" spans="1:12" s="112" customFormat="1" ht="19.5" x14ac:dyDescent="0.3">
      <c r="A167" s="155"/>
      <c r="H167" s="112">
        <f t="shared" si="3"/>
        <v>0</v>
      </c>
      <c r="L167" s="235"/>
    </row>
    <row r="168" spans="1:12" s="112" customFormat="1" ht="19.5" x14ac:dyDescent="0.3">
      <c r="A168" s="155"/>
      <c r="H168" s="112">
        <f t="shared" si="3"/>
        <v>0</v>
      </c>
      <c r="L168" s="235"/>
    </row>
    <row r="169" spans="1:12" s="112" customFormat="1" ht="19.5" x14ac:dyDescent="0.3">
      <c r="A169" s="155"/>
      <c r="H169" s="112">
        <f t="shared" si="3"/>
        <v>0</v>
      </c>
      <c r="L169" s="235"/>
    </row>
    <row r="170" spans="1:12" s="112" customFormat="1" ht="19.5" x14ac:dyDescent="0.3">
      <c r="A170" s="155"/>
      <c r="H170" s="112">
        <f t="shared" si="3"/>
        <v>0</v>
      </c>
      <c r="L170" s="235"/>
    </row>
    <row r="171" spans="1:12" s="112" customFormat="1" ht="19.5" x14ac:dyDescent="0.3">
      <c r="A171" s="155"/>
      <c r="H171" s="112">
        <f t="shared" si="3"/>
        <v>0</v>
      </c>
      <c r="L171" s="235"/>
    </row>
    <row r="172" spans="1:12" s="112" customFormat="1" ht="19.5" x14ac:dyDescent="0.3">
      <c r="A172" s="155"/>
      <c r="H172" s="112">
        <f t="shared" si="3"/>
        <v>0</v>
      </c>
      <c r="L172" s="235"/>
    </row>
    <row r="173" spans="1:12" s="112" customFormat="1" ht="19.5" x14ac:dyDescent="0.3">
      <c r="A173" s="155"/>
      <c r="H173" s="112">
        <f t="shared" si="3"/>
        <v>0</v>
      </c>
      <c r="L173" s="235"/>
    </row>
    <row r="174" spans="1:12" s="112" customFormat="1" ht="19.5" x14ac:dyDescent="0.3">
      <c r="A174" s="155"/>
      <c r="H174" s="112">
        <f t="shared" si="3"/>
        <v>0</v>
      </c>
      <c r="L174" s="235"/>
    </row>
    <row r="175" spans="1:12" s="112" customFormat="1" ht="19.5" x14ac:dyDescent="0.3">
      <c r="A175" s="155"/>
      <c r="H175" s="112">
        <f t="shared" si="3"/>
        <v>0</v>
      </c>
      <c r="L175" s="235"/>
    </row>
    <row r="176" spans="1:12" s="112" customFormat="1" ht="19.5" x14ac:dyDescent="0.3">
      <c r="A176" s="155"/>
      <c r="H176" s="112">
        <f t="shared" si="3"/>
        <v>0</v>
      </c>
      <c r="L176" s="235"/>
    </row>
    <row r="177" spans="1:12" s="112" customFormat="1" ht="19.5" x14ac:dyDescent="0.3">
      <c r="A177" s="155"/>
      <c r="H177" s="112">
        <f t="shared" si="3"/>
        <v>0</v>
      </c>
      <c r="L177" s="235"/>
    </row>
    <row r="178" spans="1:12" s="112" customFormat="1" ht="19.5" x14ac:dyDescent="0.3">
      <c r="A178" s="155"/>
      <c r="H178" s="112">
        <f t="shared" si="3"/>
        <v>0</v>
      </c>
      <c r="L178" s="235"/>
    </row>
    <row r="179" spans="1:12" s="112" customFormat="1" ht="19.5" x14ac:dyDescent="0.3">
      <c r="A179" s="155"/>
      <c r="H179" s="112">
        <f t="shared" si="3"/>
        <v>0</v>
      </c>
      <c r="L179" s="235"/>
    </row>
    <row r="180" spans="1:12" s="112" customFormat="1" x14ac:dyDescent="0.2">
      <c r="A180" s="155"/>
      <c r="H180" s="112">
        <f t="shared" si="3"/>
        <v>0</v>
      </c>
      <c r="L180" s="183"/>
    </row>
    <row r="181" spans="1:12" s="112" customFormat="1" x14ac:dyDescent="0.2">
      <c r="A181" s="155"/>
      <c r="H181" s="112">
        <f t="shared" si="3"/>
        <v>0</v>
      </c>
      <c r="L181" s="183"/>
    </row>
    <row r="182" spans="1:12" s="112" customFormat="1" x14ac:dyDescent="0.2">
      <c r="A182" s="155"/>
      <c r="H182" s="112">
        <f t="shared" si="3"/>
        <v>0</v>
      </c>
      <c r="L182" s="183"/>
    </row>
    <row r="183" spans="1:12" s="112" customFormat="1" x14ac:dyDescent="0.2">
      <c r="A183" s="155"/>
      <c r="H183" s="112">
        <f t="shared" si="3"/>
        <v>0</v>
      </c>
      <c r="L183" s="183"/>
    </row>
    <row r="184" spans="1:12" s="112" customFormat="1" x14ac:dyDescent="0.2">
      <c r="A184" s="155"/>
      <c r="H184" s="112">
        <f t="shared" si="3"/>
        <v>0</v>
      </c>
      <c r="L184" s="183"/>
    </row>
    <row r="185" spans="1:12" s="112" customFormat="1" x14ac:dyDescent="0.2">
      <c r="A185" s="155"/>
      <c r="H185" s="112">
        <f t="shared" si="3"/>
        <v>0</v>
      </c>
      <c r="L185" s="183"/>
    </row>
    <row r="186" spans="1:12" s="112" customFormat="1" x14ac:dyDescent="0.2">
      <c r="A186" s="155"/>
      <c r="H186" s="112">
        <f t="shared" si="3"/>
        <v>0</v>
      </c>
      <c r="L186" s="183"/>
    </row>
    <row r="187" spans="1:12" s="112" customFormat="1" x14ac:dyDescent="0.2">
      <c r="A187" s="155"/>
      <c r="H187" s="112">
        <f t="shared" si="3"/>
        <v>0</v>
      </c>
      <c r="L187" s="183"/>
    </row>
    <row r="188" spans="1:12" s="112" customFormat="1" x14ac:dyDescent="0.2">
      <c r="A188" s="155"/>
      <c r="H188" s="112">
        <f t="shared" si="3"/>
        <v>0</v>
      </c>
      <c r="L188" s="183"/>
    </row>
    <row r="189" spans="1:12" s="112" customFormat="1" x14ac:dyDescent="0.2">
      <c r="A189" s="155"/>
      <c r="H189" s="112">
        <f t="shared" si="3"/>
        <v>0</v>
      </c>
      <c r="L189" s="183"/>
    </row>
    <row r="190" spans="1:12" s="112" customFormat="1" x14ac:dyDescent="0.2">
      <c r="A190" s="155"/>
      <c r="H190" s="112">
        <f t="shared" si="3"/>
        <v>0</v>
      </c>
      <c r="L190" s="183"/>
    </row>
    <row r="191" spans="1:12" s="112" customFormat="1" x14ac:dyDescent="0.2">
      <c r="A191" s="155"/>
      <c r="H191" s="112">
        <f t="shared" si="3"/>
        <v>0</v>
      </c>
      <c r="L191" s="183"/>
    </row>
    <row r="192" spans="1:12" s="112" customFormat="1" x14ac:dyDescent="0.2">
      <c r="A192" s="155"/>
      <c r="H192" s="112">
        <f t="shared" si="3"/>
        <v>0</v>
      </c>
      <c r="L192" s="183"/>
    </row>
    <row r="193" spans="1:12" s="112" customFormat="1" x14ac:dyDescent="0.2">
      <c r="A193" s="155"/>
      <c r="H193" s="112">
        <f t="shared" si="3"/>
        <v>0</v>
      </c>
      <c r="L193" s="183"/>
    </row>
    <row r="194" spans="1:12" s="112" customFormat="1" x14ac:dyDescent="0.2">
      <c r="A194" s="155"/>
      <c r="H194" s="112">
        <f t="shared" si="3"/>
        <v>0</v>
      </c>
      <c r="L194" s="183"/>
    </row>
    <row r="195" spans="1:12" s="112" customFormat="1" x14ac:dyDescent="0.2">
      <c r="A195" s="155"/>
      <c r="H195" s="112">
        <f t="shared" ref="H195:H258" si="4">E195-G195</f>
        <v>0</v>
      </c>
      <c r="L195" s="183"/>
    </row>
    <row r="196" spans="1:12" s="112" customFormat="1" x14ac:dyDescent="0.2">
      <c r="A196" s="155"/>
      <c r="H196" s="112">
        <f t="shared" si="4"/>
        <v>0</v>
      </c>
      <c r="L196" s="183"/>
    </row>
    <row r="197" spans="1:12" s="112" customFormat="1" x14ac:dyDescent="0.2">
      <c r="A197" s="155"/>
      <c r="H197" s="112">
        <f t="shared" si="4"/>
        <v>0</v>
      </c>
      <c r="L197" s="183"/>
    </row>
    <row r="198" spans="1:12" s="112" customFormat="1" x14ac:dyDescent="0.2">
      <c r="A198" s="155"/>
      <c r="H198" s="112">
        <f t="shared" si="4"/>
        <v>0</v>
      </c>
      <c r="L198" s="183"/>
    </row>
    <row r="199" spans="1:12" s="112" customFormat="1" x14ac:dyDescent="0.2">
      <c r="A199" s="155"/>
      <c r="H199" s="112">
        <f t="shared" si="4"/>
        <v>0</v>
      </c>
      <c r="L199" s="183"/>
    </row>
    <row r="200" spans="1:12" s="112" customFormat="1" x14ac:dyDescent="0.2">
      <c r="A200" s="155"/>
      <c r="H200" s="112">
        <f t="shared" si="4"/>
        <v>0</v>
      </c>
      <c r="L200" s="183"/>
    </row>
    <row r="201" spans="1:12" s="112" customFormat="1" x14ac:dyDescent="0.2">
      <c r="A201" s="155"/>
      <c r="H201" s="112">
        <f t="shared" si="4"/>
        <v>0</v>
      </c>
      <c r="L201" s="183"/>
    </row>
    <row r="202" spans="1:12" s="112" customFormat="1" x14ac:dyDescent="0.2">
      <c r="A202" s="155"/>
      <c r="H202" s="112">
        <f t="shared" si="4"/>
        <v>0</v>
      </c>
      <c r="L202" s="183"/>
    </row>
    <row r="203" spans="1:12" s="112" customFormat="1" x14ac:dyDescent="0.2">
      <c r="A203" s="155"/>
      <c r="H203" s="112">
        <f t="shared" si="4"/>
        <v>0</v>
      </c>
      <c r="L203" s="183"/>
    </row>
    <row r="204" spans="1:12" s="112" customFormat="1" x14ac:dyDescent="0.2">
      <c r="A204" s="155"/>
      <c r="H204" s="112">
        <f t="shared" si="4"/>
        <v>0</v>
      </c>
      <c r="L204" s="183"/>
    </row>
    <row r="205" spans="1:12" s="112" customFormat="1" x14ac:dyDescent="0.2">
      <c r="A205" s="155"/>
      <c r="H205" s="112">
        <f t="shared" si="4"/>
        <v>0</v>
      </c>
      <c r="L205" s="183"/>
    </row>
    <row r="206" spans="1:12" s="112" customFormat="1" x14ac:dyDescent="0.2">
      <c r="A206" s="155"/>
      <c r="H206" s="112">
        <f t="shared" si="4"/>
        <v>0</v>
      </c>
      <c r="L206" s="183"/>
    </row>
    <row r="207" spans="1:12" s="112" customFormat="1" x14ac:dyDescent="0.2">
      <c r="A207" s="155"/>
      <c r="H207" s="112">
        <f t="shared" si="4"/>
        <v>0</v>
      </c>
      <c r="L207" s="183"/>
    </row>
    <row r="208" spans="1:12" s="112" customFormat="1" x14ac:dyDescent="0.2">
      <c r="A208" s="155"/>
      <c r="H208" s="112">
        <f t="shared" si="4"/>
        <v>0</v>
      </c>
      <c r="L208" s="183"/>
    </row>
    <row r="209" spans="1:12" s="112" customFormat="1" x14ac:dyDescent="0.2">
      <c r="A209" s="155"/>
      <c r="H209" s="112">
        <f t="shared" si="4"/>
        <v>0</v>
      </c>
      <c r="L209" s="183"/>
    </row>
    <row r="210" spans="1:12" s="112" customFormat="1" x14ac:dyDescent="0.2">
      <c r="A210" s="155"/>
      <c r="H210" s="112">
        <f t="shared" si="4"/>
        <v>0</v>
      </c>
      <c r="L210" s="183"/>
    </row>
    <row r="211" spans="1:12" s="112" customFormat="1" x14ac:dyDescent="0.2">
      <c r="A211" s="155"/>
      <c r="H211" s="112">
        <f t="shared" si="4"/>
        <v>0</v>
      </c>
      <c r="L211" s="183"/>
    </row>
    <row r="212" spans="1:12" s="112" customFormat="1" x14ac:dyDescent="0.2">
      <c r="A212" s="155"/>
      <c r="H212" s="112">
        <f t="shared" si="4"/>
        <v>0</v>
      </c>
      <c r="L212" s="183"/>
    </row>
    <row r="213" spans="1:12" s="112" customFormat="1" x14ac:dyDescent="0.2">
      <c r="A213" s="155"/>
      <c r="H213" s="112">
        <f t="shared" si="4"/>
        <v>0</v>
      </c>
      <c r="L213" s="183"/>
    </row>
    <row r="214" spans="1:12" s="112" customFormat="1" x14ac:dyDescent="0.2">
      <c r="A214" s="155"/>
      <c r="H214" s="112">
        <f t="shared" si="4"/>
        <v>0</v>
      </c>
      <c r="L214" s="183"/>
    </row>
    <row r="215" spans="1:12" s="112" customFormat="1" x14ac:dyDescent="0.2">
      <c r="A215" s="155"/>
      <c r="H215" s="112">
        <f t="shared" si="4"/>
        <v>0</v>
      </c>
      <c r="L215" s="183"/>
    </row>
    <row r="216" spans="1:12" s="112" customFormat="1" x14ac:dyDescent="0.2">
      <c r="A216" s="155"/>
      <c r="H216" s="112">
        <f t="shared" si="4"/>
        <v>0</v>
      </c>
      <c r="L216" s="183"/>
    </row>
    <row r="217" spans="1:12" s="112" customFormat="1" x14ac:dyDescent="0.2">
      <c r="A217" s="155"/>
      <c r="H217" s="112">
        <f t="shared" si="4"/>
        <v>0</v>
      </c>
      <c r="L217" s="183"/>
    </row>
    <row r="218" spans="1:12" s="112" customFormat="1" x14ac:dyDescent="0.2">
      <c r="A218" s="155"/>
      <c r="H218" s="112">
        <f t="shared" si="4"/>
        <v>0</v>
      </c>
      <c r="L218" s="183"/>
    </row>
    <row r="219" spans="1:12" s="112" customFormat="1" x14ac:dyDescent="0.2">
      <c r="A219" s="155"/>
      <c r="H219" s="112">
        <f t="shared" si="4"/>
        <v>0</v>
      </c>
      <c r="L219" s="183"/>
    </row>
    <row r="220" spans="1:12" s="112" customFormat="1" x14ac:dyDescent="0.2">
      <c r="A220" s="155"/>
      <c r="H220" s="112">
        <f t="shared" si="4"/>
        <v>0</v>
      </c>
      <c r="L220" s="183"/>
    </row>
    <row r="221" spans="1:12" s="112" customFormat="1" x14ac:dyDescent="0.2">
      <c r="A221" s="155"/>
      <c r="H221" s="112">
        <f t="shared" si="4"/>
        <v>0</v>
      </c>
      <c r="L221" s="183"/>
    </row>
    <row r="222" spans="1:12" s="112" customFormat="1" x14ac:dyDescent="0.2">
      <c r="A222" s="155"/>
      <c r="H222" s="112">
        <f t="shared" si="4"/>
        <v>0</v>
      </c>
      <c r="L222" s="183"/>
    </row>
    <row r="223" spans="1:12" s="112" customFormat="1" x14ac:dyDescent="0.2">
      <c r="A223" s="155"/>
      <c r="H223" s="112">
        <f t="shared" si="4"/>
        <v>0</v>
      </c>
      <c r="L223" s="183"/>
    </row>
    <row r="224" spans="1:12" s="112" customFormat="1" x14ac:dyDescent="0.2">
      <c r="A224" s="155"/>
      <c r="H224" s="112">
        <f t="shared" si="4"/>
        <v>0</v>
      </c>
      <c r="L224" s="183"/>
    </row>
    <row r="225" spans="1:12" s="112" customFormat="1" x14ac:dyDescent="0.2">
      <c r="A225" s="155"/>
      <c r="H225" s="112">
        <f t="shared" si="4"/>
        <v>0</v>
      </c>
      <c r="L225" s="183"/>
    </row>
    <row r="226" spans="1:12" s="112" customFormat="1" x14ac:dyDescent="0.2">
      <c r="A226" s="155"/>
      <c r="H226" s="112">
        <f t="shared" si="4"/>
        <v>0</v>
      </c>
      <c r="L226" s="183"/>
    </row>
    <row r="227" spans="1:12" s="112" customFormat="1" x14ac:dyDescent="0.2">
      <c r="A227" s="155"/>
      <c r="H227" s="112">
        <f t="shared" si="4"/>
        <v>0</v>
      </c>
      <c r="L227" s="183"/>
    </row>
    <row r="228" spans="1:12" s="112" customFormat="1" x14ac:dyDescent="0.2">
      <c r="A228" s="155"/>
      <c r="H228" s="112">
        <f t="shared" si="4"/>
        <v>0</v>
      </c>
      <c r="L228" s="183"/>
    </row>
    <row r="229" spans="1:12" s="112" customFormat="1" x14ac:dyDescent="0.2">
      <c r="A229" s="155"/>
      <c r="H229" s="112">
        <f t="shared" si="4"/>
        <v>0</v>
      </c>
      <c r="L229" s="183"/>
    </row>
    <row r="230" spans="1:12" s="112" customFormat="1" x14ac:dyDescent="0.2">
      <c r="A230" s="155"/>
      <c r="H230" s="112">
        <f t="shared" si="4"/>
        <v>0</v>
      </c>
      <c r="L230" s="183"/>
    </row>
    <row r="231" spans="1:12" s="112" customFormat="1" x14ac:dyDescent="0.2">
      <c r="A231" s="155"/>
      <c r="H231" s="112">
        <f t="shared" si="4"/>
        <v>0</v>
      </c>
      <c r="L231" s="183"/>
    </row>
    <row r="232" spans="1:12" s="112" customFormat="1" x14ac:dyDescent="0.2">
      <c r="A232" s="155"/>
      <c r="H232" s="112">
        <f t="shared" si="4"/>
        <v>0</v>
      </c>
      <c r="L232" s="183"/>
    </row>
    <row r="233" spans="1:12" s="112" customFormat="1" x14ac:dyDescent="0.2">
      <c r="A233" s="155"/>
      <c r="H233" s="112">
        <f t="shared" si="4"/>
        <v>0</v>
      </c>
      <c r="L233" s="183"/>
    </row>
    <row r="234" spans="1:12" s="112" customFormat="1" x14ac:dyDescent="0.2">
      <c r="A234" s="155"/>
      <c r="H234" s="112">
        <f t="shared" si="4"/>
        <v>0</v>
      </c>
      <c r="L234" s="183"/>
    </row>
    <row r="235" spans="1:12" s="112" customFormat="1" x14ac:dyDescent="0.2">
      <c r="A235" s="155"/>
      <c r="H235" s="112">
        <f t="shared" si="4"/>
        <v>0</v>
      </c>
      <c r="L235" s="183"/>
    </row>
    <row r="236" spans="1:12" s="112" customFormat="1" x14ac:dyDescent="0.2">
      <c r="A236" s="155"/>
      <c r="H236" s="112">
        <f t="shared" si="4"/>
        <v>0</v>
      </c>
      <c r="L236" s="183"/>
    </row>
    <row r="237" spans="1:12" s="112" customFormat="1" x14ac:dyDescent="0.2">
      <c r="A237" s="155"/>
      <c r="H237" s="112">
        <f t="shared" si="4"/>
        <v>0</v>
      </c>
      <c r="L237" s="183"/>
    </row>
    <row r="238" spans="1:12" s="112" customFormat="1" x14ac:dyDescent="0.2">
      <c r="A238" s="155"/>
      <c r="H238" s="112">
        <f t="shared" si="4"/>
        <v>0</v>
      </c>
      <c r="L238" s="183"/>
    </row>
    <row r="239" spans="1:12" s="112" customFormat="1" x14ac:dyDescent="0.2">
      <c r="A239" s="155"/>
      <c r="H239" s="112">
        <f t="shared" si="4"/>
        <v>0</v>
      </c>
      <c r="L239" s="183"/>
    </row>
    <row r="240" spans="1:12" s="112" customFormat="1" x14ac:dyDescent="0.2">
      <c r="A240" s="155"/>
      <c r="H240" s="112">
        <f t="shared" si="4"/>
        <v>0</v>
      </c>
      <c r="L240" s="183"/>
    </row>
    <row r="241" spans="1:12" s="112" customFormat="1" x14ac:dyDescent="0.2">
      <c r="A241" s="155"/>
      <c r="H241" s="112">
        <f t="shared" si="4"/>
        <v>0</v>
      </c>
      <c r="L241" s="183"/>
    </row>
    <row r="242" spans="1:12" s="112" customFormat="1" x14ac:dyDescent="0.2">
      <c r="A242" s="155"/>
      <c r="H242" s="112">
        <f t="shared" si="4"/>
        <v>0</v>
      </c>
      <c r="L242" s="183"/>
    </row>
    <row r="243" spans="1:12" s="112" customFormat="1" x14ac:dyDescent="0.2">
      <c r="A243" s="155"/>
      <c r="H243" s="112">
        <f t="shared" si="4"/>
        <v>0</v>
      </c>
      <c r="L243" s="183"/>
    </row>
    <row r="244" spans="1:12" s="112" customFormat="1" x14ac:dyDescent="0.2">
      <c r="A244" s="155"/>
      <c r="H244" s="112">
        <f t="shared" si="4"/>
        <v>0</v>
      </c>
      <c r="L244" s="183"/>
    </row>
    <row r="245" spans="1:12" s="112" customFormat="1" x14ac:dyDescent="0.2">
      <c r="A245" s="155"/>
      <c r="H245" s="112">
        <f t="shared" si="4"/>
        <v>0</v>
      </c>
      <c r="L245" s="183"/>
    </row>
    <row r="246" spans="1:12" s="112" customFormat="1" x14ac:dyDescent="0.2">
      <c r="A246" s="155"/>
      <c r="H246" s="112">
        <f t="shared" si="4"/>
        <v>0</v>
      </c>
      <c r="L246" s="183"/>
    </row>
    <row r="247" spans="1:12" s="112" customFormat="1" x14ac:dyDescent="0.2">
      <c r="A247" s="155"/>
      <c r="H247" s="112">
        <f t="shared" si="4"/>
        <v>0</v>
      </c>
      <c r="L247" s="183"/>
    </row>
    <row r="248" spans="1:12" s="112" customFormat="1" x14ac:dyDescent="0.2">
      <c r="A248" s="155"/>
      <c r="H248" s="112">
        <f t="shared" si="4"/>
        <v>0</v>
      </c>
      <c r="L248" s="183"/>
    </row>
    <row r="249" spans="1:12" s="112" customFormat="1" x14ac:dyDescent="0.2">
      <c r="A249" s="155"/>
      <c r="H249" s="112">
        <f t="shared" si="4"/>
        <v>0</v>
      </c>
      <c r="L249" s="183"/>
    </row>
    <row r="250" spans="1:12" s="112" customFormat="1" x14ac:dyDescent="0.2">
      <c r="A250" s="155"/>
      <c r="H250" s="112">
        <f t="shared" si="4"/>
        <v>0</v>
      </c>
      <c r="L250" s="183"/>
    </row>
    <row r="251" spans="1:12" s="112" customFormat="1" x14ac:dyDescent="0.2">
      <c r="A251" s="155"/>
      <c r="H251" s="112">
        <f t="shared" si="4"/>
        <v>0</v>
      </c>
      <c r="L251" s="183"/>
    </row>
    <row r="252" spans="1:12" s="112" customFormat="1" x14ac:dyDescent="0.2">
      <c r="A252" s="155"/>
      <c r="H252" s="112">
        <f t="shared" si="4"/>
        <v>0</v>
      </c>
      <c r="L252" s="183"/>
    </row>
    <row r="253" spans="1:12" s="112" customFormat="1" x14ac:dyDescent="0.2">
      <c r="A253" s="155"/>
      <c r="H253" s="112">
        <f t="shared" si="4"/>
        <v>0</v>
      </c>
      <c r="L253" s="183"/>
    </row>
    <row r="254" spans="1:12" s="112" customFormat="1" x14ac:dyDescent="0.2">
      <c r="A254" s="155"/>
      <c r="H254" s="112">
        <f t="shared" si="4"/>
        <v>0</v>
      </c>
      <c r="L254" s="183"/>
    </row>
    <row r="255" spans="1:12" s="112" customFormat="1" x14ac:dyDescent="0.2">
      <c r="A255" s="155"/>
      <c r="H255" s="112">
        <f t="shared" si="4"/>
        <v>0</v>
      </c>
      <c r="L255" s="183"/>
    </row>
    <row r="256" spans="1:12" s="112" customFormat="1" x14ac:dyDescent="0.2">
      <c r="A256" s="155"/>
      <c r="H256" s="112">
        <f t="shared" si="4"/>
        <v>0</v>
      </c>
      <c r="L256" s="183"/>
    </row>
    <row r="257" spans="1:12" s="112" customFormat="1" x14ac:dyDescent="0.2">
      <c r="A257" s="155"/>
      <c r="H257" s="112">
        <f t="shared" si="4"/>
        <v>0</v>
      </c>
      <c r="L257" s="183"/>
    </row>
    <row r="258" spans="1:12" s="112" customFormat="1" x14ac:dyDescent="0.2">
      <c r="A258" s="155"/>
      <c r="H258" s="112">
        <f t="shared" si="4"/>
        <v>0</v>
      </c>
      <c r="L258" s="183"/>
    </row>
    <row r="259" spans="1:12" s="112" customFormat="1" x14ac:dyDescent="0.2">
      <c r="A259" s="155"/>
      <c r="H259" s="112">
        <f t="shared" ref="H259:H322" si="5">E259-G259</f>
        <v>0</v>
      </c>
      <c r="L259" s="183"/>
    </row>
    <row r="260" spans="1:12" s="112" customFormat="1" x14ac:dyDescent="0.2">
      <c r="A260" s="155"/>
      <c r="H260" s="112">
        <f t="shared" si="5"/>
        <v>0</v>
      </c>
      <c r="L260" s="183"/>
    </row>
    <row r="261" spans="1:12" s="112" customFormat="1" x14ac:dyDescent="0.2">
      <c r="A261" s="155"/>
      <c r="H261" s="112">
        <f t="shared" si="5"/>
        <v>0</v>
      </c>
      <c r="L261" s="183"/>
    </row>
    <row r="262" spans="1:12" s="112" customFormat="1" x14ac:dyDescent="0.2">
      <c r="A262" s="155"/>
      <c r="H262" s="112">
        <f t="shared" si="5"/>
        <v>0</v>
      </c>
      <c r="L262" s="183"/>
    </row>
    <row r="263" spans="1:12" s="112" customFormat="1" x14ac:dyDescent="0.2">
      <c r="A263" s="155"/>
      <c r="H263" s="112">
        <f t="shared" si="5"/>
        <v>0</v>
      </c>
      <c r="L263" s="183"/>
    </row>
    <row r="264" spans="1:12" s="112" customFormat="1" x14ac:dyDescent="0.2">
      <c r="A264" s="155"/>
      <c r="H264" s="112">
        <f t="shared" si="5"/>
        <v>0</v>
      </c>
      <c r="L264" s="183"/>
    </row>
    <row r="265" spans="1:12" s="112" customFormat="1" x14ac:dyDescent="0.2">
      <c r="A265" s="155"/>
      <c r="H265" s="112">
        <f t="shared" si="5"/>
        <v>0</v>
      </c>
      <c r="L265" s="183"/>
    </row>
    <row r="266" spans="1:12" s="112" customFormat="1" x14ac:dyDescent="0.2">
      <c r="A266" s="155"/>
      <c r="H266" s="112">
        <f t="shared" si="5"/>
        <v>0</v>
      </c>
      <c r="L266" s="183"/>
    </row>
    <row r="267" spans="1:12" s="112" customFormat="1" x14ac:dyDescent="0.2">
      <c r="A267" s="155"/>
      <c r="H267" s="112">
        <f t="shared" si="5"/>
        <v>0</v>
      </c>
      <c r="L267" s="183"/>
    </row>
    <row r="268" spans="1:12" s="112" customFormat="1" x14ac:dyDescent="0.2">
      <c r="A268" s="155"/>
      <c r="H268" s="112">
        <f t="shared" si="5"/>
        <v>0</v>
      </c>
      <c r="L268" s="183"/>
    </row>
    <row r="269" spans="1:12" s="112" customFormat="1" x14ac:dyDescent="0.2">
      <c r="A269" s="155"/>
      <c r="H269" s="112">
        <f t="shared" si="5"/>
        <v>0</v>
      </c>
      <c r="L269" s="183"/>
    </row>
    <row r="270" spans="1:12" s="112" customFormat="1" x14ac:dyDescent="0.2">
      <c r="A270" s="155"/>
      <c r="H270" s="112">
        <f t="shared" si="5"/>
        <v>0</v>
      </c>
      <c r="L270" s="183"/>
    </row>
    <row r="271" spans="1:12" s="112" customFormat="1" x14ac:dyDescent="0.2">
      <c r="A271" s="155"/>
      <c r="H271" s="112">
        <f t="shared" si="5"/>
        <v>0</v>
      </c>
      <c r="L271" s="183"/>
    </row>
    <row r="272" spans="1:12" s="112" customFormat="1" x14ac:dyDescent="0.2">
      <c r="A272" s="155"/>
      <c r="H272" s="112">
        <f t="shared" si="5"/>
        <v>0</v>
      </c>
      <c r="L272" s="183"/>
    </row>
    <row r="273" spans="1:12" s="112" customFormat="1" x14ac:dyDescent="0.2">
      <c r="A273" s="155"/>
      <c r="H273" s="112">
        <f t="shared" si="5"/>
        <v>0</v>
      </c>
      <c r="L273" s="183"/>
    </row>
    <row r="274" spans="1:12" s="112" customFormat="1" x14ac:dyDescent="0.2">
      <c r="A274" s="155"/>
      <c r="H274" s="112">
        <f t="shared" si="5"/>
        <v>0</v>
      </c>
      <c r="L274" s="183"/>
    </row>
    <row r="275" spans="1:12" s="112" customFormat="1" x14ac:dyDescent="0.2">
      <c r="A275" s="155"/>
      <c r="H275" s="112">
        <f t="shared" si="5"/>
        <v>0</v>
      </c>
      <c r="L275" s="183"/>
    </row>
    <row r="276" spans="1:12" s="112" customFormat="1" x14ac:dyDescent="0.2">
      <c r="A276" s="155"/>
      <c r="H276" s="112">
        <f t="shared" si="5"/>
        <v>0</v>
      </c>
      <c r="L276" s="183"/>
    </row>
    <row r="277" spans="1:12" s="112" customFormat="1" x14ac:dyDescent="0.2">
      <c r="A277" s="155"/>
      <c r="H277" s="112">
        <f t="shared" si="5"/>
        <v>0</v>
      </c>
      <c r="L277" s="183"/>
    </row>
    <row r="278" spans="1:12" s="112" customFormat="1" x14ac:dyDescent="0.2">
      <c r="A278" s="155"/>
      <c r="H278" s="112">
        <f t="shared" si="5"/>
        <v>0</v>
      </c>
      <c r="L278" s="183"/>
    </row>
    <row r="279" spans="1:12" s="112" customFormat="1" x14ac:dyDescent="0.2">
      <c r="A279" s="155"/>
      <c r="H279" s="112">
        <f t="shared" si="5"/>
        <v>0</v>
      </c>
      <c r="L279" s="183"/>
    </row>
    <row r="280" spans="1:12" s="112" customFormat="1" x14ac:dyDescent="0.2">
      <c r="A280" s="155"/>
      <c r="H280" s="112">
        <f t="shared" si="5"/>
        <v>0</v>
      </c>
      <c r="L280" s="183"/>
    </row>
    <row r="281" spans="1:12" s="112" customFormat="1" x14ac:dyDescent="0.2">
      <c r="A281" s="155"/>
      <c r="H281" s="112">
        <f t="shared" si="5"/>
        <v>0</v>
      </c>
      <c r="L281" s="183"/>
    </row>
    <row r="282" spans="1:12" s="112" customFormat="1" x14ac:dyDescent="0.2">
      <c r="A282" s="155"/>
      <c r="H282" s="112">
        <f t="shared" si="5"/>
        <v>0</v>
      </c>
      <c r="L282" s="183"/>
    </row>
    <row r="283" spans="1:12" s="112" customFormat="1" x14ac:dyDescent="0.2">
      <c r="A283" s="155"/>
      <c r="H283" s="112">
        <f t="shared" si="5"/>
        <v>0</v>
      </c>
      <c r="L283" s="183"/>
    </row>
    <row r="284" spans="1:12" s="112" customFormat="1" x14ac:dyDescent="0.2">
      <c r="A284" s="155"/>
      <c r="H284" s="112">
        <f t="shared" si="5"/>
        <v>0</v>
      </c>
      <c r="L284" s="183"/>
    </row>
    <row r="285" spans="1:12" s="112" customFormat="1" x14ac:dyDescent="0.2">
      <c r="A285" s="155"/>
      <c r="H285" s="112">
        <f t="shared" si="5"/>
        <v>0</v>
      </c>
      <c r="L285" s="183"/>
    </row>
    <row r="286" spans="1:12" s="112" customFormat="1" x14ac:dyDescent="0.2">
      <c r="A286" s="155"/>
      <c r="H286" s="112">
        <f t="shared" si="5"/>
        <v>0</v>
      </c>
      <c r="L286" s="183"/>
    </row>
    <row r="287" spans="1:12" s="112" customFormat="1" x14ac:dyDescent="0.2">
      <c r="A287" s="155"/>
      <c r="H287" s="112">
        <f t="shared" si="5"/>
        <v>0</v>
      </c>
      <c r="L287" s="183"/>
    </row>
    <row r="288" spans="1:12" s="112" customFormat="1" x14ac:dyDescent="0.2">
      <c r="A288" s="155"/>
      <c r="H288" s="112">
        <f t="shared" si="5"/>
        <v>0</v>
      </c>
      <c r="L288" s="183"/>
    </row>
    <row r="289" spans="1:12" s="112" customFormat="1" x14ac:dyDescent="0.2">
      <c r="A289" s="155"/>
      <c r="H289" s="112">
        <f t="shared" si="5"/>
        <v>0</v>
      </c>
      <c r="L289" s="183"/>
    </row>
    <row r="290" spans="1:12" s="112" customFormat="1" x14ac:dyDescent="0.2">
      <c r="A290" s="155"/>
      <c r="H290" s="112">
        <f t="shared" si="5"/>
        <v>0</v>
      </c>
      <c r="L290" s="183"/>
    </row>
    <row r="291" spans="1:12" s="112" customFormat="1" x14ac:dyDescent="0.2">
      <c r="A291" s="155"/>
      <c r="H291" s="112">
        <f t="shared" si="5"/>
        <v>0</v>
      </c>
      <c r="L291" s="183"/>
    </row>
    <row r="292" spans="1:12" s="112" customFormat="1" x14ac:dyDescent="0.2">
      <c r="A292" s="155"/>
      <c r="H292" s="112">
        <f t="shared" si="5"/>
        <v>0</v>
      </c>
      <c r="L292" s="183"/>
    </row>
    <row r="293" spans="1:12" s="112" customFormat="1" x14ac:dyDescent="0.2">
      <c r="A293" s="155"/>
      <c r="H293" s="112">
        <f t="shared" si="5"/>
        <v>0</v>
      </c>
      <c r="L293" s="183"/>
    </row>
    <row r="294" spans="1:12" s="112" customFormat="1" x14ac:dyDescent="0.2">
      <c r="A294" s="155"/>
      <c r="H294" s="112">
        <f t="shared" si="5"/>
        <v>0</v>
      </c>
      <c r="L294" s="183"/>
    </row>
    <row r="295" spans="1:12" s="112" customFormat="1" x14ac:dyDescent="0.2">
      <c r="A295" s="155"/>
      <c r="H295" s="112">
        <f t="shared" si="5"/>
        <v>0</v>
      </c>
      <c r="L295" s="183"/>
    </row>
    <row r="296" spans="1:12" s="112" customFormat="1" x14ac:dyDescent="0.2">
      <c r="A296" s="155"/>
      <c r="H296" s="112">
        <f t="shared" si="5"/>
        <v>0</v>
      </c>
      <c r="L296" s="183"/>
    </row>
    <row r="297" spans="1:12" s="112" customFormat="1" x14ac:dyDescent="0.2">
      <c r="A297" s="155"/>
      <c r="H297" s="112">
        <f t="shared" si="5"/>
        <v>0</v>
      </c>
      <c r="L297" s="183"/>
    </row>
    <row r="298" spans="1:12" s="112" customFormat="1" x14ac:dyDescent="0.2">
      <c r="A298" s="155"/>
      <c r="H298" s="112">
        <f t="shared" si="5"/>
        <v>0</v>
      </c>
      <c r="L298" s="183"/>
    </row>
    <row r="299" spans="1:12" s="112" customFormat="1" x14ac:dyDescent="0.2">
      <c r="A299" s="155"/>
      <c r="H299" s="112">
        <f t="shared" si="5"/>
        <v>0</v>
      </c>
      <c r="L299" s="183"/>
    </row>
    <row r="300" spans="1:12" s="112" customFormat="1" x14ac:dyDescent="0.2">
      <c r="A300" s="155"/>
      <c r="H300" s="112">
        <f t="shared" si="5"/>
        <v>0</v>
      </c>
      <c r="L300" s="183"/>
    </row>
    <row r="301" spans="1:12" s="112" customFormat="1" x14ac:dyDescent="0.2">
      <c r="A301" s="155"/>
      <c r="H301" s="112">
        <f t="shared" si="5"/>
        <v>0</v>
      </c>
      <c r="L301" s="183"/>
    </row>
    <row r="302" spans="1:12" s="112" customFormat="1" x14ac:dyDescent="0.2">
      <c r="A302" s="155"/>
      <c r="H302" s="112">
        <f t="shared" si="5"/>
        <v>0</v>
      </c>
      <c r="L302" s="183"/>
    </row>
    <row r="303" spans="1:12" s="112" customFormat="1" x14ac:dyDescent="0.2">
      <c r="A303" s="155"/>
      <c r="H303" s="112">
        <f t="shared" si="5"/>
        <v>0</v>
      </c>
      <c r="L303" s="183"/>
    </row>
    <row r="304" spans="1:12" s="112" customFormat="1" x14ac:dyDescent="0.2">
      <c r="A304" s="155"/>
      <c r="H304" s="112">
        <f t="shared" si="5"/>
        <v>0</v>
      </c>
      <c r="L304" s="183"/>
    </row>
    <row r="305" spans="1:12" s="112" customFormat="1" x14ac:dyDescent="0.2">
      <c r="A305" s="155"/>
      <c r="H305" s="112">
        <f t="shared" si="5"/>
        <v>0</v>
      </c>
      <c r="L305" s="183"/>
    </row>
    <row r="306" spans="1:12" s="112" customFormat="1" x14ac:dyDescent="0.2">
      <c r="A306" s="155"/>
      <c r="H306" s="112">
        <f t="shared" si="5"/>
        <v>0</v>
      </c>
      <c r="L306" s="183"/>
    </row>
    <row r="307" spans="1:12" s="112" customFormat="1" x14ac:dyDescent="0.2">
      <c r="A307" s="155"/>
      <c r="H307" s="112">
        <f t="shared" si="5"/>
        <v>0</v>
      </c>
      <c r="L307" s="183"/>
    </row>
    <row r="308" spans="1:12" s="112" customFormat="1" x14ac:dyDescent="0.2">
      <c r="A308" s="155"/>
      <c r="H308" s="112">
        <f t="shared" si="5"/>
        <v>0</v>
      </c>
      <c r="L308" s="183"/>
    </row>
    <row r="309" spans="1:12" s="112" customFormat="1" x14ac:dyDescent="0.2">
      <c r="A309" s="155"/>
      <c r="H309" s="112">
        <f t="shared" si="5"/>
        <v>0</v>
      </c>
      <c r="L309" s="183"/>
    </row>
    <row r="310" spans="1:12" s="112" customFormat="1" x14ac:dyDescent="0.2">
      <c r="A310" s="155"/>
      <c r="H310" s="112">
        <f t="shared" si="5"/>
        <v>0</v>
      </c>
      <c r="L310" s="183"/>
    </row>
    <row r="311" spans="1:12" s="112" customFormat="1" x14ac:dyDescent="0.2">
      <c r="A311" s="155"/>
      <c r="H311" s="112">
        <f t="shared" si="5"/>
        <v>0</v>
      </c>
      <c r="L311" s="183"/>
    </row>
    <row r="312" spans="1:12" s="112" customFormat="1" x14ac:dyDescent="0.2">
      <c r="A312" s="155"/>
      <c r="H312" s="112">
        <f t="shared" si="5"/>
        <v>0</v>
      </c>
      <c r="L312" s="183"/>
    </row>
    <row r="313" spans="1:12" s="112" customFormat="1" x14ac:dyDescent="0.2">
      <c r="A313" s="155"/>
      <c r="H313" s="112">
        <f t="shared" si="5"/>
        <v>0</v>
      </c>
      <c r="L313" s="183"/>
    </row>
    <row r="314" spans="1:12" s="112" customFormat="1" x14ac:dyDescent="0.2">
      <c r="A314" s="155"/>
      <c r="H314" s="112">
        <f t="shared" si="5"/>
        <v>0</v>
      </c>
      <c r="L314" s="183"/>
    </row>
    <row r="315" spans="1:12" s="112" customFormat="1" x14ac:dyDescent="0.2">
      <c r="A315" s="155"/>
      <c r="H315" s="112">
        <f t="shared" si="5"/>
        <v>0</v>
      </c>
      <c r="L315" s="183"/>
    </row>
    <row r="316" spans="1:12" s="112" customFormat="1" x14ac:dyDescent="0.2">
      <c r="A316" s="155"/>
      <c r="H316" s="112">
        <f t="shared" si="5"/>
        <v>0</v>
      </c>
      <c r="L316" s="183"/>
    </row>
    <row r="317" spans="1:12" s="112" customFormat="1" x14ac:dyDescent="0.2">
      <c r="A317" s="155"/>
      <c r="H317" s="112">
        <f t="shared" si="5"/>
        <v>0</v>
      </c>
      <c r="L317" s="183"/>
    </row>
    <row r="318" spans="1:12" s="112" customFormat="1" x14ac:dyDescent="0.2">
      <c r="A318" s="155"/>
      <c r="H318" s="112">
        <f t="shared" si="5"/>
        <v>0</v>
      </c>
      <c r="L318" s="183"/>
    </row>
    <row r="319" spans="1:12" s="112" customFormat="1" x14ac:dyDescent="0.2">
      <c r="A319" s="155"/>
      <c r="H319" s="112">
        <f t="shared" si="5"/>
        <v>0</v>
      </c>
      <c r="L319" s="183"/>
    </row>
    <row r="320" spans="1:12" s="112" customFormat="1" x14ac:dyDescent="0.2">
      <c r="A320" s="155"/>
      <c r="H320" s="112">
        <f t="shared" si="5"/>
        <v>0</v>
      </c>
      <c r="L320" s="183"/>
    </row>
    <row r="321" spans="1:12" s="112" customFormat="1" x14ac:dyDescent="0.2">
      <c r="A321" s="155"/>
      <c r="H321" s="112">
        <f t="shared" si="5"/>
        <v>0</v>
      </c>
      <c r="L321" s="183"/>
    </row>
    <row r="322" spans="1:12" s="112" customFormat="1" x14ac:dyDescent="0.2">
      <c r="A322" s="155"/>
      <c r="H322" s="112">
        <f t="shared" si="5"/>
        <v>0</v>
      </c>
      <c r="L322" s="183"/>
    </row>
    <row r="323" spans="1:12" s="112" customFormat="1" x14ac:dyDescent="0.2">
      <c r="A323" s="155"/>
      <c r="H323" s="112">
        <f t="shared" ref="H323:H386" si="6">E323-G323</f>
        <v>0</v>
      </c>
      <c r="L323" s="183"/>
    </row>
    <row r="324" spans="1:12" s="112" customFormat="1" x14ac:dyDescent="0.2">
      <c r="A324" s="155"/>
      <c r="H324" s="112">
        <f t="shared" si="6"/>
        <v>0</v>
      </c>
      <c r="L324" s="183"/>
    </row>
    <row r="325" spans="1:12" s="112" customFormat="1" x14ac:dyDescent="0.2">
      <c r="A325" s="155"/>
      <c r="H325" s="112">
        <f t="shared" si="6"/>
        <v>0</v>
      </c>
      <c r="L325" s="183"/>
    </row>
    <row r="326" spans="1:12" s="112" customFormat="1" x14ac:dyDescent="0.2">
      <c r="A326" s="155"/>
      <c r="H326" s="112">
        <f t="shared" si="6"/>
        <v>0</v>
      </c>
      <c r="L326" s="183"/>
    </row>
    <row r="327" spans="1:12" s="112" customFormat="1" x14ac:dyDescent="0.2">
      <c r="A327" s="155"/>
      <c r="H327" s="112">
        <f t="shared" si="6"/>
        <v>0</v>
      </c>
      <c r="L327" s="183"/>
    </row>
    <row r="328" spans="1:12" s="112" customFormat="1" x14ac:dyDescent="0.2">
      <c r="A328" s="155"/>
      <c r="H328" s="112">
        <f t="shared" si="6"/>
        <v>0</v>
      </c>
      <c r="L328" s="183"/>
    </row>
    <row r="329" spans="1:12" s="112" customFormat="1" x14ac:dyDescent="0.2">
      <c r="A329" s="155"/>
      <c r="H329" s="112">
        <f t="shared" si="6"/>
        <v>0</v>
      </c>
      <c r="L329" s="183"/>
    </row>
    <row r="330" spans="1:12" s="112" customFormat="1" x14ac:dyDescent="0.2">
      <c r="A330" s="155"/>
      <c r="H330" s="112">
        <f t="shared" si="6"/>
        <v>0</v>
      </c>
      <c r="L330" s="183"/>
    </row>
    <row r="331" spans="1:12" s="112" customFormat="1" x14ac:dyDescent="0.2">
      <c r="A331" s="155"/>
      <c r="H331" s="112">
        <f t="shared" si="6"/>
        <v>0</v>
      </c>
      <c r="L331" s="183"/>
    </row>
    <row r="332" spans="1:12" s="112" customFormat="1" x14ac:dyDescent="0.2">
      <c r="A332" s="155"/>
      <c r="H332" s="112">
        <f t="shared" si="6"/>
        <v>0</v>
      </c>
      <c r="L332" s="183"/>
    </row>
    <row r="333" spans="1:12" s="112" customFormat="1" x14ac:dyDescent="0.2">
      <c r="A333" s="155"/>
      <c r="H333" s="112">
        <f t="shared" si="6"/>
        <v>0</v>
      </c>
      <c r="L333" s="183"/>
    </row>
    <row r="334" spans="1:12" s="112" customFormat="1" x14ac:dyDescent="0.2">
      <c r="A334" s="155"/>
      <c r="H334" s="112">
        <f t="shared" si="6"/>
        <v>0</v>
      </c>
      <c r="L334" s="183"/>
    </row>
    <row r="335" spans="1:12" s="112" customFormat="1" x14ac:dyDescent="0.2">
      <c r="A335" s="155"/>
      <c r="H335" s="112">
        <f t="shared" si="6"/>
        <v>0</v>
      </c>
      <c r="L335" s="183"/>
    </row>
    <row r="336" spans="1:12" s="112" customFormat="1" x14ac:dyDescent="0.2">
      <c r="A336" s="155"/>
      <c r="H336" s="112">
        <f t="shared" si="6"/>
        <v>0</v>
      </c>
      <c r="L336" s="183"/>
    </row>
    <row r="337" spans="1:12" s="112" customFormat="1" x14ac:dyDescent="0.2">
      <c r="A337" s="155"/>
      <c r="H337" s="112">
        <f t="shared" si="6"/>
        <v>0</v>
      </c>
      <c r="L337" s="183"/>
    </row>
    <row r="338" spans="1:12" s="112" customFormat="1" x14ac:dyDescent="0.2">
      <c r="A338" s="155"/>
      <c r="H338" s="112">
        <f t="shared" si="6"/>
        <v>0</v>
      </c>
      <c r="L338" s="183"/>
    </row>
    <row r="339" spans="1:12" s="112" customFormat="1" x14ac:dyDescent="0.2">
      <c r="A339" s="155"/>
      <c r="H339" s="112">
        <f t="shared" si="6"/>
        <v>0</v>
      </c>
      <c r="L339" s="183"/>
    </row>
    <row r="340" spans="1:12" s="112" customFormat="1" x14ac:dyDescent="0.2">
      <c r="A340" s="155"/>
      <c r="H340" s="112">
        <f t="shared" si="6"/>
        <v>0</v>
      </c>
      <c r="L340" s="183"/>
    </row>
    <row r="341" spans="1:12" s="112" customFormat="1" x14ac:dyDescent="0.2">
      <c r="A341" s="155"/>
      <c r="H341" s="112">
        <f t="shared" si="6"/>
        <v>0</v>
      </c>
      <c r="L341" s="183"/>
    </row>
    <row r="342" spans="1:12" s="112" customFormat="1" x14ac:dyDescent="0.2">
      <c r="A342" s="155"/>
      <c r="H342" s="112">
        <f t="shared" si="6"/>
        <v>0</v>
      </c>
      <c r="L342" s="183"/>
    </row>
    <row r="343" spans="1:12" s="112" customFormat="1" x14ac:dyDescent="0.2">
      <c r="A343" s="155"/>
      <c r="H343" s="112">
        <f t="shared" si="6"/>
        <v>0</v>
      </c>
      <c r="L343" s="183"/>
    </row>
    <row r="344" spans="1:12" s="112" customFormat="1" x14ac:dyDescent="0.2">
      <c r="A344" s="155"/>
      <c r="H344" s="112">
        <f t="shared" si="6"/>
        <v>0</v>
      </c>
      <c r="L344" s="183"/>
    </row>
    <row r="345" spans="1:12" s="112" customFormat="1" x14ac:dyDescent="0.2">
      <c r="A345" s="155"/>
      <c r="H345" s="112">
        <f t="shared" si="6"/>
        <v>0</v>
      </c>
      <c r="L345" s="183"/>
    </row>
    <row r="346" spans="1:12" s="112" customFormat="1" x14ac:dyDescent="0.2">
      <c r="A346" s="155"/>
      <c r="H346" s="112">
        <f t="shared" si="6"/>
        <v>0</v>
      </c>
      <c r="L346" s="183"/>
    </row>
    <row r="347" spans="1:12" s="112" customFormat="1" x14ac:dyDescent="0.2">
      <c r="A347" s="155"/>
      <c r="H347" s="112">
        <f t="shared" si="6"/>
        <v>0</v>
      </c>
      <c r="L347" s="183"/>
    </row>
    <row r="348" spans="1:12" s="112" customFormat="1" x14ac:dyDescent="0.2">
      <c r="A348" s="155"/>
      <c r="H348" s="112">
        <f t="shared" si="6"/>
        <v>0</v>
      </c>
      <c r="L348" s="183"/>
    </row>
    <row r="349" spans="1:12" s="112" customFormat="1" x14ac:dyDescent="0.2">
      <c r="A349" s="155"/>
      <c r="H349" s="112">
        <f t="shared" si="6"/>
        <v>0</v>
      </c>
      <c r="L349" s="183"/>
    </row>
    <row r="350" spans="1:12" s="112" customFormat="1" x14ac:dyDescent="0.2">
      <c r="A350" s="155"/>
      <c r="H350" s="112">
        <f t="shared" si="6"/>
        <v>0</v>
      </c>
      <c r="L350" s="183"/>
    </row>
    <row r="351" spans="1:12" s="112" customFormat="1" x14ac:dyDescent="0.2">
      <c r="A351" s="155"/>
      <c r="H351" s="112">
        <f t="shared" si="6"/>
        <v>0</v>
      </c>
      <c r="L351" s="183"/>
    </row>
    <row r="352" spans="1:12" s="112" customFormat="1" x14ac:dyDescent="0.2">
      <c r="A352" s="155"/>
      <c r="H352" s="112">
        <f t="shared" si="6"/>
        <v>0</v>
      </c>
      <c r="L352" s="183"/>
    </row>
    <row r="353" spans="1:12" s="112" customFormat="1" x14ac:dyDescent="0.2">
      <c r="A353" s="155"/>
      <c r="H353" s="112">
        <f t="shared" si="6"/>
        <v>0</v>
      </c>
      <c r="L353" s="183"/>
    </row>
    <row r="354" spans="1:12" s="112" customFormat="1" x14ac:dyDescent="0.2">
      <c r="A354" s="155"/>
      <c r="H354" s="112">
        <f t="shared" si="6"/>
        <v>0</v>
      </c>
      <c r="L354" s="183"/>
    </row>
    <row r="355" spans="1:12" s="112" customFormat="1" x14ac:dyDescent="0.2">
      <c r="A355" s="155"/>
      <c r="H355" s="112">
        <f t="shared" si="6"/>
        <v>0</v>
      </c>
      <c r="L355" s="183"/>
    </row>
    <row r="356" spans="1:12" s="112" customFormat="1" x14ac:dyDescent="0.2">
      <c r="A356" s="155"/>
      <c r="H356" s="112">
        <f t="shared" si="6"/>
        <v>0</v>
      </c>
      <c r="L356" s="183"/>
    </row>
    <row r="357" spans="1:12" s="112" customFormat="1" x14ac:dyDescent="0.2">
      <c r="A357" s="155"/>
      <c r="H357" s="112">
        <f t="shared" si="6"/>
        <v>0</v>
      </c>
      <c r="L357" s="183"/>
    </row>
    <row r="358" spans="1:12" s="112" customFormat="1" x14ac:dyDescent="0.2">
      <c r="A358" s="155"/>
      <c r="H358" s="112">
        <f t="shared" si="6"/>
        <v>0</v>
      </c>
      <c r="L358" s="183"/>
    </row>
    <row r="359" spans="1:12" s="112" customFormat="1" x14ac:dyDescent="0.2">
      <c r="A359" s="155"/>
      <c r="H359" s="112">
        <f t="shared" si="6"/>
        <v>0</v>
      </c>
      <c r="L359" s="183"/>
    </row>
    <row r="360" spans="1:12" s="112" customFormat="1" x14ac:dyDescent="0.2">
      <c r="A360" s="155"/>
      <c r="H360" s="112">
        <f t="shared" si="6"/>
        <v>0</v>
      </c>
      <c r="L360" s="183"/>
    </row>
    <row r="361" spans="1:12" s="112" customFormat="1" x14ac:dyDescent="0.2">
      <c r="A361" s="155"/>
      <c r="H361" s="112">
        <f t="shared" si="6"/>
        <v>0</v>
      </c>
      <c r="L361" s="183"/>
    </row>
    <row r="362" spans="1:12" s="112" customFormat="1" x14ac:dyDescent="0.2">
      <c r="A362" s="155"/>
      <c r="H362" s="112">
        <f t="shared" si="6"/>
        <v>0</v>
      </c>
      <c r="L362" s="183"/>
    </row>
    <row r="363" spans="1:12" s="112" customFormat="1" x14ac:dyDescent="0.2">
      <c r="A363" s="155"/>
      <c r="H363" s="112">
        <f t="shared" si="6"/>
        <v>0</v>
      </c>
      <c r="L363" s="183"/>
    </row>
    <row r="364" spans="1:12" s="112" customFormat="1" x14ac:dyDescent="0.2">
      <c r="A364" s="155"/>
      <c r="H364" s="112">
        <f t="shared" si="6"/>
        <v>0</v>
      </c>
      <c r="L364" s="183"/>
    </row>
    <row r="365" spans="1:12" s="112" customFormat="1" x14ac:dyDescent="0.2">
      <c r="A365" s="155"/>
      <c r="H365" s="112">
        <f t="shared" si="6"/>
        <v>0</v>
      </c>
      <c r="L365" s="183"/>
    </row>
    <row r="366" spans="1:12" s="112" customFormat="1" x14ac:dyDescent="0.2">
      <c r="A366" s="155"/>
      <c r="H366" s="112">
        <f t="shared" si="6"/>
        <v>0</v>
      </c>
      <c r="L366" s="183"/>
    </row>
    <row r="367" spans="1:12" s="112" customFormat="1" x14ac:dyDescent="0.2">
      <c r="A367" s="155"/>
      <c r="H367" s="112">
        <f t="shared" si="6"/>
        <v>0</v>
      </c>
      <c r="L367" s="183"/>
    </row>
    <row r="368" spans="1:12" s="112" customFormat="1" x14ac:dyDescent="0.2">
      <c r="A368" s="155"/>
      <c r="H368" s="112">
        <f t="shared" si="6"/>
        <v>0</v>
      </c>
      <c r="L368" s="183"/>
    </row>
    <row r="369" spans="1:12" s="112" customFormat="1" x14ac:dyDescent="0.2">
      <c r="A369" s="155"/>
      <c r="H369" s="112">
        <f t="shared" si="6"/>
        <v>0</v>
      </c>
      <c r="L369" s="183"/>
    </row>
    <row r="370" spans="1:12" s="112" customFormat="1" x14ac:dyDescent="0.2">
      <c r="A370" s="155"/>
      <c r="H370" s="112">
        <f t="shared" si="6"/>
        <v>0</v>
      </c>
      <c r="L370" s="183"/>
    </row>
    <row r="371" spans="1:12" s="112" customFormat="1" x14ac:dyDescent="0.2">
      <c r="A371" s="155"/>
      <c r="H371" s="112">
        <f t="shared" si="6"/>
        <v>0</v>
      </c>
      <c r="L371" s="183"/>
    </row>
    <row r="372" spans="1:12" s="112" customFormat="1" x14ac:dyDescent="0.2">
      <c r="A372" s="155"/>
      <c r="H372" s="112">
        <f t="shared" si="6"/>
        <v>0</v>
      </c>
      <c r="L372" s="183"/>
    </row>
    <row r="373" spans="1:12" s="112" customFormat="1" x14ac:dyDescent="0.2">
      <c r="A373" s="155"/>
      <c r="H373" s="112">
        <f t="shared" si="6"/>
        <v>0</v>
      </c>
      <c r="L373" s="183"/>
    </row>
    <row r="374" spans="1:12" s="112" customFormat="1" x14ac:dyDescent="0.2">
      <c r="A374" s="155"/>
      <c r="H374" s="112">
        <f t="shared" si="6"/>
        <v>0</v>
      </c>
      <c r="L374" s="183"/>
    </row>
    <row r="375" spans="1:12" s="112" customFormat="1" x14ac:dyDescent="0.2">
      <c r="A375" s="155"/>
      <c r="H375" s="112">
        <f t="shared" si="6"/>
        <v>0</v>
      </c>
      <c r="L375" s="183"/>
    </row>
    <row r="376" spans="1:12" s="112" customFormat="1" x14ac:dyDescent="0.2">
      <c r="A376" s="155"/>
      <c r="H376" s="112">
        <f t="shared" si="6"/>
        <v>0</v>
      </c>
      <c r="L376" s="183"/>
    </row>
    <row r="377" spans="1:12" s="112" customFormat="1" x14ac:dyDescent="0.2">
      <c r="A377" s="155"/>
      <c r="H377" s="112">
        <f t="shared" si="6"/>
        <v>0</v>
      </c>
      <c r="L377" s="183"/>
    </row>
    <row r="378" spans="1:12" s="112" customFormat="1" x14ac:dyDescent="0.2">
      <c r="A378" s="155"/>
      <c r="H378" s="112">
        <f t="shared" si="6"/>
        <v>0</v>
      </c>
      <c r="L378" s="183"/>
    </row>
    <row r="379" spans="1:12" s="112" customFormat="1" x14ac:dyDescent="0.2">
      <c r="A379" s="155"/>
      <c r="H379" s="112">
        <f t="shared" si="6"/>
        <v>0</v>
      </c>
      <c r="L379" s="183"/>
    </row>
    <row r="380" spans="1:12" s="112" customFormat="1" x14ac:dyDescent="0.2">
      <c r="A380" s="155"/>
      <c r="H380" s="112">
        <f t="shared" si="6"/>
        <v>0</v>
      </c>
      <c r="L380" s="183"/>
    </row>
    <row r="381" spans="1:12" s="112" customFormat="1" x14ac:dyDescent="0.2">
      <c r="A381" s="155"/>
      <c r="H381" s="112">
        <f t="shared" si="6"/>
        <v>0</v>
      </c>
      <c r="L381" s="183"/>
    </row>
    <row r="382" spans="1:12" s="112" customFormat="1" x14ac:dyDescent="0.2">
      <c r="A382" s="155"/>
      <c r="H382" s="112">
        <f t="shared" si="6"/>
        <v>0</v>
      </c>
      <c r="L382" s="183"/>
    </row>
    <row r="383" spans="1:12" s="112" customFormat="1" x14ac:dyDescent="0.2">
      <c r="A383" s="155"/>
      <c r="H383" s="112">
        <f t="shared" si="6"/>
        <v>0</v>
      </c>
      <c r="L383" s="183"/>
    </row>
    <row r="384" spans="1:12" s="112" customFormat="1" x14ac:dyDescent="0.2">
      <c r="A384" s="155"/>
      <c r="H384" s="112">
        <f t="shared" si="6"/>
        <v>0</v>
      </c>
      <c r="L384" s="183"/>
    </row>
    <row r="385" spans="1:12" s="112" customFormat="1" x14ac:dyDescent="0.2">
      <c r="A385" s="155"/>
      <c r="H385" s="112">
        <f t="shared" si="6"/>
        <v>0</v>
      </c>
      <c r="L385" s="183"/>
    </row>
    <row r="386" spans="1:12" s="112" customFormat="1" x14ac:dyDescent="0.2">
      <c r="A386" s="155"/>
      <c r="H386" s="112">
        <f t="shared" si="6"/>
        <v>0</v>
      </c>
      <c r="L386" s="183"/>
    </row>
    <row r="387" spans="1:12" s="112" customFormat="1" x14ac:dyDescent="0.2">
      <c r="A387" s="155"/>
      <c r="H387" s="112">
        <f t="shared" ref="H387:H450" si="7">E387-G387</f>
        <v>0</v>
      </c>
      <c r="L387" s="183"/>
    </row>
    <row r="388" spans="1:12" s="112" customFormat="1" x14ac:dyDescent="0.2">
      <c r="A388" s="155"/>
      <c r="H388" s="112">
        <f t="shared" si="7"/>
        <v>0</v>
      </c>
      <c r="L388" s="183"/>
    </row>
    <row r="389" spans="1:12" s="112" customFormat="1" x14ac:dyDescent="0.2">
      <c r="A389" s="155"/>
      <c r="H389" s="112">
        <f t="shared" si="7"/>
        <v>0</v>
      </c>
      <c r="L389" s="183"/>
    </row>
    <row r="390" spans="1:12" s="112" customFormat="1" x14ac:dyDescent="0.2">
      <c r="A390" s="155"/>
      <c r="H390" s="112">
        <f t="shared" si="7"/>
        <v>0</v>
      </c>
      <c r="L390" s="183"/>
    </row>
    <row r="391" spans="1:12" s="112" customFormat="1" x14ac:dyDescent="0.2">
      <c r="A391" s="155"/>
      <c r="H391" s="112">
        <f t="shared" si="7"/>
        <v>0</v>
      </c>
      <c r="L391" s="183"/>
    </row>
    <row r="392" spans="1:12" s="112" customFormat="1" x14ac:dyDescent="0.2">
      <c r="A392" s="155"/>
      <c r="H392" s="112">
        <f t="shared" si="7"/>
        <v>0</v>
      </c>
      <c r="L392" s="183"/>
    </row>
    <row r="393" spans="1:12" s="112" customFormat="1" x14ac:dyDescent="0.2">
      <c r="A393" s="155"/>
      <c r="H393" s="112">
        <f t="shared" si="7"/>
        <v>0</v>
      </c>
      <c r="L393" s="183"/>
    </row>
    <row r="394" spans="1:12" s="112" customFormat="1" x14ac:dyDescent="0.2">
      <c r="A394" s="155"/>
      <c r="H394" s="112">
        <f t="shared" si="7"/>
        <v>0</v>
      </c>
      <c r="L394" s="183"/>
    </row>
    <row r="395" spans="1:12" s="112" customFormat="1" x14ac:dyDescent="0.2">
      <c r="A395" s="155"/>
      <c r="H395" s="112">
        <f t="shared" si="7"/>
        <v>0</v>
      </c>
      <c r="L395" s="183"/>
    </row>
    <row r="396" spans="1:12" s="112" customFormat="1" x14ac:dyDescent="0.2">
      <c r="A396" s="155"/>
      <c r="H396" s="112">
        <f t="shared" si="7"/>
        <v>0</v>
      </c>
      <c r="L396" s="183"/>
    </row>
    <row r="397" spans="1:12" s="112" customFormat="1" x14ac:dyDescent="0.2">
      <c r="A397" s="155"/>
      <c r="H397" s="112">
        <f t="shared" si="7"/>
        <v>0</v>
      </c>
      <c r="L397" s="183"/>
    </row>
    <row r="398" spans="1:12" s="112" customFormat="1" x14ac:dyDescent="0.2">
      <c r="A398" s="155"/>
      <c r="H398" s="112">
        <f t="shared" si="7"/>
        <v>0</v>
      </c>
      <c r="L398" s="183"/>
    </row>
    <row r="399" spans="1:12" s="112" customFormat="1" x14ac:dyDescent="0.2">
      <c r="A399" s="155"/>
      <c r="H399" s="112">
        <f t="shared" si="7"/>
        <v>0</v>
      </c>
      <c r="L399" s="183"/>
    </row>
    <row r="400" spans="1:12" s="112" customFormat="1" x14ac:dyDescent="0.2">
      <c r="A400" s="155"/>
      <c r="H400" s="112">
        <f t="shared" si="7"/>
        <v>0</v>
      </c>
      <c r="L400" s="183"/>
    </row>
    <row r="401" spans="1:12" s="112" customFormat="1" x14ac:dyDescent="0.2">
      <c r="A401" s="155"/>
      <c r="H401" s="112">
        <f t="shared" si="7"/>
        <v>0</v>
      </c>
      <c r="L401" s="183"/>
    </row>
    <row r="402" spans="1:12" s="112" customFormat="1" x14ac:dyDescent="0.2">
      <c r="A402" s="155"/>
      <c r="H402" s="112">
        <f t="shared" si="7"/>
        <v>0</v>
      </c>
      <c r="L402" s="183"/>
    </row>
    <row r="403" spans="1:12" s="112" customFormat="1" x14ac:dyDescent="0.2">
      <c r="A403" s="155"/>
      <c r="H403" s="112">
        <f t="shared" si="7"/>
        <v>0</v>
      </c>
      <c r="L403" s="183"/>
    </row>
    <row r="404" spans="1:12" s="112" customFormat="1" x14ac:dyDescent="0.2">
      <c r="A404" s="155"/>
      <c r="H404" s="112">
        <f t="shared" si="7"/>
        <v>0</v>
      </c>
      <c r="L404" s="183"/>
    </row>
    <row r="405" spans="1:12" s="112" customFormat="1" x14ac:dyDescent="0.2">
      <c r="A405" s="155"/>
      <c r="H405" s="112">
        <f t="shared" si="7"/>
        <v>0</v>
      </c>
      <c r="L405" s="183"/>
    </row>
    <row r="406" spans="1:12" s="112" customFormat="1" x14ac:dyDescent="0.2">
      <c r="A406" s="155"/>
      <c r="H406" s="112">
        <f t="shared" si="7"/>
        <v>0</v>
      </c>
      <c r="L406" s="183"/>
    </row>
    <row r="407" spans="1:12" s="112" customFormat="1" x14ac:dyDescent="0.2">
      <c r="A407" s="155"/>
      <c r="H407" s="112">
        <f t="shared" si="7"/>
        <v>0</v>
      </c>
      <c r="L407" s="183"/>
    </row>
    <row r="408" spans="1:12" s="112" customFormat="1" x14ac:dyDescent="0.2">
      <c r="A408" s="155"/>
      <c r="H408" s="112">
        <f t="shared" si="7"/>
        <v>0</v>
      </c>
      <c r="L408" s="183"/>
    </row>
    <row r="409" spans="1:12" s="112" customFormat="1" x14ac:dyDescent="0.2">
      <c r="A409" s="155"/>
      <c r="H409" s="112">
        <f t="shared" si="7"/>
        <v>0</v>
      </c>
      <c r="L409" s="183"/>
    </row>
    <row r="410" spans="1:12" s="112" customFormat="1" x14ac:dyDescent="0.2">
      <c r="A410" s="155"/>
      <c r="H410" s="112">
        <f t="shared" si="7"/>
        <v>0</v>
      </c>
      <c r="L410" s="183"/>
    </row>
    <row r="411" spans="1:12" s="112" customFormat="1" x14ac:dyDescent="0.2">
      <c r="A411" s="155"/>
      <c r="H411" s="112">
        <f t="shared" si="7"/>
        <v>0</v>
      </c>
      <c r="L411" s="183"/>
    </row>
    <row r="412" spans="1:12" s="112" customFormat="1" x14ac:dyDescent="0.2">
      <c r="A412" s="155"/>
      <c r="H412" s="112">
        <f t="shared" si="7"/>
        <v>0</v>
      </c>
      <c r="L412" s="183"/>
    </row>
    <row r="413" spans="1:12" s="112" customFormat="1" x14ac:dyDescent="0.2">
      <c r="A413" s="155"/>
      <c r="H413" s="112">
        <f t="shared" si="7"/>
        <v>0</v>
      </c>
      <c r="L413" s="183"/>
    </row>
    <row r="414" spans="1:12" s="112" customFormat="1" x14ac:dyDescent="0.2">
      <c r="A414" s="155"/>
      <c r="H414" s="112">
        <f t="shared" si="7"/>
        <v>0</v>
      </c>
      <c r="L414" s="183"/>
    </row>
    <row r="415" spans="1:12" s="112" customFormat="1" x14ac:dyDescent="0.2">
      <c r="A415" s="155"/>
      <c r="H415" s="112">
        <f t="shared" si="7"/>
        <v>0</v>
      </c>
      <c r="L415" s="183"/>
    </row>
    <row r="416" spans="1:12" s="112" customFormat="1" x14ac:dyDescent="0.2">
      <c r="A416" s="155"/>
      <c r="H416" s="112">
        <f t="shared" si="7"/>
        <v>0</v>
      </c>
      <c r="L416" s="183"/>
    </row>
    <row r="417" spans="1:12" s="112" customFormat="1" x14ac:dyDescent="0.2">
      <c r="A417" s="155"/>
      <c r="H417" s="112">
        <f t="shared" si="7"/>
        <v>0</v>
      </c>
      <c r="L417" s="183"/>
    </row>
    <row r="418" spans="1:12" s="112" customFormat="1" x14ac:dyDescent="0.2">
      <c r="A418" s="155"/>
      <c r="H418" s="112">
        <f t="shared" si="7"/>
        <v>0</v>
      </c>
      <c r="L418" s="183"/>
    </row>
    <row r="419" spans="1:12" s="112" customFormat="1" x14ac:dyDescent="0.2">
      <c r="A419" s="155"/>
      <c r="H419" s="112">
        <f t="shared" si="7"/>
        <v>0</v>
      </c>
      <c r="L419" s="183"/>
    </row>
    <row r="420" spans="1:12" s="112" customFormat="1" x14ac:dyDescent="0.2">
      <c r="A420" s="155"/>
      <c r="H420" s="112">
        <f t="shared" si="7"/>
        <v>0</v>
      </c>
      <c r="L420" s="183"/>
    </row>
    <row r="421" spans="1:12" s="112" customFormat="1" x14ac:dyDescent="0.2">
      <c r="A421" s="155"/>
      <c r="H421" s="112">
        <f t="shared" si="7"/>
        <v>0</v>
      </c>
      <c r="L421" s="183"/>
    </row>
    <row r="422" spans="1:12" s="112" customFormat="1" x14ac:dyDescent="0.2">
      <c r="A422" s="155"/>
      <c r="H422" s="112">
        <f t="shared" si="7"/>
        <v>0</v>
      </c>
      <c r="L422" s="183"/>
    </row>
    <row r="423" spans="1:12" s="112" customFormat="1" x14ac:dyDescent="0.2">
      <c r="A423" s="155"/>
      <c r="H423" s="112">
        <f t="shared" si="7"/>
        <v>0</v>
      </c>
      <c r="L423" s="183"/>
    </row>
    <row r="424" spans="1:12" s="112" customFormat="1" x14ac:dyDescent="0.2">
      <c r="A424" s="155"/>
      <c r="H424" s="112">
        <f t="shared" si="7"/>
        <v>0</v>
      </c>
      <c r="L424" s="183"/>
    </row>
    <row r="425" spans="1:12" s="112" customFormat="1" x14ac:dyDescent="0.2">
      <c r="A425" s="155"/>
      <c r="H425" s="112">
        <f t="shared" si="7"/>
        <v>0</v>
      </c>
      <c r="L425" s="183"/>
    </row>
    <row r="426" spans="1:12" s="112" customFormat="1" x14ac:dyDescent="0.2">
      <c r="A426" s="155"/>
      <c r="H426" s="112">
        <f t="shared" si="7"/>
        <v>0</v>
      </c>
      <c r="L426" s="183"/>
    </row>
    <row r="427" spans="1:12" s="112" customFormat="1" x14ac:dyDescent="0.2">
      <c r="A427" s="155"/>
      <c r="H427" s="112">
        <f t="shared" si="7"/>
        <v>0</v>
      </c>
      <c r="L427" s="183"/>
    </row>
    <row r="428" spans="1:12" s="112" customFormat="1" x14ac:dyDescent="0.2">
      <c r="A428" s="155"/>
      <c r="H428" s="112">
        <f t="shared" si="7"/>
        <v>0</v>
      </c>
      <c r="L428" s="183"/>
    </row>
    <row r="429" spans="1:12" s="112" customFormat="1" x14ac:dyDescent="0.2">
      <c r="A429" s="155"/>
      <c r="H429" s="112">
        <f t="shared" si="7"/>
        <v>0</v>
      </c>
      <c r="L429" s="183"/>
    </row>
    <row r="430" spans="1:12" s="112" customFormat="1" x14ac:dyDescent="0.2">
      <c r="A430" s="155"/>
      <c r="H430" s="112">
        <f t="shared" si="7"/>
        <v>0</v>
      </c>
      <c r="L430" s="183"/>
    </row>
    <row r="431" spans="1:12" s="112" customFormat="1" x14ac:dyDescent="0.2">
      <c r="A431" s="155"/>
      <c r="H431" s="112">
        <f t="shared" si="7"/>
        <v>0</v>
      </c>
      <c r="L431" s="183"/>
    </row>
    <row r="432" spans="1:12" s="112" customFormat="1" x14ac:dyDescent="0.2">
      <c r="A432" s="155"/>
      <c r="H432" s="112">
        <f t="shared" si="7"/>
        <v>0</v>
      </c>
      <c r="L432" s="183"/>
    </row>
    <row r="433" spans="1:12" s="112" customFormat="1" x14ac:dyDescent="0.2">
      <c r="A433" s="155"/>
      <c r="H433" s="112">
        <f t="shared" si="7"/>
        <v>0</v>
      </c>
      <c r="L433" s="183"/>
    </row>
    <row r="434" spans="1:12" s="112" customFormat="1" x14ac:dyDescent="0.2">
      <c r="A434" s="155"/>
      <c r="H434" s="112">
        <f t="shared" si="7"/>
        <v>0</v>
      </c>
      <c r="L434" s="183"/>
    </row>
    <row r="435" spans="1:12" s="112" customFormat="1" x14ac:dyDescent="0.2">
      <c r="A435" s="155"/>
      <c r="H435" s="112">
        <f t="shared" si="7"/>
        <v>0</v>
      </c>
      <c r="L435" s="183"/>
    </row>
    <row r="436" spans="1:12" s="112" customFormat="1" x14ac:dyDescent="0.2">
      <c r="A436" s="155"/>
      <c r="H436" s="112">
        <f t="shared" si="7"/>
        <v>0</v>
      </c>
      <c r="L436" s="183"/>
    </row>
    <row r="437" spans="1:12" s="112" customFormat="1" x14ac:dyDescent="0.2">
      <c r="A437" s="155"/>
      <c r="H437" s="112">
        <f t="shared" si="7"/>
        <v>0</v>
      </c>
      <c r="L437" s="183"/>
    </row>
    <row r="438" spans="1:12" s="112" customFormat="1" x14ac:dyDescent="0.2">
      <c r="A438" s="155"/>
      <c r="H438" s="112">
        <f t="shared" si="7"/>
        <v>0</v>
      </c>
      <c r="L438" s="183"/>
    </row>
    <row r="439" spans="1:12" s="112" customFormat="1" x14ac:dyDescent="0.2">
      <c r="A439" s="155"/>
      <c r="H439" s="112">
        <f t="shared" si="7"/>
        <v>0</v>
      </c>
      <c r="L439" s="183"/>
    </row>
    <row r="440" spans="1:12" s="112" customFormat="1" x14ac:dyDescent="0.2">
      <c r="A440" s="155"/>
      <c r="H440" s="112">
        <f t="shared" si="7"/>
        <v>0</v>
      </c>
      <c r="L440" s="183"/>
    </row>
    <row r="441" spans="1:12" s="112" customFormat="1" x14ac:dyDescent="0.2">
      <c r="A441" s="155"/>
      <c r="H441" s="112">
        <f t="shared" si="7"/>
        <v>0</v>
      </c>
      <c r="L441" s="183"/>
    </row>
    <row r="442" spans="1:12" s="112" customFormat="1" x14ac:dyDescent="0.2">
      <c r="A442" s="155"/>
      <c r="H442" s="112">
        <f t="shared" si="7"/>
        <v>0</v>
      </c>
      <c r="L442" s="183"/>
    </row>
    <row r="443" spans="1:12" s="112" customFormat="1" x14ac:dyDescent="0.2">
      <c r="A443" s="155"/>
      <c r="H443" s="112">
        <f t="shared" si="7"/>
        <v>0</v>
      </c>
      <c r="L443" s="183"/>
    </row>
    <row r="444" spans="1:12" s="112" customFormat="1" x14ac:dyDescent="0.2">
      <c r="A444" s="155"/>
      <c r="H444" s="112">
        <f t="shared" si="7"/>
        <v>0</v>
      </c>
      <c r="L444" s="183"/>
    </row>
    <row r="445" spans="1:12" s="112" customFormat="1" x14ac:dyDescent="0.2">
      <c r="A445" s="155"/>
      <c r="H445" s="112">
        <f t="shared" si="7"/>
        <v>0</v>
      </c>
      <c r="L445" s="183"/>
    </row>
    <row r="446" spans="1:12" s="112" customFormat="1" x14ac:dyDescent="0.2">
      <c r="A446" s="155"/>
      <c r="H446" s="112">
        <f t="shared" si="7"/>
        <v>0</v>
      </c>
      <c r="L446" s="183"/>
    </row>
    <row r="447" spans="1:12" s="112" customFormat="1" x14ac:dyDescent="0.2">
      <c r="A447" s="155"/>
      <c r="H447" s="112">
        <f t="shared" si="7"/>
        <v>0</v>
      </c>
      <c r="L447" s="183"/>
    </row>
    <row r="448" spans="1:12" s="112" customFormat="1" x14ac:dyDescent="0.2">
      <c r="A448" s="155"/>
      <c r="H448" s="112">
        <f t="shared" si="7"/>
        <v>0</v>
      </c>
      <c r="L448" s="183"/>
    </row>
    <row r="449" spans="1:12" s="112" customFormat="1" x14ac:dyDescent="0.2">
      <c r="A449" s="155"/>
      <c r="H449" s="112">
        <f t="shared" si="7"/>
        <v>0</v>
      </c>
      <c r="L449" s="183"/>
    </row>
    <row r="450" spans="1:12" s="112" customFormat="1" x14ac:dyDescent="0.2">
      <c r="A450" s="155"/>
      <c r="H450" s="112">
        <f t="shared" si="7"/>
        <v>0</v>
      </c>
      <c r="L450" s="183"/>
    </row>
    <row r="451" spans="1:12" s="112" customFormat="1" x14ac:dyDescent="0.2">
      <c r="A451" s="155"/>
      <c r="H451" s="112">
        <f t="shared" ref="H451:H514" si="8">E451-G451</f>
        <v>0</v>
      </c>
      <c r="L451" s="183"/>
    </row>
    <row r="452" spans="1:12" s="112" customFormat="1" x14ac:dyDescent="0.2">
      <c r="A452" s="155"/>
      <c r="H452" s="112">
        <f t="shared" si="8"/>
        <v>0</v>
      </c>
      <c r="L452" s="183"/>
    </row>
    <row r="453" spans="1:12" s="112" customFormat="1" x14ac:dyDescent="0.2">
      <c r="A453" s="155"/>
      <c r="H453" s="112">
        <f t="shared" si="8"/>
        <v>0</v>
      </c>
      <c r="L453" s="183"/>
    </row>
    <row r="454" spans="1:12" s="112" customFormat="1" x14ac:dyDescent="0.2">
      <c r="A454" s="155"/>
      <c r="H454" s="112">
        <f t="shared" si="8"/>
        <v>0</v>
      </c>
      <c r="L454" s="183"/>
    </row>
    <row r="455" spans="1:12" s="112" customFormat="1" x14ac:dyDescent="0.2">
      <c r="A455" s="155"/>
      <c r="H455" s="112">
        <f t="shared" si="8"/>
        <v>0</v>
      </c>
      <c r="L455" s="183"/>
    </row>
    <row r="456" spans="1:12" s="112" customFormat="1" x14ac:dyDescent="0.2">
      <c r="A456" s="155"/>
      <c r="H456" s="112">
        <f t="shared" si="8"/>
        <v>0</v>
      </c>
      <c r="L456" s="183"/>
    </row>
    <row r="457" spans="1:12" s="112" customFormat="1" x14ac:dyDescent="0.2">
      <c r="A457" s="155"/>
      <c r="H457" s="112">
        <f t="shared" si="8"/>
        <v>0</v>
      </c>
      <c r="L457" s="183"/>
    </row>
    <row r="458" spans="1:12" s="112" customFormat="1" x14ac:dyDescent="0.2">
      <c r="A458" s="155"/>
      <c r="H458" s="112">
        <f t="shared" si="8"/>
        <v>0</v>
      </c>
      <c r="L458" s="183"/>
    </row>
    <row r="459" spans="1:12" s="112" customFormat="1" x14ac:dyDescent="0.2">
      <c r="A459" s="155"/>
      <c r="H459" s="112">
        <f t="shared" si="8"/>
        <v>0</v>
      </c>
      <c r="L459" s="183"/>
    </row>
    <row r="460" spans="1:12" s="112" customFormat="1" x14ac:dyDescent="0.2">
      <c r="A460" s="155"/>
      <c r="H460" s="112">
        <f t="shared" si="8"/>
        <v>0</v>
      </c>
      <c r="L460" s="183"/>
    </row>
    <row r="461" spans="1:12" s="112" customFormat="1" x14ac:dyDescent="0.2">
      <c r="A461" s="155"/>
      <c r="H461" s="112">
        <f t="shared" si="8"/>
        <v>0</v>
      </c>
      <c r="L461" s="183"/>
    </row>
    <row r="462" spans="1:12" s="112" customFormat="1" x14ac:dyDescent="0.2">
      <c r="A462" s="155"/>
      <c r="H462" s="112">
        <f t="shared" si="8"/>
        <v>0</v>
      </c>
      <c r="L462" s="183"/>
    </row>
    <row r="463" spans="1:12" s="112" customFormat="1" x14ac:dyDescent="0.2">
      <c r="A463" s="155"/>
      <c r="H463" s="112">
        <f t="shared" si="8"/>
        <v>0</v>
      </c>
      <c r="L463" s="183"/>
    </row>
    <row r="464" spans="1:12" s="112" customFormat="1" x14ac:dyDescent="0.2">
      <c r="A464" s="155"/>
      <c r="H464" s="112">
        <f t="shared" si="8"/>
        <v>0</v>
      </c>
      <c r="L464" s="183"/>
    </row>
    <row r="465" spans="1:12" s="112" customFormat="1" x14ac:dyDescent="0.2">
      <c r="A465" s="155"/>
      <c r="H465" s="112">
        <f t="shared" si="8"/>
        <v>0</v>
      </c>
      <c r="L465" s="183"/>
    </row>
    <row r="466" spans="1:12" s="112" customFormat="1" x14ac:dyDescent="0.2">
      <c r="A466" s="155"/>
      <c r="H466" s="112">
        <f t="shared" si="8"/>
        <v>0</v>
      </c>
      <c r="L466" s="183"/>
    </row>
    <row r="467" spans="1:12" s="112" customFormat="1" x14ac:dyDescent="0.2">
      <c r="A467" s="155"/>
      <c r="H467" s="112">
        <f t="shared" si="8"/>
        <v>0</v>
      </c>
      <c r="L467" s="183"/>
    </row>
    <row r="468" spans="1:12" s="112" customFormat="1" x14ac:dyDescent="0.2">
      <c r="A468" s="155"/>
      <c r="H468" s="112">
        <f t="shared" si="8"/>
        <v>0</v>
      </c>
      <c r="L468" s="183"/>
    </row>
    <row r="469" spans="1:12" s="112" customFormat="1" x14ac:dyDescent="0.2">
      <c r="A469" s="155"/>
      <c r="H469" s="112">
        <f t="shared" si="8"/>
        <v>0</v>
      </c>
      <c r="L469" s="183"/>
    </row>
    <row r="470" spans="1:12" s="112" customFormat="1" x14ac:dyDescent="0.2">
      <c r="A470" s="155"/>
      <c r="H470" s="112">
        <f t="shared" si="8"/>
        <v>0</v>
      </c>
      <c r="L470" s="183"/>
    </row>
    <row r="471" spans="1:12" s="112" customFormat="1" x14ac:dyDescent="0.2">
      <c r="A471" s="155"/>
      <c r="H471" s="112">
        <f t="shared" si="8"/>
        <v>0</v>
      </c>
      <c r="L471" s="183"/>
    </row>
    <row r="472" spans="1:12" s="112" customFormat="1" x14ac:dyDescent="0.2">
      <c r="A472" s="155"/>
      <c r="H472" s="112">
        <f t="shared" si="8"/>
        <v>0</v>
      </c>
      <c r="L472" s="183"/>
    </row>
    <row r="473" spans="1:12" s="112" customFormat="1" x14ac:dyDescent="0.2">
      <c r="A473" s="155"/>
      <c r="H473" s="112">
        <f t="shared" si="8"/>
        <v>0</v>
      </c>
      <c r="L473" s="183"/>
    </row>
    <row r="474" spans="1:12" s="112" customFormat="1" x14ac:dyDescent="0.2">
      <c r="A474" s="155"/>
      <c r="H474" s="112">
        <f t="shared" si="8"/>
        <v>0</v>
      </c>
      <c r="L474" s="183"/>
    </row>
    <row r="475" spans="1:12" s="112" customFormat="1" x14ac:dyDescent="0.2">
      <c r="A475" s="155"/>
      <c r="H475" s="112">
        <f t="shared" si="8"/>
        <v>0</v>
      </c>
      <c r="L475" s="183"/>
    </row>
    <row r="476" spans="1:12" s="112" customFormat="1" x14ac:dyDescent="0.2">
      <c r="A476" s="155"/>
      <c r="H476" s="112">
        <f t="shared" si="8"/>
        <v>0</v>
      </c>
      <c r="L476" s="183"/>
    </row>
    <row r="477" spans="1:12" s="112" customFormat="1" x14ac:dyDescent="0.2">
      <c r="A477" s="155"/>
      <c r="H477" s="112">
        <f t="shared" si="8"/>
        <v>0</v>
      </c>
      <c r="L477" s="183"/>
    </row>
    <row r="478" spans="1:12" s="112" customFormat="1" x14ac:dyDescent="0.2">
      <c r="A478" s="155"/>
      <c r="H478" s="112">
        <f t="shared" si="8"/>
        <v>0</v>
      </c>
      <c r="L478" s="183"/>
    </row>
    <row r="479" spans="1:12" s="112" customFormat="1" x14ac:dyDescent="0.2">
      <c r="A479" s="155"/>
      <c r="H479" s="112">
        <f t="shared" si="8"/>
        <v>0</v>
      </c>
      <c r="L479" s="183"/>
    </row>
    <row r="480" spans="1:12" s="112" customFormat="1" x14ac:dyDescent="0.2">
      <c r="A480" s="155"/>
      <c r="H480" s="112">
        <f t="shared" si="8"/>
        <v>0</v>
      </c>
      <c r="L480" s="183"/>
    </row>
    <row r="481" spans="1:12" s="112" customFormat="1" x14ac:dyDescent="0.2">
      <c r="A481" s="155"/>
      <c r="H481" s="112">
        <f t="shared" si="8"/>
        <v>0</v>
      </c>
      <c r="L481" s="183"/>
    </row>
    <row r="482" spans="1:12" s="112" customFormat="1" x14ac:dyDescent="0.2">
      <c r="A482" s="155"/>
      <c r="H482" s="112">
        <f t="shared" si="8"/>
        <v>0</v>
      </c>
      <c r="L482" s="183"/>
    </row>
    <row r="483" spans="1:12" s="112" customFormat="1" x14ac:dyDescent="0.2">
      <c r="A483" s="155"/>
      <c r="H483" s="112">
        <f t="shared" si="8"/>
        <v>0</v>
      </c>
      <c r="L483" s="183"/>
    </row>
    <row r="484" spans="1:12" s="112" customFormat="1" x14ac:dyDescent="0.2">
      <c r="A484" s="155"/>
      <c r="H484" s="112">
        <f t="shared" si="8"/>
        <v>0</v>
      </c>
      <c r="L484" s="183"/>
    </row>
    <row r="485" spans="1:12" s="112" customFormat="1" x14ac:dyDescent="0.2">
      <c r="A485" s="155"/>
      <c r="H485" s="112">
        <f t="shared" si="8"/>
        <v>0</v>
      </c>
      <c r="L485" s="183"/>
    </row>
    <row r="486" spans="1:12" s="112" customFormat="1" x14ac:dyDescent="0.2">
      <c r="A486" s="155"/>
      <c r="H486" s="112">
        <f t="shared" si="8"/>
        <v>0</v>
      </c>
      <c r="L486" s="183"/>
    </row>
    <row r="487" spans="1:12" s="112" customFormat="1" x14ac:dyDescent="0.2">
      <c r="A487" s="155"/>
      <c r="H487" s="112">
        <f t="shared" si="8"/>
        <v>0</v>
      </c>
      <c r="L487" s="183"/>
    </row>
    <row r="488" spans="1:12" s="112" customFormat="1" x14ac:dyDescent="0.2">
      <c r="A488" s="155"/>
      <c r="H488" s="112">
        <f t="shared" si="8"/>
        <v>0</v>
      </c>
      <c r="L488" s="183"/>
    </row>
    <row r="489" spans="1:12" s="112" customFormat="1" x14ac:dyDescent="0.2">
      <c r="A489" s="155"/>
      <c r="H489" s="112">
        <f t="shared" si="8"/>
        <v>0</v>
      </c>
      <c r="L489" s="183"/>
    </row>
    <row r="490" spans="1:12" s="112" customFormat="1" x14ac:dyDescent="0.2">
      <c r="A490" s="155"/>
      <c r="H490" s="112">
        <f t="shared" si="8"/>
        <v>0</v>
      </c>
      <c r="L490" s="183"/>
    </row>
    <row r="491" spans="1:12" s="112" customFormat="1" x14ac:dyDescent="0.2">
      <c r="A491" s="155"/>
      <c r="H491" s="112">
        <f t="shared" si="8"/>
        <v>0</v>
      </c>
      <c r="L491" s="183"/>
    </row>
    <row r="492" spans="1:12" s="112" customFormat="1" x14ac:dyDescent="0.2">
      <c r="A492" s="155"/>
      <c r="H492" s="112">
        <f t="shared" si="8"/>
        <v>0</v>
      </c>
      <c r="L492" s="183"/>
    </row>
    <row r="493" spans="1:12" s="112" customFormat="1" x14ac:dyDescent="0.2">
      <c r="A493" s="155"/>
      <c r="H493" s="112">
        <f t="shared" si="8"/>
        <v>0</v>
      </c>
      <c r="L493" s="183"/>
    </row>
    <row r="494" spans="1:12" s="112" customFormat="1" x14ac:dyDescent="0.2">
      <c r="A494" s="155"/>
      <c r="H494" s="112">
        <f t="shared" si="8"/>
        <v>0</v>
      </c>
      <c r="L494" s="183"/>
    </row>
    <row r="495" spans="1:12" s="112" customFormat="1" x14ac:dyDescent="0.2">
      <c r="A495" s="155"/>
      <c r="H495" s="112">
        <f t="shared" si="8"/>
        <v>0</v>
      </c>
      <c r="L495" s="183"/>
    </row>
    <row r="496" spans="1:12" s="112" customFormat="1" x14ac:dyDescent="0.2">
      <c r="A496" s="155"/>
      <c r="H496" s="112">
        <f t="shared" si="8"/>
        <v>0</v>
      </c>
      <c r="L496" s="183"/>
    </row>
    <row r="497" spans="1:12" s="112" customFormat="1" x14ac:dyDescent="0.2">
      <c r="A497" s="155"/>
      <c r="H497" s="112">
        <f t="shared" si="8"/>
        <v>0</v>
      </c>
      <c r="L497" s="183"/>
    </row>
    <row r="498" spans="1:12" s="112" customFormat="1" x14ac:dyDescent="0.2">
      <c r="A498" s="155"/>
      <c r="H498" s="112">
        <f t="shared" si="8"/>
        <v>0</v>
      </c>
      <c r="L498" s="183"/>
    </row>
    <row r="499" spans="1:12" s="112" customFormat="1" x14ac:dyDescent="0.2">
      <c r="A499" s="155"/>
      <c r="H499" s="112">
        <f t="shared" si="8"/>
        <v>0</v>
      </c>
      <c r="L499" s="183"/>
    </row>
    <row r="500" spans="1:12" s="112" customFormat="1" x14ac:dyDescent="0.2">
      <c r="A500" s="155"/>
      <c r="H500" s="112">
        <f t="shared" si="8"/>
        <v>0</v>
      </c>
      <c r="L500" s="183"/>
    </row>
    <row r="501" spans="1:12" s="112" customFormat="1" x14ac:dyDescent="0.2">
      <c r="A501" s="155"/>
      <c r="H501" s="112">
        <f t="shared" si="8"/>
        <v>0</v>
      </c>
      <c r="L501" s="183"/>
    </row>
    <row r="502" spans="1:12" s="112" customFormat="1" x14ac:dyDescent="0.2">
      <c r="A502" s="155"/>
      <c r="H502" s="112">
        <f t="shared" si="8"/>
        <v>0</v>
      </c>
      <c r="L502" s="183"/>
    </row>
    <row r="503" spans="1:12" s="112" customFormat="1" x14ac:dyDescent="0.2">
      <c r="A503" s="155"/>
      <c r="H503" s="112">
        <f t="shared" si="8"/>
        <v>0</v>
      </c>
      <c r="L503" s="183"/>
    </row>
    <row r="504" spans="1:12" s="112" customFormat="1" x14ac:dyDescent="0.2">
      <c r="A504" s="155"/>
      <c r="H504" s="112">
        <f t="shared" si="8"/>
        <v>0</v>
      </c>
      <c r="L504" s="183"/>
    </row>
    <row r="505" spans="1:12" s="112" customFormat="1" x14ac:dyDescent="0.2">
      <c r="A505" s="155"/>
      <c r="H505" s="112">
        <f t="shared" si="8"/>
        <v>0</v>
      </c>
      <c r="L505" s="183"/>
    </row>
    <row r="506" spans="1:12" s="112" customFormat="1" x14ac:dyDescent="0.2">
      <c r="A506" s="155"/>
      <c r="H506" s="112">
        <f t="shared" si="8"/>
        <v>0</v>
      </c>
      <c r="L506" s="183"/>
    </row>
    <row r="507" spans="1:12" s="112" customFormat="1" x14ac:dyDescent="0.2">
      <c r="A507" s="155"/>
      <c r="H507" s="112">
        <f t="shared" si="8"/>
        <v>0</v>
      </c>
      <c r="L507" s="183"/>
    </row>
    <row r="508" spans="1:12" s="112" customFormat="1" x14ac:dyDescent="0.2">
      <c r="A508" s="155"/>
      <c r="H508" s="112">
        <f t="shared" si="8"/>
        <v>0</v>
      </c>
      <c r="L508" s="183"/>
    </row>
    <row r="509" spans="1:12" s="112" customFormat="1" x14ac:dyDescent="0.2">
      <c r="A509" s="155"/>
      <c r="H509" s="112">
        <f t="shared" si="8"/>
        <v>0</v>
      </c>
      <c r="L509" s="183"/>
    </row>
    <row r="510" spans="1:12" s="112" customFormat="1" x14ac:dyDescent="0.2">
      <c r="A510" s="155"/>
      <c r="H510" s="112">
        <f t="shared" si="8"/>
        <v>0</v>
      </c>
      <c r="L510" s="183"/>
    </row>
    <row r="511" spans="1:12" s="112" customFormat="1" x14ac:dyDescent="0.2">
      <c r="A511" s="155"/>
      <c r="H511" s="112">
        <f t="shared" si="8"/>
        <v>0</v>
      </c>
      <c r="L511" s="183"/>
    </row>
    <row r="512" spans="1:12" s="112" customFormat="1" x14ac:dyDescent="0.2">
      <c r="A512" s="155"/>
      <c r="H512" s="112">
        <f t="shared" si="8"/>
        <v>0</v>
      </c>
      <c r="L512" s="183"/>
    </row>
    <row r="513" spans="1:12" s="112" customFormat="1" x14ac:dyDescent="0.2">
      <c r="A513" s="155"/>
      <c r="H513" s="112">
        <f t="shared" si="8"/>
        <v>0</v>
      </c>
      <c r="L513" s="183"/>
    </row>
    <row r="514" spans="1:12" s="112" customFormat="1" x14ac:dyDescent="0.2">
      <c r="A514" s="155"/>
      <c r="H514" s="112">
        <f t="shared" si="8"/>
        <v>0</v>
      </c>
      <c r="L514" s="183"/>
    </row>
    <row r="515" spans="1:12" s="112" customFormat="1" x14ac:dyDescent="0.2">
      <c r="A515" s="155"/>
      <c r="H515" s="112">
        <f t="shared" ref="H515:H565" si="9">E515-G515</f>
        <v>0</v>
      </c>
      <c r="L515" s="183"/>
    </row>
    <row r="516" spans="1:12" s="112" customFormat="1" x14ac:dyDescent="0.2">
      <c r="A516" s="155"/>
      <c r="H516" s="112">
        <f t="shared" si="9"/>
        <v>0</v>
      </c>
      <c r="L516" s="183"/>
    </row>
    <row r="517" spans="1:12" s="112" customFormat="1" x14ac:dyDescent="0.2">
      <c r="A517" s="155"/>
      <c r="H517" s="112">
        <f t="shared" si="9"/>
        <v>0</v>
      </c>
      <c r="L517" s="183"/>
    </row>
    <row r="518" spans="1:12" s="112" customFormat="1" x14ac:dyDescent="0.2">
      <c r="A518" s="155"/>
      <c r="H518" s="112">
        <f t="shared" si="9"/>
        <v>0</v>
      </c>
      <c r="L518" s="183"/>
    </row>
    <row r="519" spans="1:12" s="112" customFormat="1" x14ac:dyDescent="0.2">
      <c r="A519" s="155"/>
      <c r="H519" s="112">
        <f t="shared" si="9"/>
        <v>0</v>
      </c>
      <c r="L519" s="183"/>
    </row>
    <row r="520" spans="1:12" s="112" customFormat="1" x14ac:dyDescent="0.2">
      <c r="A520" s="155"/>
      <c r="H520" s="112">
        <f t="shared" si="9"/>
        <v>0</v>
      </c>
      <c r="L520" s="183"/>
    </row>
    <row r="521" spans="1:12" s="112" customFormat="1" x14ac:dyDescent="0.2">
      <c r="A521" s="155"/>
      <c r="H521" s="112">
        <f t="shared" si="9"/>
        <v>0</v>
      </c>
      <c r="L521" s="183"/>
    </row>
    <row r="522" spans="1:12" s="112" customFormat="1" x14ac:dyDescent="0.2">
      <c r="A522" s="155"/>
      <c r="H522" s="112">
        <f t="shared" si="9"/>
        <v>0</v>
      </c>
      <c r="L522" s="183"/>
    </row>
    <row r="523" spans="1:12" s="112" customFormat="1" x14ac:dyDescent="0.2">
      <c r="A523" s="155"/>
      <c r="H523" s="112">
        <f t="shared" si="9"/>
        <v>0</v>
      </c>
      <c r="L523" s="183"/>
    </row>
    <row r="524" spans="1:12" s="112" customFormat="1" x14ac:dyDescent="0.2">
      <c r="A524" s="155"/>
      <c r="H524" s="112">
        <f t="shared" si="9"/>
        <v>0</v>
      </c>
      <c r="L524" s="183"/>
    </row>
    <row r="525" spans="1:12" s="112" customFormat="1" x14ac:dyDescent="0.2">
      <c r="A525" s="155"/>
      <c r="H525" s="112">
        <f t="shared" si="9"/>
        <v>0</v>
      </c>
      <c r="L525" s="183"/>
    </row>
    <row r="526" spans="1:12" s="112" customFormat="1" x14ac:dyDescent="0.2">
      <c r="A526" s="155"/>
      <c r="H526" s="112">
        <f t="shared" si="9"/>
        <v>0</v>
      </c>
      <c r="L526" s="183"/>
    </row>
    <row r="527" spans="1:12" s="112" customFormat="1" x14ac:dyDescent="0.2">
      <c r="A527" s="155"/>
      <c r="H527" s="112">
        <f t="shared" si="9"/>
        <v>0</v>
      </c>
      <c r="L527" s="183"/>
    </row>
    <row r="528" spans="1:12" s="112" customFormat="1" x14ac:dyDescent="0.2">
      <c r="A528" s="155"/>
      <c r="H528" s="112">
        <f t="shared" si="9"/>
        <v>0</v>
      </c>
      <c r="L528" s="183"/>
    </row>
    <row r="529" spans="1:12" s="112" customFormat="1" x14ac:dyDescent="0.2">
      <c r="A529" s="155"/>
      <c r="H529" s="112">
        <f t="shared" si="9"/>
        <v>0</v>
      </c>
      <c r="L529" s="183"/>
    </row>
    <row r="530" spans="1:12" s="112" customFormat="1" x14ac:dyDescent="0.2">
      <c r="A530" s="155"/>
      <c r="H530" s="112">
        <f t="shared" si="9"/>
        <v>0</v>
      </c>
      <c r="L530" s="183"/>
    </row>
    <row r="531" spans="1:12" s="112" customFormat="1" x14ac:dyDescent="0.2">
      <c r="A531" s="155"/>
      <c r="H531" s="112">
        <f t="shared" si="9"/>
        <v>0</v>
      </c>
      <c r="L531" s="183"/>
    </row>
    <row r="532" spans="1:12" s="112" customFormat="1" x14ac:dyDescent="0.2">
      <c r="A532" s="155"/>
      <c r="H532" s="112">
        <f t="shared" si="9"/>
        <v>0</v>
      </c>
      <c r="L532" s="183"/>
    </row>
    <row r="533" spans="1:12" s="112" customFormat="1" x14ac:dyDescent="0.2">
      <c r="A533" s="155"/>
      <c r="H533" s="112">
        <f t="shared" si="9"/>
        <v>0</v>
      </c>
      <c r="L533" s="183"/>
    </row>
    <row r="534" spans="1:12" s="112" customFormat="1" x14ac:dyDescent="0.2">
      <c r="A534" s="155"/>
      <c r="H534" s="112">
        <f t="shared" si="9"/>
        <v>0</v>
      </c>
      <c r="L534" s="183"/>
    </row>
    <row r="535" spans="1:12" s="112" customFormat="1" x14ac:dyDescent="0.2">
      <c r="A535" s="155"/>
      <c r="H535" s="112">
        <f t="shared" si="9"/>
        <v>0</v>
      </c>
      <c r="L535" s="183"/>
    </row>
    <row r="536" spans="1:12" s="112" customFormat="1" x14ac:dyDescent="0.2">
      <c r="A536" s="155"/>
      <c r="H536" s="112">
        <f t="shared" si="9"/>
        <v>0</v>
      </c>
      <c r="L536" s="183"/>
    </row>
    <row r="537" spans="1:12" s="112" customFormat="1" x14ac:dyDescent="0.2">
      <c r="A537" s="155"/>
      <c r="H537" s="112">
        <f t="shared" si="9"/>
        <v>0</v>
      </c>
      <c r="L537" s="183"/>
    </row>
    <row r="538" spans="1:12" s="112" customFormat="1" x14ac:dyDescent="0.2">
      <c r="A538" s="155"/>
      <c r="H538" s="112">
        <f t="shared" si="9"/>
        <v>0</v>
      </c>
      <c r="L538" s="183"/>
    </row>
    <row r="539" spans="1:12" s="112" customFormat="1" x14ac:dyDescent="0.2">
      <c r="A539" s="155"/>
      <c r="H539" s="112">
        <f t="shared" si="9"/>
        <v>0</v>
      </c>
      <c r="L539" s="183"/>
    </row>
    <row r="540" spans="1:12" s="112" customFormat="1" x14ac:dyDescent="0.2">
      <c r="A540" s="155"/>
      <c r="H540" s="112">
        <f t="shared" si="9"/>
        <v>0</v>
      </c>
      <c r="L540" s="183"/>
    </row>
    <row r="541" spans="1:12" s="112" customFormat="1" x14ac:dyDescent="0.2">
      <c r="A541" s="155"/>
      <c r="H541" s="112">
        <f t="shared" si="9"/>
        <v>0</v>
      </c>
      <c r="L541" s="183"/>
    </row>
    <row r="542" spans="1:12" s="112" customFormat="1" x14ac:dyDescent="0.2">
      <c r="A542" s="155"/>
      <c r="H542" s="112">
        <f t="shared" si="9"/>
        <v>0</v>
      </c>
      <c r="L542" s="183"/>
    </row>
    <row r="543" spans="1:12" s="112" customFormat="1" x14ac:dyDescent="0.2">
      <c r="A543" s="155"/>
      <c r="H543" s="112">
        <f t="shared" si="9"/>
        <v>0</v>
      </c>
      <c r="L543" s="183"/>
    </row>
    <row r="544" spans="1:12" s="112" customFormat="1" x14ac:dyDescent="0.2">
      <c r="A544" s="155"/>
      <c r="H544" s="112">
        <f t="shared" si="9"/>
        <v>0</v>
      </c>
      <c r="L544" s="183"/>
    </row>
    <row r="545" spans="1:12" s="112" customFormat="1" x14ac:dyDescent="0.2">
      <c r="A545" s="155"/>
      <c r="H545" s="112">
        <f t="shared" si="9"/>
        <v>0</v>
      </c>
      <c r="L545" s="183"/>
    </row>
    <row r="546" spans="1:12" s="112" customFormat="1" x14ac:dyDescent="0.2">
      <c r="A546" s="155"/>
      <c r="H546" s="112">
        <f t="shared" si="9"/>
        <v>0</v>
      </c>
      <c r="L546" s="183"/>
    </row>
    <row r="547" spans="1:12" s="112" customFormat="1" x14ac:dyDescent="0.2">
      <c r="A547" s="155"/>
      <c r="H547" s="112">
        <f t="shared" si="9"/>
        <v>0</v>
      </c>
      <c r="L547" s="183"/>
    </row>
    <row r="548" spans="1:12" s="112" customFormat="1" x14ac:dyDescent="0.2">
      <c r="A548" s="155"/>
      <c r="H548" s="112">
        <f t="shared" si="9"/>
        <v>0</v>
      </c>
      <c r="L548" s="183"/>
    </row>
    <row r="549" spans="1:12" s="112" customFormat="1" x14ac:dyDescent="0.2">
      <c r="A549" s="155"/>
      <c r="H549" s="112">
        <f t="shared" si="9"/>
        <v>0</v>
      </c>
      <c r="L549" s="183"/>
    </row>
    <row r="550" spans="1:12" s="112" customFormat="1" x14ac:dyDescent="0.2">
      <c r="A550" s="155"/>
      <c r="H550" s="112">
        <f t="shared" si="9"/>
        <v>0</v>
      </c>
      <c r="L550" s="183"/>
    </row>
    <row r="551" spans="1:12" s="112" customFormat="1" x14ac:dyDescent="0.2">
      <c r="A551" s="155"/>
      <c r="H551" s="112">
        <f t="shared" si="9"/>
        <v>0</v>
      </c>
      <c r="L551" s="183"/>
    </row>
    <row r="552" spans="1:12" s="112" customFormat="1" x14ac:dyDescent="0.2">
      <c r="A552" s="155"/>
      <c r="H552" s="112">
        <f t="shared" si="9"/>
        <v>0</v>
      </c>
      <c r="L552" s="183"/>
    </row>
    <row r="553" spans="1:12" s="112" customFormat="1" x14ac:dyDescent="0.2">
      <c r="A553" s="155"/>
      <c r="H553" s="112">
        <f t="shared" si="9"/>
        <v>0</v>
      </c>
      <c r="L553" s="183"/>
    </row>
    <row r="554" spans="1:12" s="112" customFormat="1" x14ac:dyDescent="0.2">
      <c r="A554" s="155"/>
      <c r="H554" s="112">
        <f t="shared" si="9"/>
        <v>0</v>
      </c>
      <c r="L554" s="183"/>
    </row>
    <row r="555" spans="1:12" s="112" customFormat="1" x14ac:dyDescent="0.2">
      <c r="A555" s="155"/>
      <c r="H555" s="112">
        <f t="shared" si="9"/>
        <v>0</v>
      </c>
      <c r="L555" s="183"/>
    </row>
    <row r="556" spans="1:12" s="112" customFormat="1" x14ac:dyDescent="0.2">
      <c r="A556" s="155"/>
      <c r="H556" s="112">
        <f t="shared" si="9"/>
        <v>0</v>
      </c>
      <c r="L556" s="183"/>
    </row>
    <row r="557" spans="1:12" s="112" customFormat="1" x14ac:dyDescent="0.2">
      <c r="A557" s="155"/>
      <c r="H557" s="112">
        <f t="shared" si="9"/>
        <v>0</v>
      </c>
      <c r="L557" s="183"/>
    </row>
    <row r="558" spans="1:12" s="112" customFormat="1" x14ac:dyDescent="0.2">
      <c r="A558" s="155"/>
      <c r="H558" s="112">
        <f t="shared" si="9"/>
        <v>0</v>
      </c>
      <c r="L558" s="183"/>
    </row>
    <row r="559" spans="1:12" s="112" customFormat="1" x14ac:dyDescent="0.2">
      <c r="A559" s="155"/>
      <c r="H559" s="112">
        <f t="shared" si="9"/>
        <v>0</v>
      </c>
      <c r="L559" s="183"/>
    </row>
    <row r="560" spans="1:12" s="112" customFormat="1" x14ac:dyDescent="0.2">
      <c r="A560" s="155"/>
      <c r="H560" s="112">
        <f t="shared" si="9"/>
        <v>0</v>
      </c>
      <c r="L560" s="183"/>
    </row>
    <row r="561" spans="1:74" s="112" customFormat="1" x14ac:dyDescent="0.2">
      <c r="A561" s="155"/>
      <c r="H561" s="112">
        <f t="shared" si="9"/>
        <v>0</v>
      </c>
      <c r="L561" s="183"/>
    </row>
    <row r="562" spans="1:74" s="112" customFormat="1" x14ac:dyDescent="0.2">
      <c r="A562" s="155"/>
      <c r="H562" s="112">
        <f t="shared" si="9"/>
        <v>0</v>
      </c>
      <c r="L562" s="183"/>
    </row>
    <row r="563" spans="1:74" s="112" customFormat="1" x14ac:dyDescent="0.2">
      <c r="A563" s="155"/>
      <c r="H563" s="112">
        <f t="shared" si="9"/>
        <v>0</v>
      </c>
      <c r="L563" s="183"/>
    </row>
    <row r="564" spans="1:74" s="112" customFormat="1" x14ac:dyDescent="0.2">
      <c r="A564" s="155"/>
      <c r="H564" s="112">
        <f t="shared" si="9"/>
        <v>0</v>
      </c>
      <c r="L564" s="183"/>
    </row>
    <row r="565" spans="1:74" s="112" customFormat="1" x14ac:dyDescent="0.2">
      <c r="A565" s="155"/>
      <c r="H565" s="112">
        <f t="shared" si="9"/>
        <v>0</v>
      </c>
      <c r="L565" s="183"/>
    </row>
    <row r="566" spans="1:74" s="112" customFormat="1" x14ac:dyDescent="0.2">
      <c r="A566" s="155"/>
      <c r="L566" s="183"/>
    </row>
    <row r="571" spans="1:74" x14ac:dyDescent="0.2">
      <c r="C571" s="158"/>
      <c r="D571" s="158"/>
      <c r="E571" s="158"/>
      <c r="F571" s="158"/>
      <c r="G571" s="158" t="e">
        <f>SUM(الراجحي!#REF!)</f>
        <v>#REF!</v>
      </c>
      <c r="M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58"/>
      <c r="AB571" s="158"/>
      <c r="AC571" s="158"/>
      <c r="AD571" s="158"/>
      <c r="AE571" s="158"/>
      <c r="AF571" s="158"/>
      <c r="AG571" s="158"/>
      <c r="AH571" s="158"/>
      <c r="AI571" s="158"/>
      <c r="AJ571" s="158"/>
      <c r="AK571" s="158"/>
      <c r="AL571" s="158"/>
      <c r="AM571" s="158"/>
      <c r="AN571" s="158"/>
      <c r="AO571" s="158"/>
      <c r="AP571" s="158"/>
      <c r="AQ571" s="158"/>
      <c r="AR571" s="158"/>
      <c r="AS571" s="158"/>
      <c r="AT571" s="158"/>
      <c r="AU571" s="158"/>
      <c r="AV571" s="158"/>
      <c r="AW571" s="158"/>
      <c r="AX571" s="158"/>
      <c r="AY571" s="158"/>
      <c r="AZ571" s="158"/>
      <c r="BA571" s="158"/>
      <c r="BB571" s="158"/>
      <c r="BC571" s="158"/>
      <c r="BD571" s="158"/>
      <c r="BE571" s="158"/>
      <c r="BF571" s="158"/>
      <c r="BG571" s="158"/>
      <c r="BH571" s="158"/>
      <c r="BI571" s="158"/>
      <c r="BJ571" s="158"/>
      <c r="BK571" s="158"/>
      <c r="BL571" s="158"/>
      <c r="BM571" s="158"/>
      <c r="BN571" s="158"/>
      <c r="BO571" s="158"/>
      <c r="BP571" s="158"/>
      <c r="BQ571" s="158"/>
      <c r="BR571" s="158"/>
      <c r="BS571" s="158"/>
      <c r="BT571" s="158"/>
      <c r="BU571" s="158"/>
      <c r="BV571" s="158"/>
    </row>
  </sheetData>
  <dataValidations count="1">
    <dataValidation showDropDown="1" showInputMessage="1" showErrorMessage="1" sqref="L1:L2 L10:L1048576 L4:L6"/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>
    <tabColor rgb="FF33CCCC"/>
  </sheetPr>
  <dimension ref="A1:DW574"/>
  <sheetViews>
    <sheetView showZeros="0" rightToLeft="1" topLeftCell="B1" zoomScale="75" zoomScaleNormal="75" workbookViewId="0">
      <pane ySplit="17" topLeftCell="A18" activePane="bottomLeft" state="frozen"/>
      <selection activeCell="E55" sqref="E55"/>
      <selection pane="bottomLeft" activeCell="B5" sqref="B5:P7"/>
    </sheetView>
  </sheetViews>
  <sheetFormatPr defaultRowHeight="14.25" x14ac:dyDescent="0.2"/>
  <cols>
    <col min="1" max="1" width="7.375" style="136" hidden="1" customWidth="1"/>
    <col min="2" max="2" width="7.625" style="158" customWidth="1"/>
    <col min="3" max="3" width="15.25" style="160" customWidth="1"/>
    <col min="4" max="5" width="17.875" style="160" hidden="1" customWidth="1"/>
    <col min="6" max="6" width="13.25" style="160" customWidth="1"/>
    <col min="7" max="7" width="13.75" style="158" customWidth="1"/>
    <col min="8" max="9" width="14.25" style="161" hidden="1" customWidth="1"/>
    <col min="10" max="10" width="66.125" style="158" customWidth="1"/>
    <col min="11" max="11" width="12.625" style="158" customWidth="1"/>
    <col min="12" max="12" width="12.25" style="183" customWidth="1"/>
    <col min="13" max="13" width="12.625" style="161" customWidth="1"/>
    <col min="14" max="14" width="10.375" style="158" customWidth="1"/>
    <col min="15" max="15" width="13.25" style="158" customWidth="1"/>
    <col min="16" max="16" width="15" style="158" customWidth="1"/>
    <col min="17" max="17" width="26.375" style="158" customWidth="1"/>
    <col min="18" max="74" width="9" style="157"/>
    <col min="75" max="16384" width="9" style="158"/>
  </cols>
  <sheetData>
    <row r="1" spans="1:127" s="136" customFormat="1" hidden="1" x14ac:dyDescent="0.2"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8.75" customHeight="1" thickBot="1" x14ac:dyDescent="0.25">
      <c r="A2" s="140"/>
      <c r="B2" s="141"/>
      <c r="C2" s="164"/>
      <c r="D2" s="140"/>
      <c r="E2" s="140"/>
      <c r="F2" s="140"/>
      <c r="G2" s="37">
        <f>SUM(G4:G568)</f>
        <v>0</v>
      </c>
      <c r="H2" s="143"/>
      <c r="I2" s="143"/>
      <c r="J2" s="416" t="s">
        <v>7</v>
      </c>
      <c r="K2" s="140"/>
      <c r="L2" s="140"/>
      <c r="M2" s="140"/>
      <c r="N2" s="416">
        <f>COUNTA(J5:J499)</f>
        <v>0</v>
      </c>
      <c r="O2" s="140"/>
      <c r="P2" s="140"/>
      <c r="Q2" s="140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35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7">
        <f>K4*5%+K4</f>
        <v>0</v>
      </c>
      <c r="M4" s="43"/>
      <c r="N4" s="41"/>
      <c r="O4" s="44"/>
      <c r="P4" s="41"/>
      <c r="Q4" s="46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</row>
    <row r="5" spans="1:127" s="102" customFormat="1" ht="35.25" customHeight="1" thickTop="1" x14ac:dyDescent="0.2">
      <c r="A5" s="397"/>
      <c r="B5" s="398"/>
      <c r="C5" s="399"/>
      <c r="D5" s="398"/>
      <c r="E5" s="398"/>
      <c r="F5" s="473"/>
      <c r="G5" s="354"/>
      <c r="H5" s="150"/>
      <c r="I5" s="150"/>
      <c r="J5" s="375"/>
      <c r="K5" s="418"/>
      <c r="L5" s="417"/>
      <c r="M5" s="153"/>
      <c r="N5" s="153"/>
      <c r="O5" s="153"/>
      <c r="P5" s="153"/>
      <c r="Q5" s="153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473"/>
      <c r="G6" s="354"/>
      <c r="H6" s="150"/>
      <c r="I6" s="150"/>
      <c r="J6" s="457"/>
      <c r="K6" s="418"/>
      <c r="L6" s="417"/>
      <c r="M6" s="153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151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>
        <f t="shared" ref="H9:H40" si="0">E9-G9</f>
        <v>0</v>
      </c>
      <c r="I9" s="150"/>
      <c r="J9" s="15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>
        <f t="shared" si="0"/>
        <v>0</v>
      </c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>
        <f t="shared" si="0"/>
        <v>0</v>
      </c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>
        <f t="shared" si="0"/>
        <v>0</v>
      </c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>
        <f t="shared" si="0"/>
        <v>0</v>
      </c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>
        <f t="shared" si="0"/>
        <v>0</v>
      </c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>
        <f t="shared" si="0"/>
        <v>0</v>
      </c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>
        <f t="shared" si="0"/>
        <v>0</v>
      </c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</row>
    <row r="17" spans="1:126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>
        <f t="shared" si="0"/>
        <v>0</v>
      </c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</row>
    <row r="18" spans="1:126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>
        <f t="shared" si="0"/>
        <v>0</v>
      </c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</row>
    <row r="19" spans="1:126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>
        <f t="shared" si="0"/>
        <v>0</v>
      </c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</row>
    <row r="20" spans="1:126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>
        <f t="shared" si="0"/>
        <v>0</v>
      </c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</row>
    <row r="21" spans="1:126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>
        <f t="shared" si="0"/>
        <v>0</v>
      </c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</row>
    <row r="22" spans="1:126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>
        <f t="shared" si="0"/>
        <v>0</v>
      </c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</row>
    <row r="23" spans="1:126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>
        <f t="shared" si="0"/>
        <v>0</v>
      </c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</row>
    <row r="24" spans="1:126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>
        <f t="shared" si="0"/>
        <v>0</v>
      </c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</row>
    <row r="25" spans="1:126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>
        <f t="shared" si="0"/>
        <v>0</v>
      </c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</row>
    <row r="26" spans="1:126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>
        <f t="shared" si="0"/>
        <v>0</v>
      </c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</row>
    <row r="27" spans="1:126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>
        <f t="shared" si="0"/>
        <v>0</v>
      </c>
      <c r="I27" s="150"/>
      <c r="J27" s="151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</row>
    <row r="28" spans="1:126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>
        <f t="shared" si="0"/>
        <v>0</v>
      </c>
      <c r="I28" s="150"/>
      <c r="J28" s="151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</row>
    <row r="29" spans="1:126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>
        <f t="shared" si="0"/>
        <v>0</v>
      </c>
      <c r="I29" s="150"/>
      <c r="J29" s="151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</row>
    <row r="30" spans="1:126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>
        <f t="shared" si="0"/>
        <v>0</v>
      </c>
      <c r="I30" s="150"/>
      <c r="J30" s="151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</row>
    <row r="31" spans="1:126" s="102" customFormat="1" ht="35.25" customHeight="1" x14ac:dyDescent="0.2">
      <c r="A31" s="117"/>
      <c r="B31" s="100"/>
      <c r="C31" s="101"/>
      <c r="D31" s="100"/>
      <c r="E31" s="100"/>
      <c r="F31" s="100"/>
      <c r="G31" s="103"/>
      <c r="H31" s="150">
        <f t="shared" si="0"/>
        <v>0</v>
      </c>
      <c r="I31" s="150"/>
      <c r="J31" s="151"/>
      <c r="K31" s="152"/>
      <c r="L31" s="153"/>
      <c r="M31" s="154"/>
      <c r="N31" s="153"/>
      <c r="O31" s="153"/>
      <c r="P31" s="153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</row>
    <row r="32" spans="1:126" s="102" customFormat="1" ht="35.25" customHeight="1" x14ac:dyDescent="0.2">
      <c r="A32" s="117"/>
      <c r="B32" s="100"/>
      <c r="C32" s="101"/>
      <c r="D32" s="100"/>
      <c r="E32" s="100"/>
      <c r="F32" s="100"/>
      <c r="G32" s="103"/>
      <c r="H32" s="150">
        <f t="shared" si="0"/>
        <v>0</v>
      </c>
      <c r="I32" s="150"/>
      <c r="J32" s="151"/>
      <c r="K32" s="152"/>
      <c r="L32" s="153"/>
      <c r="M32" s="154"/>
      <c r="N32" s="153"/>
      <c r="O32" s="153"/>
      <c r="P32" s="153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</row>
    <row r="33" spans="1:126" s="102" customFormat="1" ht="35.25" customHeight="1" x14ac:dyDescent="0.2">
      <c r="A33" s="117"/>
      <c r="B33" s="100"/>
      <c r="C33" s="101"/>
      <c r="D33" s="100"/>
      <c r="E33" s="100"/>
      <c r="F33" s="100"/>
      <c r="G33" s="103"/>
      <c r="H33" s="150">
        <f t="shared" si="0"/>
        <v>0</v>
      </c>
      <c r="I33" s="150"/>
      <c r="J33" s="151"/>
      <c r="K33" s="152"/>
      <c r="L33" s="153"/>
      <c r="M33" s="154"/>
      <c r="N33" s="153"/>
      <c r="O33" s="153"/>
      <c r="P33" s="153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</row>
    <row r="34" spans="1:126" s="102" customFormat="1" ht="35.25" customHeight="1" x14ac:dyDescent="0.2">
      <c r="A34" s="117"/>
      <c r="B34" s="100"/>
      <c r="C34" s="101"/>
      <c r="D34" s="100"/>
      <c r="E34" s="100"/>
      <c r="F34" s="100"/>
      <c r="G34" s="103"/>
      <c r="H34" s="150">
        <f t="shared" si="0"/>
        <v>0</v>
      </c>
      <c r="I34" s="150"/>
      <c r="J34" s="151"/>
      <c r="K34" s="152"/>
      <c r="L34" s="153"/>
      <c r="M34" s="154"/>
      <c r="N34" s="153"/>
      <c r="O34" s="153"/>
      <c r="P34" s="153"/>
      <c r="Q34" s="153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</row>
    <row r="35" spans="1:126" s="102" customFormat="1" ht="35.25" customHeight="1" x14ac:dyDescent="0.2">
      <c r="A35" s="117"/>
      <c r="B35" s="100"/>
      <c r="C35" s="101"/>
      <c r="D35" s="100"/>
      <c r="E35" s="100"/>
      <c r="F35" s="100"/>
      <c r="G35" s="103"/>
      <c r="H35" s="150">
        <f t="shared" si="0"/>
        <v>0</v>
      </c>
      <c r="I35" s="150"/>
      <c r="J35" s="151"/>
      <c r="K35" s="152"/>
      <c r="L35" s="153"/>
      <c r="M35" s="154"/>
      <c r="N35" s="153"/>
      <c r="O35" s="153"/>
      <c r="P35" s="153"/>
      <c r="Q35" s="153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</row>
    <row r="36" spans="1:126" s="102" customFormat="1" ht="35.25" customHeight="1" x14ac:dyDescent="0.2">
      <c r="A36" s="117"/>
      <c r="B36" s="100"/>
      <c r="C36" s="101"/>
      <c r="D36" s="100"/>
      <c r="E36" s="100"/>
      <c r="F36" s="100"/>
      <c r="G36" s="103"/>
      <c r="H36" s="150">
        <f t="shared" si="0"/>
        <v>0</v>
      </c>
      <c r="I36" s="150"/>
      <c r="J36" s="151"/>
      <c r="K36" s="152"/>
      <c r="L36" s="153"/>
      <c r="M36" s="154"/>
      <c r="N36" s="153"/>
      <c r="O36" s="153"/>
      <c r="P36" s="153"/>
      <c r="Q36" s="153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</row>
    <row r="37" spans="1:126" s="102" customFormat="1" ht="35.25" customHeight="1" x14ac:dyDescent="0.2">
      <c r="A37" s="117"/>
      <c r="B37" s="100"/>
      <c r="C37" s="101"/>
      <c r="D37" s="100"/>
      <c r="E37" s="100"/>
      <c r="F37" s="100"/>
      <c r="G37" s="103"/>
      <c r="H37" s="150">
        <f t="shared" si="0"/>
        <v>0</v>
      </c>
      <c r="I37" s="150"/>
      <c r="J37" s="151"/>
      <c r="K37" s="152"/>
      <c r="L37" s="153"/>
      <c r="M37" s="154"/>
      <c r="N37" s="153"/>
      <c r="O37" s="153"/>
      <c r="P37" s="153"/>
      <c r="Q37" s="153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</row>
    <row r="38" spans="1:126" s="102" customFormat="1" ht="35.25" customHeight="1" x14ac:dyDescent="0.2">
      <c r="A38" s="117"/>
      <c r="B38" s="100"/>
      <c r="C38" s="101"/>
      <c r="D38" s="100"/>
      <c r="E38" s="100"/>
      <c r="F38" s="100"/>
      <c r="G38" s="103"/>
      <c r="H38" s="150">
        <f t="shared" si="0"/>
        <v>0</v>
      </c>
      <c r="I38" s="150"/>
      <c r="J38" s="151"/>
      <c r="K38" s="152"/>
      <c r="L38" s="153"/>
      <c r="M38" s="154"/>
      <c r="N38" s="153"/>
      <c r="O38" s="153"/>
      <c r="P38" s="153"/>
      <c r="Q38" s="153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</row>
    <row r="39" spans="1:126" s="102" customFormat="1" ht="35.25" customHeight="1" x14ac:dyDescent="0.2">
      <c r="A39" s="117"/>
      <c r="B39" s="100"/>
      <c r="C39" s="101"/>
      <c r="D39" s="100"/>
      <c r="E39" s="100"/>
      <c r="F39" s="100"/>
      <c r="G39" s="103"/>
      <c r="H39" s="150">
        <f t="shared" si="0"/>
        <v>0</v>
      </c>
      <c r="I39" s="150"/>
      <c r="J39" s="151"/>
      <c r="K39" s="152"/>
      <c r="L39" s="153"/>
      <c r="M39" s="154"/>
      <c r="N39" s="153"/>
      <c r="O39" s="153"/>
      <c r="P39" s="153"/>
      <c r="Q39" s="153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</row>
    <row r="40" spans="1:126" s="165" customFormat="1" ht="36" customHeight="1" x14ac:dyDescent="0.3">
      <c r="A40" s="195"/>
      <c r="B40" s="51"/>
      <c r="C40" s="52"/>
      <c r="D40" s="52"/>
      <c r="E40" s="52"/>
      <c r="F40" s="96"/>
      <c r="G40" s="51"/>
      <c r="H40" s="53">
        <f t="shared" si="0"/>
        <v>0</v>
      </c>
      <c r="I40" s="97"/>
      <c r="J40" s="50"/>
      <c r="K40" s="47"/>
      <c r="L40" s="235"/>
      <c r="M40" s="53"/>
      <c r="N40" s="51"/>
      <c r="O40" s="51"/>
      <c r="P40" s="51"/>
      <c r="Q40" s="51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  <c r="BV40" s="167"/>
    </row>
    <row r="41" spans="1:126" s="165" customFormat="1" ht="36" customHeight="1" x14ac:dyDescent="0.3">
      <c r="A41" s="195"/>
      <c r="B41" s="51"/>
      <c r="C41" s="52"/>
      <c r="D41" s="52"/>
      <c r="E41" s="52"/>
      <c r="F41" s="96"/>
      <c r="G41" s="51"/>
      <c r="H41" s="53">
        <f t="shared" ref="H41:H69" si="1">E41-G41</f>
        <v>0</v>
      </c>
      <c r="I41" s="97"/>
      <c r="J41" s="50"/>
      <c r="K41" s="47"/>
      <c r="L41" s="235"/>
      <c r="M41" s="53"/>
      <c r="N41" s="51"/>
      <c r="O41" s="51"/>
      <c r="P41" s="51"/>
      <c r="Q41" s="51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  <c r="BU41" s="167"/>
      <c r="BV41" s="167"/>
    </row>
    <row r="42" spans="1:126" s="165" customFormat="1" ht="36" customHeight="1" x14ac:dyDescent="0.3">
      <c r="A42" s="195"/>
      <c r="B42" s="51"/>
      <c r="C42" s="52"/>
      <c r="D42" s="52"/>
      <c r="E42" s="52"/>
      <c r="F42" s="96"/>
      <c r="G42" s="51"/>
      <c r="H42" s="53">
        <f t="shared" si="1"/>
        <v>0</v>
      </c>
      <c r="I42" s="97"/>
      <c r="J42" s="50"/>
      <c r="K42" s="47"/>
      <c r="L42" s="235"/>
      <c r="M42" s="53"/>
      <c r="N42" s="51"/>
      <c r="O42" s="51"/>
      <c r="P42" s="51"/>
      <c r="Q42" s="51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  <c r="BV42" s="167"/>
    </row>
    <row r="43" spans="1:126" s="165" customFormat="1" ht="36" customHeight="1" x14ac:dyDescent="0.3">
      <c r="A43" s="195"/>
      <c r="B43" s="51"/>
      <c r="C43" s="52"/>
      <c r="D43" s="52"/>
      <c r="E43" s="52"/>
      <c r="F43" s="96"/>
      <c r="G43" s="51"/>
      <c r="H43" s="53">
        <f t="shared" si="1"/>
        <v>0</v>
      </c>
      <c r="I43" s="97"/>
      <c r="J43" s="50"/>
      <c r="K43" s="47"/>
      <c r="L43" s="235"/>
      <c r="M43" s="53"/>
      <c r="N43" s="51"/>
      <c r="O43" s="51"/>
      <c r="P43" s="51"/>
      <c r="Q43" s="51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  <c r="BV43" s="167"/>
    </row>
    <row r="44" spans="1:126" s="165" customFormat="1" ht="36" customHeight="1" x14ac:dyDescent="0.3">
      <c r="A44" s="195"/>
      <c r="B44" s="54"/>
      <c r="C44" s="55"/>
      <c r="D44" s="55"/>
      <c r="E44" s="55"/>
      <c r="F44" s="254"/>
      <c r="G44" s="54"/>
      <c r="H44" s="56">
        <f t="shared" si="1"/>
        <v>0</v>
      </c>
      <c r="I44" s="249"/>
      <c r="J44" s="50"/>
      <c r="K44" s="57"/>
      <c r="L44" s="235"/>
      <c r="M44" s="58"/>
      <c r="N44" s="54"/>
      <c r="O44" s="54"/>
      <c r="P44" s="54"/>
      <c r="Q44" s="54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7"/>
      <c r="BU44" s="167"/>
      <c r="BV44" s="167"/>
    </row>
    <row r="45" spans="1:126" s="165" customFormat="1" ht="36" customHeight="1" x14ac:dyDescent="0.3">
      <c r="A45" s="195"/>
      <c r="B45" s="59"/>
      <c r="C45" s="60"/>
      <c r="D45" s="60"/>
      <c r="E45" s="60"/>
      <c r="F45" s="255"/>
      <c r="G45" s="59"/>
      <c r="H45" s="56">
        <f t="shared" si="1"/>
        <v>0</v>
      </c>
      <c r="I45" s="249"/>
      <c r="J45" s="50"/>
      <c r="K45" s="57"/>
      <c r="L45" s="235"/>
      <c r="M45" s="56"/>
      <c r="N45" s="59"/>
      <c r="O45" s="59"/>
      <c r="P45" s="59"/>
      <c r="Q45" s="59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</row>
    <row r="46" spans="1:126" ht="36.75" customHeight="1" x14ac:dyDescent="0.3">
      <c r="B46" s="61"/>
      <c r="C46" s="62"/>
      <c r="D46" s="62"/>
      <c r="E46" s="62"/>
      <c r="F46" s="256"/>
      <c r="G46" s="61"/>
      <c r="H46" s="56">
        <f t="shared" si="1"/>
        <v>0</v>
      </c>
      <c r="I46" s="249"/>
      <c r="J46" s="50"/>
      <c r="K46" s="57"/>
      <c r="L46" s="235"/>
      <c r="M46" s="63"/>
      <c r="N46" s="61"/>
      <c r="O46" s="61"/>
      <c r="P46" s="61"/>
      <c r="Q46" s="61"/>
    </row>
    <row r="47" spans="1:126" s="189" customFormat="1" ht="36" customHeight="1" x14ac:dyDescent="0.3">
      <c r="A47" s="196"/>
      <c r="B47" s="64"/>
      <c r="C47" s="65"/>
      <c r="D47" s="65"/>
      <c r="E47" s="65"/>
      <c r="F47" s="257"/>
      <c r="G47" s="64"/>
      <c r="H47" s="56">
        <f t="shared" si="1"/>
        <v>0</v>
      </c>
      <c r="I47" s="249"/>
      <c r="J47" s="66"/>
      <c r="K47" s="64"/>
      <c r="L47" s="235"/>
      <c r="M47" s="67"/>
      <c r="N47" s="64"/>
      <c r="O47" s="64"/>
      <c r="P47" s="64"/>
      <c r="Q47" s="64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</row>
    <row r="48" spans="1:126" s="189" customFormat="1" ht="36" customHeight="1" x14ac:dyDescent="0.3">
      <c r="A48" s="196"/>
      <c r="B48" s="61"/>
      <c r="C48" s="62"/>
      <c r="D48" s="62"/>
      <c r="E48" s="62"/>
      <c r="F48" s="256"/>
      <c r="G48" s="61"/>
      <c r="H48" s="56">
        <f t="shared" si="1"/>
        <v>0</v>
      </c>
      <c r="I48" s="249"/>
      <c r="J48" s="66"/>
      <c r="K48" s="61"/>
      <c r="L48" s="235"/>
      <c r="M48" s="63"/>
      <c r="N48" s="61"/>
      <c r="O48" s="61"/>
      <c r="P48" s="61"/>
      <c r="Q48" s="61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</row>
    <row r="49" spans="1:74" s="189" customFormat="1" ht="36" customHeight="1" x14ac:dyDescent="0.3">
      <c r="A49" s="196"/>
      <c r="B49" s="61"/>
      <c r="C49" s="62"/>
      <c r="D49" s="62"/>
      <c r="E49" s="62"/>
      <c r="F49" s="256"/>
      <c r="G49" s="61"/>
      <c r="H49" s="56">
        <f t="shared" si="1"/>
        <v>0</v>
      </c>
      <c r="I49" s="249"/>
      <c r="J49" s="66"/>
      <c r="K49" s="61"/>
      <c r="L49" s="235"/>
      <c r="M49" s="63"/>
      <c r="N49" s="61"/>
      <c r="O49" s="61"/>
      <c r="P49" s="61"/>
      <c r="Q49" s="61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197"/>
      <c r="BS49" s="197"/>
      <c r="BT49" s="197"/>
      <c r="BU49" s="197"/>
      <c r="BV49" s="197"/>
    </row>
    <row r="50" spans="1:74" s="189" customFormat="1" ht="36" customHeight="1" x14ac:dyDescent="0.3">
      <c r="A50" s="196"/>
      <c r="B50" s="61"/>
      <c r="C50" s="62"/>
      <c r="D50" s="62"/>
      <c r="E50" s="62"/>
      <c r="F50" s="256"/>
      <c r="G50" s="61"/>
      <c r="H50" s="56">
        <f t="shared" si="1"/>
        <v>0</v>
      </c>
      <c r="I50" s="249"/>
      <c r="J50" s="66"/>
      <c r="K50" s="61"/>
      <c r="L50" s="235"/>
      <c r="M50" s="63"/>
      <c r="N50" s="61"/>
      <c r="O50" s="61"/>
      <c r="P50" s="61"/>
      <c r="Q50" s="61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97"/>
      <c r="BN50" s="197"/>
      <c r="BO50" s="197"/>
      <c r="BP50" s="197"/>
      <c r="BQ50" s="197"/>
      <c r="BR50" s="197"/>
      <c r="BS50" s="197"/>
      <c r="BT50" s="197"/>
      <c r="BU50" s="197"/>
      <c r="BV50" s="197"/>
    </row>
    <row r="51" spans="1:74" s="165" customFormat="1" ht="36" customHeight="1" x14ac:dyDescent="0.3">
      <c r="A51" s="195"/>
      <c r="B51" s="47"/>
      <c r="C51" s="48"/>
      <c r="D51" s="48"/>
      <c r="E51" s="48"/>
      <c r="F51" s="129"/>
      <c r="G51" s="47"/>
      <c r="H51" s="49">
        <f t="shared" si="1"/>
        <v>0</v>
      </c>
      <c r="I51" s="248"/>
      <c r="J51" s="50"/>
      <c r="K51" s="47"/>
      <c r="L51" s="235"/>
      <c r="M51" s="49"/>
      <c r="N51" s="47"/>
      <c r="O51" s="47"/>
      <c r="P51" s="47"/>
      <c r="Q51" s="51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  <c r="BV51" s="167"/>
    </row>
    <row r="52" spans="1:74" s="165" customFormat="1" ht="36" customHeight="1" x14ac:dyDescent="0.3">
      <c r="A52" s="195"/>
      <c r="B52" s="47"/>
      <c r="C52" s="48"/>
      <c r="D52" s="48"/>
      <c r="E52" s="48"/>
      <c r="F52" s="129"/>
      <c r="G52" s="47"/>
      <c r="H52" s="49">
        <f t="shared" si="1"/>
        <v>0</v>
      </c>
      <c r="I52" s="248"/>
      <c r="J52" s="50"/>
      <c r="K52" s="47"/>
      <c r="L52" s="235"/>
      <c r="M52" s="49"/>
      <c r="N52" s="47"/>
      <c r="O52" s="47"/>
      <c r="P52" s="47"/>
      <c r="Q52" s="51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  <c r="BV52" s="167"/>
    </row>
    <row r="53" spans="1:74" s="165" customFormat="1" ht="36" customHeight="1" x14ac:dyDescent="0.3">
      <c r="A53" s="195"/>
      <c r="B53" s="47"/>
      <c r="C53" s="48"/>
      <c r="D53" s="48"/>
      <c r="E53" s="48"/>
      <c r="F53" s="129"/>
      <c r="G53" s="47"/>
      <c r="H53" s="49">
        <f t="shared" si="1"/>
        <v>0</v>
      </c>
      <c r="I53" s="248"/>
      <c r="J53" s="50"/>
      <c r="K53" s="47"/>
      <c r="L53" s="235"/>
      <c r="M53" s="49"/>
      <c r="N53" s="47"/>
      <c r="O53" s="47"/>
      <c r="P53" s="47"/>
      <c r="Q53" s="51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</row>
    <row r="54" spans="1:74" s="165" customFormat="1" ht="36" customHeight="1" x14ac:dyDescent="0.3">
      <c r="A54" s="195"/>
      <c r="B54" s="47"/>
      <c r="C54" s="48"/>
      <c r="D54" s="48"/>
      <c r="E54" s="48"/>
      <c r="F54" s="129"/>
      <c r="G54" s="47"/>
      <c r="H54" s="49">
        <f t="shared" si="1"/>
        <v>0</v>
      </c>
      <c r="I54" s="248"/>
      <c r="J54" s="50"/>
      <c r="K54" s="47"/>
      <c r="L54" s="235"/>
      <c r="M54" s="49"/>
      <c r="N54" s="47"/>
      <c r="O54" s="47"/>
      <c r="P54" s="47"/>
      <c r="Q54" s="51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  <c r="BV54" s="167"/>
    </row>
    <row r="55" spans="1:74" s="165" customFormat="1" ht="36" customHeight="1" x14ac:dyDescent="0.3">
      <c r="A55" s="195"/>
      <c r="B55" s="51"/>
      <c r="C55" s="52"/>
      <c r="D55" s="52"/>
      <c r="E55" s="52"/>
      <c r="F55" s="96"/>
      <c r="G55" s="51"/>
      <c r="H55" s="53">
        <f t="shared" si="1"/>
        <v>0</v>
      </c>
      <c r="I55" s="97"/>
      <c r="J55" s="50"/>
      <c r="K55" s="47"/>
      <c r="L55" s="235"/>
      <c r="M55" s="53"/>
      <c r="N55" s="51"/>
      <c r="O55" s="51"/>
      <c r="P55" s="51"/>
      <c r="Q55" s="51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  <c r="BU55" s="167"/>
      <c r="BV55" s="167"/>
    </row>
    <row r="56" spans="1:74" s="165" customFormat="1" ht="36" customHeight="1" x14ac:dyDescent="0.3">
      <c r="A56" s="195"/>
      <c r="B56" s="51"/>
      <c r="C56" s="52"/>
      <c r="D56" s="52"/>
      <c r="E56" s="52"/>
      <c r="F56" s="96"/>
      <c r="G56" s="51"/>
      <c r="H56" s="53">
        <f t="shared" si="1"/>
        <v>0</v>
      </c>
      <c r="I56" s="97"/>
      <c r="J56" s="50"/>
      <c r="K56" s="47"/>
      <c r="L56" s="235"/>
      <c r="M56" s="53"/>
      <c r="N56" s="51"/>
      <c r="O56" s="51"/>
      <c r="P56" s="51"/>
      <c r="Q56" s="51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7"/>
      <c r="BU56" s="167"/>
      <c r="BV56" s="167"/>
    </row>
    <row r="57" spans="1:74" s="165" customFormat="1" ht="36" customHeight="1" x14ac:dyDescent="0.3">
      <c r="A57" s="195"/>
      <c r="B57" s="51"/>
      <c r="C57" s="52"/>
      <c r="D57" s="52"/>
      <c r="E57" s="52"/>
      <c r="F57" s="96"/>
      <c r="G57" s="51"/>
      <c r="H57" s="53">
        <f t="shared" si="1"/>
        <v>0</v>
      </c>
      <c r="I57" s="97"/>
      <c r="J57" s="50"/>
      <c r="K57" s="47"/>
      <c r="L57" s="235"/>
      <c r="M57" s="53"/>
      <c r="N57" s="51"/>
      <c r="O57" s="51"/>
      <c r="P57" s="51"/>
      <c r="Q57" s="51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7"/>
    </row>
    <row r="58" spans="1:74" s="165" customFormat="1" ht="36" customHeight="1" x14ac:dyDescent="0.3">
      <c r="A58" s="195"/>
      <c r="B58" s="51"/>
      <c r="C58" s="52"/>
      <c r="D58" s="52"/>
      <c r="E58" s="52"/>
      <c r="F58" s="96"/>
      <c r="G58" s="51"/>
      <c r="H58" s="53">
        <f t="shared" si="1"/>
        <v>0</v>
      </c>
      <c r="I58" s="97"/>
      <c r="J58" s="50"/>
      <c r="K58" s="47"/>
      <c r="L58" s="235"/>
      <c r="M58" s="53"/>
      <c r="N58" s="51"/>
      <c r="O58" s="51"/>
      <c r="P58" s="51"/>
      <c r="Q58" s="51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</row>
    <row r="59" spans="1:74" s="165" customFormat="1" ht="36" customHeight="1" x14ac:dyDescent="0.3">
      <c r="A59" s="195"/>
      <c r="B59" s="54"/>
      <c r="C59" s="55"/>
      <c r="D59" s="55"/>
      <c r="E59" s="55"/>
      <c r="F59" s="254"/>
      <c r="G59" s="54"/>
      <c r="H59" s="56">
        <f t="shared" si="1"/>
        <v>0</v>
      </c>
      <c r="I59" s="249"/>
      <c r="J59" s="50"/>
      <c r="K59" s="57"/>
      <c r="L59" s="235"/>
      <c r="M59" s="58"/>
      <c r="N59" s="54"/>
      <c r="O59" s="54"/>
      <c r="P59" s="54"/>
      <c r="Q59" s="54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  <c r="BU59" s="167"/>
      <c r="BV59" s="167"/>
    </row>
    <row r="60" spans="1:74" s="165" customFormat="1" ht="36" customHeight="1" x14ac:dyDescent="0.3">
      <c r="A60" s="195"/>
      <c r="B60" s="59"/>
      <c r="C60" s="60"/>
      <c r="D60" s="60"/>
      <c r="E60" s="60"/>
      <c r="F60" s="255"/>
      <c r="G60" s="59"/>
      <c r="H60" s="56">
        <f t="shared" si="1"/>
        <v>0</v>
      </c>
      <c r="I60" s="249"/>
      <c r="J60" s="50"/>
      <c r="K60" s="57"/>
      <c r="L60" s="235"/>
      <c r="M60" s="56"/>
      <c r="N60" s="59"/>
      <c r="O60" s="59"/>
      <c r="P60" s="59"/>
      <c r="Q60" s="59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</row>
    <row r="61" spans="1:74" ht="36.75" customHeight="1" x14ac:dyDescent="0.3">
      <c r="B61" s="61"/>
      <c r="C61" s="62"/>
      <c r="D61" s="62"/>
      <c r="E61" s="62"/>
      <c r="F61" s="256"/>
      <c r="G61" s="61"/>
      <c r="H61" s="56">
        <f t="shared" si="1"/>
        <v>0</v>
      </c>
      <c r="I61" s="249"/>
      <c r="J61" s="50"/>
      <c r="K61" s="57"/>
      <c r="L61" s="235"/>
      <c r="M61" s="63"/>
      <c r="N61" s="61"/>
      <c r="O61" s="61"/>
      <c r="P61" s="61"/>
      <c r="Q61" s="61"/>
    </row>
    <row r="62" spans="1:74" s="189" customFormat="1" ht="36" customHeight="1" x14ac:dyDescent="0.3">
      <c r="A62" s="196"/>
      <c r="B62" s="64"/>
      <c r="C62" s="65"/>
      <c r="D62" s="65"/>
      <c r="E62" s="65"/>
      <c r="F62" s="257"/>
      <c r="G62" s="64"/>
      <c r="H62" s="56">
        <f t="shared" si="1"/>
        <v>0</v>
      </c>
      <c r="I62" s="249"/>
      <c r="J62" s="66"/>
      <c r="K62" s="64"/>
      <c r="L62" s="235"/>
      <c r="M62" s="67"/>
      <c r="N62" s="64"/>
      <c r="O62" s="64"/>
      <c r="P62" s="64"/>
      <c r="Q62" s="64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</row>
    <row r="63" spans="1:74" s="189" customFormat="1" ht="36" customHeight="1" x14ac:dyDescent="0.3">
      <c r="A63" s="196"/>
      <c r="B63" s="61"/>
      <c r="C63" s="62"/>
      <c r="D63" s="62"/>
      <c r="E63" s="62"/>
      <c r="F63" s="256"/>
      <c r="G63" s="61"/>
      <c r="H63" s="56">
        <f t="shared" si="1"/>
        <v>0</v>
      </c>
      <c r="I63" s="249"/>
      <c r="J63" s="66"/>
      <c r="K63" s="61"/>
      <c r="L63" s="235"/>
      <c r="M63" s="63"/>
      <c r="N63" s="61"/>
      <c r="O63" s="61"/>
      <c r="P63" s="61"/>
      <c r="Q63" s="61"/>
      <c r="R63" s="197"/>
      <c r="S63" s="197"/>
      <c r="T63" s="197"/>
      <c r="U63" s="197"/>
      <c r="V63" s="197"/>
      <c r="W63" s="197"/>
      <c r="X63" s="197"/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  <c r="BH63" s="197"/>
      <c r="BI63" s="197"/>
      <c r="BJ63" s="197"/>
      <c r="BK63" s="197"/>
      <c r="BL63" s="197"/>
      <c r="BM63" s="197"/>
      <c r="BN63" s="197"/>
      <c r="BO63" s="197"/>
      <c r="BP63" s="197"/>
      <c r="BQ63" s="197"/>
      <c r="BR63" s="197"/>
      <c r="BS63" s="197"/>
      <c r="BT63" s="197"/>
      <c r="BU63" s="197"/>
      <c r="BV63" s="197"/>
    </row>
    <row r="64" spans="1:74" s="189" customFormat="1" ht="36" customHeight="1" x14ac:dyDescent="0.3">
      <c r="A64" s="196"/>
      <c r="B64" s="61"/>
      <c r="C64" s="62"/>
      <c r="D64" s="62"/>
      <c r="E64" s="62"/>
      <c r="F64" s="256"/>
      <c r="G64" s="61"/>
      <c r="H64" s="56">
        <f t="shared" si="1"/>
        <v>0</v>
      </c>
      <c r="I64" s="249"/>
      <c r="J64" s="66"/>
      <c r="K64" s="61"/>
      <c r="L64" s="235"/>
      <c r="M64" s="63"/>
      <c r="N64" s="61"/>
      <c r="O64" s="61"/>
      <c r="P64" s="61"/>
      <c r="Q64" s="61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  <c r="BI64" s="197"/>
      <c r="BJ64" s="197"/>
      <c r="BK64" s="197"/>
      <c r="BL64" s="197"/>
      <c r="BM64" s="197"/>
      <c r="BN64" s="197"/>
      <c r="BO64" s="197"/>
      <c r="BP64" s="197"/>
      <c r="BQ64" s="197"/>
      <c r="BR64" s="197"/>
      <c r="BS64" s="197"/>
      <c r="BT64" s="197"/>
      <c r="BU64" s="197"/>
      <c r="BV64" s="197"/>
    </row>
    <row r="65" spans="1:74" s="189" customFormat="1" ht="36" customHeight="1" x14ac:dyDescent="0.3">
      <c r="A65" s="196"/>
      <c r="B65" s="61"/>
      <c r="C65" s="62"/>
      <c r="D65" s="62"/>
      <c r="E65" s="62"/>
      <c r="F65" s="256"/>
      <c r="G65" s="61"/>
      <c r="H65" s="56">
        <f t="shared" si="1"/>
        <v>0</v>
      </c>
      <c r="I65" s="249"/>
      <c r="J65" s="66"/>
      <c r="K65" s="61"/>
      <c r="L65" s="235"/>
      <c r="M65" s="63"/>
      <c r="N65" s="61"/>
      <c r="O65" s="61"/>
      <c r="P65" s="61"/>
      <c r="Q65" s="61"/>
      <c r="R65" s="197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  <c r="BI65" s="197"/>
      <c r="BJ65" s="197"/>
      <c r="BK65" s="197"/>
      <c r="BL65" s="197"/>
      <c r="BM65" s="197"/>
      <c r="BN65" s="197"/>
      <c r="BO65" s="197"/>
      <c r="BP65" s="197"/>
      <c r="BQ65" s="197"/>
      <c r="BR65" s="197"/>
      <c r="BS65" s="197"/>
      <c r="BT65" s="197"/>
      <c r="BU65" s="197"/>
      <c r="BV65" s="197"/>
    </row>
    <row r="66" spans="1:74" s="165" customFormat="1" ht="36" customHeight="1" x14ac:dyDescent="0.3">
      <c r="A66" s="195"/>
      <c r="B66" s="47"/>
      <c r="C66" s="48"/>
      <c r="D66" s="48"/>
      <c r="E66" s="48"/>
      <c r="F66" s="129"/>
      <c r="G66" s="47"/>
      <c r="H66" s="49">
        <f t="shared" si="1"/>
        <v>0</v>
      </c>
      <c r="I66" s="248"/>
      <c r="J66" s="50"/>
      <c r="K66" s="47"/>
      <c r="L66" s="235"/>
      <c r="M66" s="49"/>
      <c r="N66" s="47"/>
      <c r="O66" s="47"/>
      <c r="P66" s="47"/>
      <c r="Q66" s="51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  <c r="BV66" s="167"/>
    </row>
    <row r="67" spans="1:74" s="165" customFormat="1" ht="36" customHeight="1" x14ac:dyDescent="0.3">
      <c r="A67" s="195"/>
      <c r="B67" s="47"/>
      <c r="C67" s="48"/>
      <c r="D67" s="48"/>
      <c r="E67" s="48"/>
      <c r="F67" s="129"/>
      <c r="G67" s="47"/>
      <c r="H67" s="49">
        <f t="shared" si="1"/>
        <v>0</v>
      </c>
      <c r="I67" s="248"/>
      <c r="J67" s="50"/>
      <c r="K67" s="47"/>
      <c r="L67" s="235"/>
      <c r="M67" s="49"/>
      <c r="N67" s="47"/>
      <c r="O67" s="47"/>
      <c r="P67" s="47"/>
      <c r="Q67" s="51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</row>
    <row r="68" spans="1:74" s="165" customFormat="1" ht="36" customHeight="1" x14ac:dyDescent="0.3">
      <c r="A68" s="195"/>
      <c r="B68" s="47"/>
      <c r="C68" s="48"/>
      <c r="D68" s="48"/>
      <c r="E68" s="48"/>
      <c r="F68" s="129"/>
      <c r="G68" s="47"/>
      <c r="H68" s="49">
        <f t="shared" si="1"/>
        <v>0</v>
      </c>
      <c r="I68" s="248"/>
      <c r="J68" s="50"/>
      <c r="K68" s="47"/>
      <c r="L68" s="235"/>
      <c r="M68" s="49"/>
      <c r="N68" s="47"/>
      <c r="O68" s="47"/>
      <c r="P68" s="47"/>
      <c r="Q68" s="51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</row>
    <row r="69" spans="1:74" s="165" customFormat="1" ht="36" customHeight="1" x14ac:dyDescent="0.3">
      <c r="A69" s="195"/>
      <c r="B69" s="47"/>
      <c r="C69" s="48"/>
      <c r="D69" s="48"/>
      <c r="E69" s="48"/>
      <c r="F69" s="129"/>
      <c r="G69" s="47"/>
      <c r="H69" s="49">
        <f t="shared" si="1"/>
        <v>0</v>
      </c>
      <c r="I69" s="248"/>
      <c r="J69" s="50"/>
      <c r="K69" s="47"/>
      <c r="L69" s="235"/>
      <c r="M69" s="49"/>
      <c r="N69" s="47"/>
      <c r="O69" s="47"/>
      <c r="P69" s="47"/>
      <c r="Q69" s="51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  <c r="BV69" s="167"/>
    </row>
    <row r="70" spans="1:74" s="165" customFormat="1" ht="36" customHeight="1" x14ac:dyDescent="0.3">
      <c r="A70" s="195"/>
      <c r="B70" s="51"/>
      <c r="C70" s="52"/>
      <c r="D70" s="52"/>
      <c r="E70" s="52"/>
      <c r="F70" s="96"/>
      <c r="G70" s="51"/>
      <c r="H70" s="53">
        <f t="shared" ref="H70:H133" si="2">E70-G70</f>
        <v>0</v>
      </c>
      <c r="I70" s="97"/>
      <c r="J70" s="50"/>
      <c r="K70" s="47"/>
      <c r="L70" s="235"/>
      <c r="M70" s="53"/>
      <c r="N70" s="51"/>
      <c r="O70" s="51"/>
      <c r="P70" s="51"/>
      <c r="Q70" s="51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  <c r="BU70" s="167"/>
      <c r="BV70" s="167"/>
    </row>
    <row r="71" spans="1:74" s="165" customFormat="1" ht="36" customHeight="1" x14ac:dyDescent="0.3">
      <c r="A71" s="195"/>
      <c r="B71" s="51"/>
      <c r="C71" s="52"/>
      <c r="D71" s="52"/>
      <c r="E71" s="52"/>
      <c r="F71" s="96"/>
      <c r="G71" s="51"/>
      <c r="H71" s="53">
        <f t="shared" si="2"/>
        <v>0</v>
      </c>
      <c r="I71" s="97"/>
      <c r="J71" s="50"/>
      <c r="K71" s="47"/>
      <c r="L71" s="235"/>
      <c r="M71" s="53"/>
      <c r="N71" s="51"/>
      <c r="O71" s="51"/>
      <c r="P71" s="51"/>
      <c r="Q71" s="51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  <c r="BV71" s="167"/>
    </row>
    <row r="72" spans="1:74" s="165" customFormat="1" ht="36" customHeight="1" x14ac:dyDescent="0.3">
      <c r="A72" s="195"/>
      <c r="B72" s="51"/>
      <c r="C72" s="52"/>
      <c r="D72" s="52"/>
      <c r="E72" s="52"/>
      <c r="F72" s="96"/>
      <c r="G72" s="51"/>
      <c r="H72" s="53">
        <f t="shared" si="2"/>
        <v>0</v>
      </c>
      <c r="I72" s="97"/>
      <c r="J72" s="50"/>
      <c r="K72" s="47"/>
      <c r="L72" s="235"/>
      <c r="M72" s="53"/>
      <c r="N72" s="51"/>
      <c r="O72" s="51"/>
      <c r="P72" s="51"/>
      <c r="Q72" s="51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  <c r="BU72" s="167"/>
      <c r="BV72" s="167"/>
    </row>
    <row r="73" spans="1:74" s="165" customFormat="1" ht="36" customHeight="1" x14ac:dyDescent="0.3">
      <c r="A73" s="195"/>
      <c r="B73" s="51"/>
      <c r="C73" s="52"/>
      <c r="D73" s="52"/>
      <c r="E73" s="52"/>
      <c r="F73" s="96"/>
      <c r="G73" s="51"/>
      <c r="H73" s="53">
        <f t="shared" si="2"/>
        <v>0</v>
      </c>
      <c r="I73" s="97"/>
      <c r="J73" s="50"/>
      <c r="K73" s="47"/>
      <c r="L73" s="235"/>
      <c r="M73" s="53"/>
      <c r="N73" s="51"/>
      <c r="O73" s="51"/>
      <c r="P73" s="51"/>
      <c r="Q73" s="51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  <c r="BR73" s="167"/>
      <c r="BS73" s="167"/>
      <c r="BT73" s="167"/>
      <c r="BU73" s="167"/>
      <c r="BV73" s="167"/>
    </row>
    <row r="74" spans="1:74" s="165" customFormat="1" ht="36" customHeight="1" x14ac:dyDescent="0.3">
      <c r="A74" s="195"/>
      <c r="B74" s="54"/>
      <c r="C74" s="55"/>
      <c r="D74" s="55"/>
      <c r="E74" s="55"/>
      <c r="F74" s="254"/>
      <c r="G74" s="54"/>
      <c r="H74" s="56">
        <f t="shared" si="2"/>
        <v>0</v>
      </c>
      <c r="I74" s="249"/>
      <c r="J74" s="50"/>
      <c r="K74" s="57"/>
      <c r="L74" s="235"/>
      <c r="M74" s="58"/>
      <c r="N74" s="54"/>
      <c r="O74" s="54"/>
      <c r="P74" s="54"/>
      <c r="Q74" s="54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  <c r="BU74" s="167"/>
      <c r="BV74" s="167"/>
    </row>
    <row r="75" spans="1:74" s="165" customFormat="1" ht="36" customHeight="1" x14ac:dyDescent="0.3">
      <c r="A75" s="195"/>
      <c r="B75" s="59"/>
      <c r="C75" s="60"/>
      <c r="D75" s="60"/>
      <c r="E75" s="60"/>
      <c r="F75" s="255"/>
      <c r="G75" s="59"/>
      <c r="H75" s="56">
        <f t="shared" si="2"/>
        <v>0</v>
      </c>
      <c r="I75" s="249"/>
      <c r="J75" s="50"/>
      <c r="K75" s="57"/>
      <c r="L75" s="235"/>
      <c r="M75" s="56"/>
      <c r="N75" s="59"/>
      <c r="O75" s="59"/>
      <c r="P75" s="59"/>
      <c r="Q75" s="59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  <c r="BV75" s="167"/>
    </row>
    <row r="76" spans="1:74" ht="36.75" customHeight="1" x14ac:dyDescent="0.3">
      <c r="B76" s="61"/>
      <c r="C76" s="62"/>
      <c r="D76" s="62"/>
      <c r="E76" s="62"/>
      <c r="F76" s="256"/>
      <c r="G76" s="61"/>
      <c r="H76" s="56">
        <f t="shared" si="2"/>
        <v>0</v>
      </c>
      <c r="I76" s="249"/>
      <c r="J76" s="50"/>
      <c r="K76" s="57"/>
      <c r="L76" s="235"/>
      <c r="M76" s="63"/>
      <c r="N76" s="61"/>
      <c r="O76" s="61"/>
      <c r="P76" s="61"/>
      <c r="Q76" s="61"/>
    </row>
    <row r="77" spans="1:74" s="189" customFormat="1" ht="36" customHeight="1" x14ac:dyDescent="0.3">
      <c r="A77" s="196"/>
      <c r="B77" s="64"/>
      <c r="C77" s="65"/>
      <c r="D77" s="65"/>
      <c r="E77" s="65"/>
      <c r="F77" s="257"/>
      <c r="G77" s="64"/>
      <c r="H77" s="56">
        <f t="shared" si="2"/>
        <v>0</v>
      </c>
      <c r="I77" s="249"/>
      <c r="J77" s="66"/>
      <c r="K77" s="64"/>
      <c r="L77" s="235"/>
      <c r="M77" s="67"/>
      <c r="N77" s="64"/>
      <c r="O77" s="64"/>
      <c r="P77" s="64"/>
      <c r="Q77" s="64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  <c r="BT77" s="197"/>
      <c r="BU77" s="197"/>
      <c r="BV77" s="197"/>
    </row>
    <row r="78" spans="1:74" s="189" customFormat="1" ht="36" customHeight="1" x14ac:dyDescent="0.3">
      <c r="A78" s="196"/>
      <c r="B78" s="61"/>
      <c r="C78" s="62"/>
      <c r="D78" s="62"/>
      <c r="E78" s="62"/>
      <c r="F78" s="256"/>
      <c r="G78" s="61"/>
      <c r="H78" s="56">
        <f t="shared" si="2"/>
        <v>0</v>
      </c>
      <c r="I78" s="249"/>
      <c r="J78" s="66"/>
      <c r="K78" s="61"/>
      <c r="L78" s="235"/>
      <c r="M78" s="63"/>
      <c r="N78" s="61"/>
      <c r="O78" s="61"/>
      <c r="P78" s="61"/>
      <c r="Q78" s="61"/>
      <c r="R78" s="197"/>
      <c r="S78" s="197"/>
      <c r="T78" s="197"/>
      <c r="U78" s="197"/>
      <c r="V78" s="197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  <c r="AQ78" s="197"/>
      <c r="AR78" s="197"/>
      <c r="AS78" s="197"/>
      <c r="AT78" s="197"/>
      <c r="AU78" s="197"/>
      <c r="AV78" s="197"/>
      <c r="AW78" s="197"/>
      <c r="AX78" s="197"/>
      <c r="AY78" s="197"/>
      <c r="AZ78" s="197"/>
      <c r="BA78" s="197"/>
      <c r="BB78" s="197"/>
      <c r="BC78" s="197"/>
      <c r="BD78" s="197"/>
      <c r="BE78" s="197"/>
      <c r="BF78" s="197"/>
      <c r="BG78" s="197"/>
      <c r="BH78" s="197"/>
      <c r="BI78" s="197"/>
      <c r="BJ78" s="197"/>
      <c r="BK78" s="197"/>
      <c r="BL78" s="197"/>
      <c r="BM78" s="197"/>
      <c r="BN78" s="197"/>
      <c r="BO78" s="197"/>
      <c r="BP78" s="197"/>
      <c r="BQ78" s="197"/>
      <c r="BR78" s="197"/>
      <c r="BS78" s="197"/>
      <c r="BT78" s="197"/>
      <c r="BU78" s="197"/>
      <c r="BV78" s="197"/>
    </row>
    <row r="79" spans="1:74" s="189" customFormat="1" ht="36" customHeight="1" x14ac:dyDescent="0.3">
      <c r="A79" s="196"/>
      <c r="B79" s="61"/>
      <c r="C79" s="62"/>
      <c r="D79" s="62"/>
      <c r="E79" s="62"/>
      <c r="F79" s="256"/>
      <c r="G79" s="61"/>
      <c r="H79" s="56">
        <f t="shared" si="2"/>
        <v>0</v>
      </c>
      <c r="I79" s="249"/>
      <c r="J79" s="66"/>
      <c r="K79" s="61"/>
      <c r="L79" s="235"/>
      <c r="M79" s="63"/>
      <c r="N79" s="61"/>
      <c r="O79" s="61"/>
      <c r="P79" s="61"/>
      <c r="Q79" s="61"/>
      <c r="R79" s="197"/>
      <c r="S79" s="197"/>
      <c r="T79" s="197"/>
      <c r="U79" s="197"/>
      <c r="V79" s="197"/>
      <c r="W79" s="197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  <c r="BD79" s="197"/>
      <c r="BE79" s="197"/>
      <c r="BF79" s="197"/>
      <c r="BG79" s="197"/>
      <c r="BH79" s="197"/>
      <c r="BI79" s="197"/>
      <c r="BJ79" s="197"/>
      <c r="BK79" s="197"/>
      <c r="BL79" s="197"/>
      <c r="BM79" s="197"/>
      <c r="BN79" s="197"/>
      <c r="BO79" s="197"/>
      <c r="BP79" s="197"/>
      <c r="BQ79" s="197"/>
      <c r="BR79" s="197"/>
      <c r="BS79" s="197"/>
      <c r="BT79" s="197"/>
      <c r="BU79" s="197"/>
      <c r="BV79" s="197"/>
    </row>
    <row r="80" spans="1:74" s="189" customFormat="1" ht="36" customHeight="1" x14ac:dyDescent="0.3">
      <c r="A80" s="196"/>
      <c r="B80" s="61"/>
      <c r="C80" s="62"/>
      <c r="D80" s="62"/>
      <c r="E80" s="62"/>
      <c r="F80" s="256"/>
      <c r="G80" s="61"/>
      <c r="H80" s="56">
        <f t="shared" si="2"/>
        <v>0</v>
      </c>
      <c r="I80" s="249"/>
      <c r="J80" s="66"/>
      <c r="K80" s="61"/>
      <c r="L80" s="235"/>
      <c r="M80" s="63"/>
      <c r="N80" s="61"/>
      <c r="O80" s="61"/>
      <c r="P80" s="61"/>
      <c r="Q80" s="61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  <c r="BU80" s="197"/>
      <c r="BV80" s="197"/>
    </row>
    <row r="81" spans="1:74" s="165" customFormat="1" ht="36" customHeight="1" x14ac:dyDescent="0.3">
      <c r="A81" s="195"/>
      <c r="B81" s="47"/>
      <c r="C81" s="48"/>
      <c r="D81" s="48"/>
      <c r="E81" s="48"/>
      <c r="F81" s="129"/>
      <c r="G81" s="47"/>
      <c r="H81" s="49">
        <f t="shared" si="2"/>
        <v>0</v>
      </c>
      <c r="I81" s="248"/>
      <c r="J81" s="50"/>
      <c r="K81" s="47"/>
      <c r="L81" s="235"/>
      <c r="M81" s="49"/>
      <c r="N81" s="47"/>
      <c r="O81" s="47"/>
      <c r="P81" s="47"/>
      <c r="Q81" s="51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  <c r="BV81" s="167"/>
    </row>
    <row r="82" spans="1:74" s="165" customFormat="1" ht="36" customHeight="1" x14ac:dyDescent="0.3">
      <c r="A82" s="195"/>
      <c r="B82" s="47"/>
      <c r="C82" s="48"/>
      <c r="D82" s="48"/>
      <c r="E82" s="48"/>
      <c r="F82" s="129"/>
      <c r="G82" s="47"/>
      <c r="H82" s="49">
        <f t="shared" si="2"/>
        <v>0</v>
      </c>
      <c r="I82" s="248"/>
      <c r="J82" s="50"/>
      <c r="K82" s="47"/>
      <c r="L82" s="235"/>
      <c r="M82" s="49"/>
      <c r="N82" s="47"/>
      <c r="O82" s="47"/>
      <c r="P82" s="47"/>
      <c r="Q82" s="51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  <c r="BV82" s="167"/>
    </row>
    <row r="83" spans="1:74" s="165" customFormat="1" ht="36" customHeight="1" x14ac:dyDescent="0.3">
      <c r="A83" s="195"/>
      <c r="B83" s="47"/>
      <c r="C83" s="48"/>
      <c r="D83" s="48"/>
      <c r="E83" s="48"/>
      <c r="F83" s="129"/>
      <c r="G83" s="47"/>
      <c r="H83" s="49">
        <f t="shared" si="2"/>
        <v>0</v>
      </c>
      <c r="I83" s="248"/>
      <c r="J83" s="50"/>
      <c r="K83" s="47"/>
      <c r="L83" s="235"/>
      <c r="M83" s="49"/>
      <c r="N83" s="47"/>
      <c r="O83" s="47"/>
      <c r="P83" s="47"/>
      <c r="Q83" s="51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  <c r="BU83" s="167"/>
      <c r="BV83" s="167"/>
    </row>
    <row r="84" spans="1:74" s="165" customFormat="1" ht="36" customHeight="1" x14ac:dyDescent="0.3">
      <c r="A84" s="195"/>
      <c r="B84" s="47"/>
      <c r="C84" s="48"/>
      <c r="D84" s="48"/>
      <c r="E84" s="48"/>
      <c r="F84" s="129"/>
      <c r="G84" s="47"/>
      <c r="H84" s="49">
        <f t="shared" si="2"/>
        <v>0</v>
      </c>
      <c r="I84" s="248"/>
      <c r="J84" s="50"/>
      <c r="K84" s="47"/>
      <c r="L84" s="235"/>
      <c r="M84" s="49"/>
      <c r="N84" s="47"/>
      <c r="O84" s="47"/>
      <c r="P84" s="47"/>
      <c r="Q84" s="51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  <c r="BV84" s="167"/>
    </row>
    <row r="85" spans="1:74" s="165" customFormat="1" ht="36" customHeight="1" x14ac:dyDescent="0.3">
      <c r="A85" s="195"/>
      <c r="B85" s="51"/>
      <c r="C85" s="52"/>
      <c r="D85" s="52"/>
      <c r="E85" s="52"/>
      <c r="F85" s="96"/>
      <c r="G85" s="51"/>
      <c r="H85" s="53">
        <f t="shared" si="2"/>
        <v>0</v>
      </c>
      <c r="I85" s="97"/>
      <c r="J85" s="50"/>
      <c r="K85" s="47"/>
      <c r="L85" s="235"/>
      <c r="M85" s="53"/>
      <c r="N85" s="51"/>
      <c r="O85" s="51"/>
      <c r="P85" s="51"/>
      <c r="Q85" s="51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  <c r="BU85" s="167"/>
      <c r="BV85" s="167"/>
    </row>
    <row r="86" spans="1:74" s="165" customFormat="1" ht="36" customHeight="1" x14ac:dyDescent="0.3">
      <c r="A86" s="195"/>
      <c r="B86" s="51"/>
      <c r="C86" s="52"/>
      <c r="D86" s="52"/>
      <c r="E86" s="52"/>
      <c r="F86" s="96"/>
      <c r="G86" s="51"/>
      <c r="H86" s="53">
        <f t="shared" si="2"/>
        <v>0</v>
      </c>
      <c r="I86" s="97"/>
      <c r="J86" s="50"/>
      <c r="K86" s="47"/>
      <c r="L86" s="235"/>
      <c r="M86" s="53"/>
      <c r="N86" s="51"/>
      <c r="O86" s="51"/>
      <c r="P86" s="51"/>
      <c r="Q86" s="51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  <c r="BV86" s="167"/>
    </row>
    <row r="87" spans="1:74" s="165" customFormat="1" ht="36" customHeight="1" x14ac:dyDescent="0.3">
      <c r="A87" s="195"/>
      <c r="B87" s="51"/>
      <c r="C87" s="52"/>
      <c r="D87" s="52"/>
      <c r="E87" s="52"/>
      <c r="F87" s="96"/>
      <c r="G87" s="51"/>
      <c r="H87" s="53">
        <f t="shared" si="2"/>
        <v>0</v>
      </c>
      <c r="I87" s="97"/>
      <c r="J87" s="50"/>
      <c r="K87" s="47"/>
      <c r="L87" s="235"/>
      <c r="M87" s="53"/>
      <c r="N87" s="51"/>
      <c r="O87" s="51"/>
      <c r="P87" s="51"/>
      <c r="Q87" s="51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  <c r="BU87" s="167"/>
      <c r="BV87" s="167"/>
    </row>
    <row r="88" spans="1:74" s="165" customFormat="1" ht="36" customHeight="1" x14ac:dyDescent="0.3">
      <c r="A88" s="195"/>
      <c r="B88" s="51"/>
      <c r="C88" s="52"/>
      <c r="D88" s="52"/>
      <c r="E88" s="52"/>
      <c r="F88" s="96"/>
      <c r="G88" s="51"/>
      <c r="H88" s="53">
        <f t="shared" si="2"/>
        <v>0</v>
      </c>
      <c r="I88" s="97"/>
      <c r="J88" s="50"/>
      <c r="K88" s="47"/>
      <c r="L88" s="235"/>
      <c r="M88" s="53"/>
      <c r="N88" s="51"/>
      <c r="O88" s="51"/>
      <c r="P88" s="51"/>
      <c r="Q88" s="51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  <c r="BU88" s="167"/>
      <c r="BV88" s="167"/>
    </row>
    <row r="89" spans="1:74" s="165" customFormat="1" ht="36" customHeight="1" x14ac:dyDescent="0.3">
      <c r="A89" s="195"/>
      <c r="B89" s="54"/>
      <c r="C89" s="55"/>
      <c r="D89" s="55"/>
      <c r="E89" s="55"/>
      <c r="F89" s="254"/>
      <c r="G89" s="54"/>
      <c r="H89" s="56">
        <f t="shared" si="2"/>
        <v>0</v>
      </c>
      <c r="I89" s="249"/>
      <c r="J89" s="50"/>
      <c r="K89" s="57"/>
      <c r="L89" s="235"/>
      <c r="M89" s="58"/>
      <c r="N89" s="54"/>
      <c r="O89" s="54"/>
      <c r="P89" s="54"/>
      <c r="Q89" s="54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  <c r="BU89" s="167"/>
      <c r="BV89" s="167"/>
    </row>
    <row r="90" spans="1:74" s="165" customFormat="1" ht="36" customHeight="1" x14ac:dyDescent="0.3">
      <c r="A90" s="195"/>
      <c r="B90" s="59"/>
      <c r="C90" s="60"/>
      <c r="D90" s="60"/>
      <c r="E90" s="60"/>
      <c r="F90" s="255"/>
      <c r="G90" s="59"/>
      <c r="H90" s="56">
        <f t="shared" si="2"/>
        <v>0</v>
      </c>
      <c r="I90" s="249"/>
      <c r="J90" s="50"/>
      <c r="K90" s="57"/>
      <c r="L90" s="235"/>
      <c r="M90" s="56"/>
      <c r="N90" s="59"/>
      <c r="O90" s="59"/>
      <c r="P90" s="59"/>
      <c r="Q90" s="59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  <c r="BV90" s="167"/>
    </row>
    <row r="91" spans="1:74" ht="36.75" customHeight="1" x14ac:dyDescent="0.3">
      <c r="B91" s="61"/>
      <c r="C91" s="62"/>
      <c r="D91" s="62"/>
      <c r="E91" s="62"/>
      <c r="F91" s="256"/>
      <c r="G91" s="61"/>
      <c r="H91" s="56">
        <f t="shared" si="2"/>
        <v>0</v>
      </c>
      <c r="I91" s="249"/>
      <c r="J91" s="50"/>
      <c r="K91" s="57"/>
      <c r="L91" s="235"/>
      <c r="M91" s="63"/>
      <c r="N91" s="61"/>
      <c r="O91" s="61"/>
      <c r="P91" s="61"/>
      <c r="Q91" s="61"/>
    </row>
    <row r="92" spans="1:74" s="165" customFormat="1" ht="36" customHeight="1" x14ac:dyDescent="0.3">
      <c r="A92" s="195"/>
      <c r="B92" s="47"/>
      <c r="C92" s="48"/>
      <c r="D92" s="48"/>
      <c r="E92" s="48"/>
      <c r="F92" s="129"/>
      <c r="G92" s="47"/>
      <c r="H92" s="49">
        <f t="shared" si="2"/>
        <v>0</v>
      </c>
      <c r="I92" s="248"/>
      <c r="J92" s="50"/>
      <c r="K92" s="47"/>
      <c r="L92" s="235"/>
      <c r="M92" s="49"/>
      <c r="N92" s="47"/>
      <c r="O92" s="47"/>
      <c r="P92" s="47"/>
      <c r="Q92" s="51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  <c r="BV92" s="167"/>
    </row>
    <row r="93" spans="1:74" s="165" customFormat="1" ht="36" customHeight="1" x14ac:dyDescent="0.3">
      <c r="A93" s="195"/>
      <c r="B93" s="47"/>
      <c r="C93" s="48"/>
      <c r="D93" s="48"/>
      <c r="E93" s="48"/>
      <c r="F93" s="129"/>
      <c r="G93" s="47"/>
      <c r="H93" s="49">
        <f t="shared" si="2"/>
        <v>0</v>
      </c>
      <c r="I93" s="248"/>
      <c r="J93" s="50"/>
      <c r="K93" s="47"/>
      <c r="L93" s="235"/>
      <c r="M93" s="49"/>
      <c r="N93" s="47"/>
      <c r="O93" s="47"/>
      <c r="P93" s="47"/>
      <c r="Q93" s="51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  <c r="BV93" s="167"/>
    </row>
    <row r="94" spans="1:74" s="165" customFormat="1" ht="36" customHeight="1" x14ac:dyDescent="0.3">
      <c r="A94" s="195"/>
      <c r="B94" s="47"/>
      <c r="C94" s="48"/>
      <c r="D94" s="48"/>
      <c r="E94" s="48"/>
      <c r="F94" s="129"/>
      <c r="G94" s="47"/>
      <c r="H94" s="49">
        <f t="shared" si="2"/>
        <v>0</v>
      </c>
      <c r="I94" s="248"/>
      <c r="J94" s="50"/>
      <c r="K94" s="47"/>
      <c r="L94" s="235"/>
      <c r="M94" s="49"/>
      <c r="N94" s="47"/>
      <c r="O94" s="47"/>
      <c r="P94" s="47"/>
      <c r="Q94" s="51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  <c r="BV94" s="167"/>
    </row>
    <row r="95" spans="1:74" s="165" customFormat="1" ht="36" customHeight="1" x14ac:dyDescent="0.3">
      <c r="A95" s="195"/>
      <c r="B95" s="47"/>
      <c r="C95" s="48"/>
      <c r="D95" s="48"/>
      <c r="E95" s="48"/>
      <c r="F95" s="129"/>
      <c r="G95" s="47"/>
      <c r="H95" s="49">
        <f t="shared" si="2"/>
        <v>0</v>
      </c>
      <c r="I95" s="248"/>
      <c r="J95" s="50"/>
      <c r="K95" s="47"/>
      <c r="L95" s="235"/>
      <c r="M95" s="49"/>
      <c r="N95" s="47"/>
      <c r="O95" s="47"/>
      <c r="P95" s="47"/>
      <c r="Q95" s="51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  <c r="BV95" s="167"/>
    </row>
    <row r="96" spans="1:74" s="165" customFormat="1" ht="36" customHeight="1" x14ac:dyDescent="0.3">
      <c r="A96" s="195"/>
      <c r="B96" s="51"/>
      <c r="C96" s="52"/>
      <c r="D96" s="52"/>
      <c r="E96" s="52"/>
      <c r="F96" s="96"/>
      <c r="G96" s="51"/>
      <c r="H96" s="53">
        <f t="shared" si="2"/>
        <v>0</v>
      </c>
      <c r="I96" s="97"/>
      <c r="J96" s="50"/>
      <c r="K96" s="47"/>
      <c r="L96" s="235"/>
      <c r="M96" s="53"/>
      <c r="N96" s="51"/>
      <c r="O96" s="51"/>
      <c r="P96" s="51"/>
      <c r="Q96" s="51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  <c r="BV96" s="167"/>
    </row>
    <row r="97" spans="1:74" s="165" customFormat="1" ht="36" customHeight="1" x14ac:dyDescent="0.3">
      <c r="A97" s="195"/>
      <c r="B97" s="51"/>
      <c r="C97" s="52"/>
      <c r="D97" s="52"/>
      <c r="E97" s="52"/>
      <c r="F97" s="96"/>
      <c r="G97" s="51"/>
      <c r="H97" s="53">
        <f t="shared" si="2"/>
        <v>0</v>
      </c>
      <c r="I97" s="97"/>
      <c r="J97" s="50"/>
      <c r="K97" s="47"/>
      <c r="L97" s="235"/>
      <c r="M97" s="53"/>
      <c r="N97" s="51"/>
      <c r="O97" s="51"/>
      <c r="P97" s="51"/>
      <c r="Q97" s="51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  <c r="BU97" s="167"/>
      <c r="BV97" s="167"/>
    </row>
    <row r="98" spans="1:74" s="165" customFormat="1" ht="36" customHeight="1" x14ac:dyDescent="0.3">
      <c r="A98" s="195"/>
      <c r="B98" s="51"/>
      <c r="C98" s="52"/>
      <c r="D98" s="52"/>
      <c r="E98" s="52"/>
      <c r="F98" s="96"/>
      <c r="G98" s="51"/>
      <c r="H98" s="53">
        <f t="shared" si="2"/>
        <v>0</v>
      </c>
      <c r="I98" s="97"/>
      <c r="J98" s="50"/>
      <c r="K98" s="47"/>
      <c r="L98" s="235"/>
      <c r="M98" s="53"/>
      <c r="N98" s="51"/>
      <c r="O98" s="51"/>
      <c r="P98" s="51"/>
      <c r="Q98" s="51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</row>
    <row r="99" spans="1:74" s="165" customFormat="1" ht="36" customHeight="1" x14ac:dyDescent="0.3">
      <c r="A99" s="195"/>
      <c r="B99" s="51"/>
      <c r="C99" s="52"/>
      <c r="D99" s="52"/>
      <c r="E99" s="52"/>
      <c r="F99" s="96"/>
      <c r="G99" s="51"/>
      <c r="H99" s="53">
        <f t="shared" si="2"/>
        <v>0</v>
      </c>
      <c r="I99" s="97"/>
      <c r="J99" s="50"/>
      <c r="K99" s="47"/>
      <c r="L99" s="235"/>
      <c r="M99" s="53"/>
      <c r="N99" s="51"/>
      <c r="O99" s="51"/>
      <c r="P99" s="51"/>
      <c r="Q99" s="51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  <c r="BV99" s="167"/>
    </row>
    <row r="100" spans="1:74" s="165" customFormat="1" ht="36" customHeight="1" x14ac:dyDescent="0.3">
      <c r="A100" s="195"/>
      <c r="B100" s="54"/>
      <c r="C100" s="55"/>
      <c r="D100" s="55"/>
      <c r="E100" s="55"/>
      <c r="F100" s="254"/>
      <c r="G100" s="54"/>
      <c r="H100" s="56">
        <f t="shared" si="2"/>
        <v>0</v>
      </c>
      <c r="I100" s="249"/>
      <c r="J100" s="50"/>
      <c r="K100" s="57"/>
      <c r="L100" s="235"/>
      <c r="M100" s="58"/>
      <c r="N100" s="54"/>
      <c r="O100" s="54"/>
      <c r="P100" s="54"/>
      <c r="Q100" s="54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  <c r="BT100" s="167"/>
      <c r="BU100" s="167"/>
      <c r="BV100" s="167"/>
    </row>
    <row r="101" spans="1:74" s="165" customFormat="1" ht="36" customHeight="1" x14ac:dyDescent="0.3">
      <c r="A101" s="195"/>
      <c r="B101" s="59"/>
      <c r="C101" s="60"/>
      <c r="D101" s="60"/>
      <c r="E101" s="60"/>
      <c r="F101" s="255"/>
      <c r="G101" s="59"/>
      <c r="H101" s="56">
        <f t="shared" si="2"/>
        <v>0</v>
      </c>
      <c r="I101" s="249"/>
      <c r="J101" s="50"/>
      <c r="K101" s="57"/>
      <c r="L101" s="235"/>
      <c r="M101" s="56"/>
      <c r="N101" s="59"/>
      <c r="O101" s="59"/>
      <c r="P101" s="59"/>
      <c r="Q101" s="59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  <c r="BV101" s="167"/>
    </row>
    <row r="102" spans="1:74" ht="36.75" customHeight="1" x14ac:dyDescent="0.3">
      <c r="B102" s="61"/>
      <c r="C102" s="62"/>
      <c r="D102" s="62"/>
      <c r="E102" s="62"/>
      <c r="F102" s="256"/>
      <c r="G102" s="61"/>
      <c r="H102" s="56">
        <f t="shared" si="2"/>
        <v>0</v>
      </c>
      <c r="I102" s="249"/>
      <c r="J102" s="50"/>
      <c r="K102" s="57"/>
      <c r="L102" s="235"/>
      <c r="M102" s="63"/>
      <c r="N102" s="61"/>
      <c r="O102" s="61"/>
      <c r="P102" s="61"/>
      <c r="Q102" s="61"/>
    </row>
    <row r="103" spans="1:74" s="189" customFormat="1" ht="36" customHeight="1" x14ac:dyDescent="0.3">
      <c r="A103" s="196"/>
      <c r="B103" s="64"/>
      <c r="C103" s="65"/>
      <c r="D103" s="65"/>
      <c r="E103" s="65"/>
      <c r="F103" s="257"/>
      <c r="G103" s="64"/>
      <c r="H103" s="56">
        <f t="shared" si="2"/>
        <v>0</v>
      </c>
      <c r="I103" s="249"/>
      <c r="J103" s="66"/>
      <c r="K103" s="64"/>
      <c r="L103" s="235"/>
      <c r="M103" s="67"/>
      <c r="N103" s="64"/>
      <c r="O103" s="64"/>
      <c r="P103" s="64"/>
      <c r="Q103" s="64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7"/>
      <c r="AZ103" s="197"/>
      <c r="BA103" s="197"/>
      <c r="BB103" s="197"/>
      <c r="BC103" s="197"/>
      <c r="BD103" s="197"/>
      <c r="BE103" s="197"/>
      <c r="BF103" s="197"/>
      <c r="BG103" s="197"/>
      <c r="BH103" s="197"/>
      <c r="BI103" s="197"/>
      <c r="BJ103" s="197"/>
      <c r="BK103" s="197"/>
      <c r="BL103" s="197"/>
      <c r="BM103" s="197"/>
      <c r="BN103" s="197"/>
      <c r="BO103" s="197"/>
      <c r="BP103" s="197"/>
      <c r="BQ103" s="197"/>
      <c r="BR103" s="197"/>
      <c r="BS103" s="197"/>
      <c r="BT103" s="197"/>
      <c r="BU103" s="197"/>
      <c r="BV103" s="197"/>
    </row>
    <row r="104" spans="1:74" s="189" customFormat="1" ht="36" customHeight="1" x14ac:dyDescent="0.3">
      <c r="A104" s="196"/>
      <c r="B104" s="61"/>
      <c r="C104" s="62"/>
      <c r="D104" s="62"/>
      <c r="E104" s="62"/>
      <c r="F104" s="256"/>
      <c r="G104" s="61"/>
      <c r="H104" s="56"/>
      <c r="I104" s="249"/>
      <c r="J104" s="66"/>
      <c r="K104" s="61"/>
      <c r="L104" s="235"/>
      <c r="M104" s="63"/>
      <c r="N104" s="61"/>
      <c r="O104" s="61"/>
      <c r="P104" s="61"/>
      <c r="Q104" s="61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197"/>
      <c r="BE104" s="197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197"/>
      <c r="BS104" s="197"/>
      <c r="BT104" s="197"/>
      <c r="BU104" s="197"/>
      <c r="BV104" s="197"/>
    </row>
    <row r="105" spans="1:74" s="189" customFormat="1" ht="36" customHeight="1" x14ac:dyDescent="0.3">
      <c r="A105" s="196"/>
      <c r="B105" s="61"/>
      <c r="C105" s="62"/>
      <c r="D105" s="62"/>
      <c r="E105" s="62"/>
      <c r="F105" s="256"/>
      <c r="G105" s="61"/>
      <c r="H105" s="56"/>
      <c r="I105" s="249"/>
      <c r="J105" s="66"/>
      <c r="K105" s="61"/>
      <c r="L105" s="235"/>
      <c r="M105" s="63"/>
      <c r="N105" s="61"/>
      <c r="O105" s="61"/>
      <c r="P105" s="61"/>
      <c r="Q105" s="61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/>
      <c r="BV105" s="197"/>
    </row>
    <row r="106" spans="1:74" s="189" customFormat="1" ht="36" customHeight="1" thickBot="1" x14ac:dyDescent="0.35">
      <c r="A106" s="196"/>
      <c r="B106" s="61"/>
      <c r="C106" s="62"/>
      <c r="D106" s="62"/>
      <c r="E106" s="62"/>
      <c r="F106" s="256"/>
      <c r="G106" s="61"/>
      <c r="H106" s="56"/>
      <c r="I106" s="249"/>
      <c r="J106" s="66"/>
      <c r="K106" s="61"/>
      <c r="L106" s="235"/>
      <c r="M106" s="63"/>
      <c r="N106" s="61"/>
      <c r="O106" s="61"/>
      <c r="P106" s="61"/>
      <c r="Q106" s="61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  <c r="BU106" s="197"/>
      <c r="BV106" s="197"/>
    </row>
    <row r="107" spans="1:74" ht="36" customHeight="1" thickTop="1" thickBot="1" x14ac:dyDescent="0.35">
      <c r="B107" s="191"/>
      <c r="C107" s="192"/>
      <c r="D107" s="192"/>
      <c r="E107" s="192"/>
      <c r="F107" s="258"/>
      <c r="G107" s="5"/>
      <c r="H107" s="9"/>
      <c r="I107" s="250"/>
      <c r="J107" s="193"/>
      <c r="K107" s="193"/>
      <c r="L107" s="235"/>
      <c r="M107" s="194"/>
      <c r="N107" s="193"/>
      <c r="O107" s="193"/>
      <c r="P107" s="193"/>
      <c r="Q107" s="193"/>
    </row>
    <row r="108" spans="1:74" s="112" customFormat="1" ht="20.25" thickTop="1" x14ac:dyDescent="0.3">
      <c r="A108" s="155"/>
      <c r="L108" s="235"/>
    </row>
    <row r="109" spans="1:74" s="112" customFormat="1" ht="10.5" customHeight="1" x14ac:dyDescent="0.3">
      <c r="A109" s="155"/>
      <c r="L109" s="235"/>
    </row>
    <row r="110" spans="1:74" s="112" customFormat="1" ht="19.5" x14ac:dyDescent="0.3">
      <c r="A110" s="155"/>
      <c r="L110" s="235"/>
    </row>
    <row r="111" spans="1:74" s="112" customFormat="1" ht="19.5" x14ac:dyDescent="0.3">
      <c r="A111" s="155"/>
      <c r="L111" s="235"/>
    </row>
    <row r="112" spans="1:74" s="112" customFormat="1" ht="19.5" x14ac:dyDescent="0.3">
      <c r="A112" s="155"/>
      <c r="L112" s="235"/>
    </row>
    <row r="113" spans="1:12" s="112" customFormat="1" ht="19.5" x14ac:dyDescent="0.3">
      <c r="A113" s="155"/>
      <c r="L113" s="235"/>
    </row>
    <row r="114" spans="1:12" s="112" customFormat="1" ht="19.5" x14ac:dyDescent="0.3">
      <c r="A114" s="155"/>
      <c r="L114" s="235"/>
    </row>
    <row r="115" spans="1:12" s="112" customFormat="1" ht="19.5" x14ac:dyDescent="0.3">
      <c r="A115" s="155"/>
      <c r="L115" s="235"/>
    </row>
    <row r="116" spans="1:12" s="112" customFormat="1" ht="19.5" x14ac:dyDescent="0.3">
      <c r="A116" s="155"/>
      <c r="L116" s="235"/>
    </row>
    <row r="117" spans="1:12" s="112" customFormat="1" ht="19.5" x14ac:dyDescent="0.3">
      <c r="A117" s="155"/>
      <c r="L117" s="235"/>
    </row>
    <row r="118" spans="1:12" s="112" customFormat="1" ht="19.5" x14ac:dyDescent="0.3">
      <c r="A118" s="155"/>
      <c r="L118" s="235"/>
    </row>
    <row r="119" spans="1:12" s="112" customFormat="1" ht="19.5" x14ac:dyDescent="0.3">
      <c r="A119" s="155"/>
      <c r="L119" s="235"/>
    </row>
    <row r="120" spans="1:12" s="112" customFormat="1" ht="19.5" x14ac:dyDescent="0.3">
      <c r="A120" s="155"/>
      <c r="L120" s="235"/>
    </row>
    <row r="121" spans="1:12" s="112" customFormat="1" ht="19.5" x14ac:dyDescent="0.3">
      <c r="A121" s="155"/>
      <c r="L121" s="235"/>
    </row>
    <row r="122" spans="1:12" s="112" customFormat="1" ht="19.5" x14ac:dyDescent="0.3">
      <c r="A122" s="155"/>
      <c r="L122" s="235"/>
    </row>
    <row r="123" spans="1:12" s="112" customFormat="1" ht="19.5" x14ac:dyDescent="0.3">
      <c r="A123" s="155"/>
      <c r="L123" s="235"/>
    </row>
    <row r="124" spans="1:12" s="112" customFormat="1" ht="19.5" x14ac:dyDescent="0.3">
      <c r="A124" s="155"/>
      <c r="L124" s="235"/>
    </row>
    <row r="125" spans="1:12" s="112" customFormat="1" ht="19.5" x14ac:dyDescent="0.3">
      <c r="A125" s="155"/>
      <c r="H125" s="112">
        <f t="shared" si="2"/>
        <v>0</v>
      </c>
      <c r="L125" s="235"/>
    </row>
    <row r="126" spans="1:12" s="112" customFormat="1" ht="19.5" x14ac:dyDescent="0.3">
      <c r="A126" s="155"/>
      <c r="H126" s="112">
        <f t="shared" si="2"/>
        <v>0</v>
      </c>
      <c r="L126" s="235"/>
    </row>
    <row r="127" spans="1:12" s="112" customFormat="1" ht="19.5" x14ac:dyDescent="0.3">
      <c r="A127" s="155"/>
      <c r="H127" s="112">
        <f t="shared" si="2"/>
        <v>0</v>
      </c>
      <c r="L127" s="235"/>
    </row>
    <row r="128" spans="1:12" s="112" customFormat="1" ht="19.5" x14ac:dyDescent="0.3">
      <c r="A128" s="155"/>
      <c r="H128" s="112">
        <f t="shared" si="2"/>
        <v>0</v>
      </c>
      <c r="L128" s="235"/>
    </row>
    <row r="129" spans="1:12" s="112" customFormat="1" ht="19.5" x14ac:dyDescent="0.3">
      <c r="A129" s="155"/>
      <c r="H129" s="112">
        <f t="shared" si="2"/>
        <v>0</v>
      </c>
      <c r="L129" s="235"/>
    </row>
    <row r="130" spans="1:12" s="112" customFormat="1" ht="19.5" x14ac:dyDescent="0.3">
      <c r="A130" s="155"/>
      <c r="H130" s="112">
        <f t="shared" si="2"/>
        <v>0</v>
      </c>
      <c r="L130" s="235"/>
    </row>
    <row r="131" spans="1:12" s="112" customFormat="1" ht="19.5" x14ac:dyDescent="0.3">
      <c r="A131" s="155"/>
      <c r="H131" s="112">
        <f t="shared" si="2"/>
        <v>0</v>
      </c>
      <c r="L131" s="235"/>
    </row>
    <row r="132" spans="1:12" s="112" customFormat="1" ht="19.5" x14ac:dyDescent="0.3">
      <c r="A132" s="155"/>
      <c r="H132" s="112">
        <f t="shared" si="2"/>
        <v>0</v>
      </c>
      <c r="L132" s="235"/>
    </row>
    <row r="133" spans="1:12" s="112" customFormat="1" ht="19.5" x14ac:dyDescent="0.3">
      <c r="A133" s="155"/>
      <c r="H133" s="112">
        <f t="shared" si="2"/>
        <v>0</v>
      </c>
      <c r="L133" s="235"/>
    </row>
    <row r="134" spans="1:12" s="112" customFormat="1" ht="19.5" x14ac:dyDescent="0.3">
      <c r="A134" s="155"/>
      <c r="H134" s="112">
        <f t="shared" ref="H134:H197" si="3">E134-G134</f>
        <v>0</v>
      </c>
      <c r="L134" s="235"/>
    </row>
    <row r="135" spans="1:12" s="112" customFormat="1" ht="19.5" x14ac:dyDescent="0.3">
      <c r="A135" s="155"/>
      <c r="H135" s="112">
        <f t="shared" si="3"/>
        <v>0</v>
      </c>
      <c r="L135" s="235"/>
    </row>
    <row r="136" spans="1:12" s="112" customFormat="1" ht="19.5" x14ac:dyDescent="0.3">
      <c r="A136" s="155"/>
      <c r="H136" s="112">
        <f t="shared" si="3"/>
        <v>0</v>
      </c>
      <c r="L136" s="235"/>
    </row>
    <row r="137" spans="1:12" s="112" customFormat="1" ht="19.5" x14ac:dyDescent="0.3">
      <c r="A137" s="155"/>
      <c r="H137" s="112">
        <f t="shared" si="3"/>
        <v>0</v>
      </c>
      <c r="L137" s="235"/>
    </row>
    <row r="138" spans="1:12" s="112" customFormat="1" ht="19.5" x14ac:dyDescent="0.3">
      <c r="A138" s="155"/>
      <c r="H138" s="112">
        <f t="shared" si="3"/>
        <v>0</v>
      </c>
      <c r="L138" s="235"/>
    </row>
    <row r="139" spans="1:12" s="112" customFormat="1" ht="19.5" x14ac:dyDescent="0.3">
      <c r="A139" s="155"/>
      <c r="H139" s="112">
        <f t="shared" si="3"/>
        <v>0</v>
      </c>
      <c r="L139" s="235"/>
    </row>
    <row r="140" spans="1:12" s="112" customFormat="1" ht="19.5" x14ac:dyDescent="0.3">
      <c r="A140" s="155"/>
      <c r="H140" s="112">
        <f t="shared" si="3"/>
        <v>0</v>
      </c>
      <c r="L140" s="235"/>
    </row>
    <row r="141" spans="1:12" s="112" customFormat="1" ht="19.5" x14ac:dyDescent="0.3">
      <c r="A141" s="155"/>
      <c r="H141" s="112">
        <f t="shared" si="3"/>
        <v>0</v>
      </c>
      <c r="L141" s="235"/>
    </row>
    <row r="142" spans="1:12" s="112" customFormat="1" ht="19.5" x14ac:dyDescent="0.3">
      <c r="A142" s="155"/>
      <c r="H142" s="112">
        <f t="shared" si="3"/>
        <v>0</v>
      </c>
      <c r="L142" s="235"/>
    </row>
    <row r="143" spans="1:12" s="112" customFormat="1" ht="19.5" x14ac:dyDescent="0.3">
      <c r="A143" s="155"/>
      <c r="H143" s="112">
        <f t="shared" si="3"/>
        <v>0</v>
      </c>
      <c r="L143" s="235"/>
    </row>
    <row r="144" spans="1:12" s="112" customFormat="1" ht="19.5" x14ac:dyDescent="0.3">
      <c r="A144" s="155"/>
      <c r="H144" s="112">
        <f t="shared" si="3"/>
        <v>0</v>
      </c>
      <c r="L144" s="235"/>
    </row>
    <row r="145" spans="1:12" s="112" customFormat="1" ht="19.5" x14ac:dyDescent="0.3">
      <c r="A145" s="155"/>
      <c r="H145" s="112">
        <f t="shared" si="3"/>
        <v>0</v>
      </c>
      <c r="L145" s="235"/>
    </row>
    <row r="146" spans="1:12" s="112" customFormat="1" ht="19.5" x14ac:dyDescent="0.3">
      <c r="A146" s="155"/>
      <c r="H146" s="112">
        <f t="shared" si="3"/>
        <v>0</v>
      </c>
      <c r="L146" s="235"/>
    </row>
    <row r="147" spans="1:12" s="112" customFormat="1" ht="19.5" x14ac:dyDescent="0.3">
      <c r="A147" s="155"/>
      <c r="H147" s="112">
        <f t="shared" si="3"/>
        <v>0</v>
      </c>
      <c r="L147" s="235"/>
    </row>
    <row r="148" spans="1:12" s="112" customFormat="1" ht="19.5" x14ac:dyDescent="0.3">
      <c r="A148" s="155"/>
      <c r="H148" s="112">
        <f t="shared" si="3"/>
        <v>0</v>
      </c>
      <c r="L148" s="235"/>
    </row>
    <row r="149" spans="1:12" s="112" customFormat="1" ht="19.5" x14ac:dyDescent="0.3">
      <c r="A149" s="155"/>
      <c r="H149" s="112">
        <f t="shared" si="3"/>
        <v>0</v>
      </c>
      <c r="L149" s="235"/>
    </row>
    <row r="150" spans="1:12" s="112" customFormat="1" ht="19.5" x14ac:dyDescent="0.3">
      <c r="A150" s="155"/>
      <c r="H150" s="112">
        <f t="shared" si="3"/>
        <v>0</v>
      </c>
      <c r="L150" s="235"/>
    </row>
    <row r="151" spans="1:12" s="112" customFormat="1" ht="19.5" x14ac:dyDescent="0.3">
      <c r="A151" s="155"/>
      <c r="H151" s="112">
        <f t="shared" si="3"/>
        <v>0</v>
      </c>
      <c r="L151" s="235"/>
    </row>
    <row r="152" spans="1:12" s="112" customFormat="1" ht="19.5" x14ac:dyDescent="0.3">
      <c r="A152" s="155"/>
      <c r="H152" s="112">
        <f t="shared" si="3"/>
        <v>0</v>
      </c>
      <c r="L152" s="235"/>
    </row>
    <row r="153" spans="1:12" s="112" customFormat="1" ht="19.5" x14ac:dyDescent="0.3">
      <c r="A153" s="155"/>
      <c r="H153" s="112">
        <f t="shared" si="3"/>
        <v>0</v>
      </c>
      <c r="L153" s="235"/>
    </row>
    <row r="154" spans="1:12" s="112" customFormat="1" ht="19.5" x14ac:dyDescent="0.3">
      <c r="A154" s="155"/>
      <c r="H154" s="112">
        <f t="shared" si="3"/>
        <v>0</v>
      </c>
      <c r="L154" s="235"/>
    </row>
    <row r="155" spans="1:12" s="112" customFormat="1" ht="19.5" x14ac:dyDescent="0.3">
      <c r="A155" s="155"/>
      <c r="H155" s="112">
        <f t="shared" si="3"/>
        <v>0</v>
      </c>
      <c r="L155" s="235"/>
    </row>
    <row r="156" spans="1:12" s="112" customFormat="1" ht="19.5" x14ac:dyDescent="0.3">
      <c r="A156" s="155"/>
      <c r="H156" s="112">
        <f t="shared" si="3"/>
        <v>0</v>
      </c>
      <c r="L156" s="235"/>
    </row>
    <row r="157" spans="1:12" s="112" customFormat="1" ht="19.5" x14ac:dyDescent="0.3">
      <c r="A157" s="155"/>
      <c r="H157" s="112">
        <f t="shared" si="3"/>
        <v>0</v>
      </c>
      <c r="L157" s="235"/>
    </row>
    <row r="158" spans="1:12" s="112" customFormat="1" ht="19.5" x14ac:dyDescent="0.3">
      <c r="A158" s="155"/>
      <c r="H158" s="112">
        <f t="shared" si="3"/>
        <v>0</v>
      </c>
      <c r="L158" s="235"/>
    </row>
    <row r="159" spans="1:12" s="112" customFormat="1" ht="19.5" x14ac:dyDescent="0.3">
      <c r="A159" s="155"/>
      <c r="H159" s="112">
        <f t="shared" si="3"/>
        <v>0</v>
      </c>
      <c r="L159" s="235"/>
    </row>
    <row r="160" spans="1:12" s="112" customFormat="1" ht="19.5" x14ac:dyDescent="0.3">
      <c r="A160" s="155"/>
      <c r="H160" s="112">
        <f t="shared" si="3"/>
        <v>0</v>
      </c>
      <c r="L160" s="235"/>
    </row>
    <row r="161" spans="1:12" s="112" customFormat="1" ht="19.5" x14ac:dyDescent="0.3">
      <c r="A161" s="155"/>
      <c r="H161" s="112">
        <f t="shared" si="3"/>
        <v>0</v>
      </c>
      <c r="L161" s="235"/>
    </row>
    <row r="162" spans="1:12" s="112" customFormat="1" ht="19.5" x14ac:dyDescent="0.3">
      <c r="A162" s="155"/>
      <c r="H162" s="112">
        <f t="shared" si="3"/>
        <v>0</v>
      </c>
      <c r="L162" s="235"/>
    </row>
    <row r="163" spans="1:12" s="112" customFormat="1" ht="19.5" x14ac:dyDescent="0.3">
      <c r="A163" s="155"/>
      <c r="H163" s="112">
        <f t="shared" si="3"/>
        <v>0</v>
      </c>
      <c r="L163" s="235"/>
    </row>
    <row r="164" spans="1:12" s="112" customFormat="1" ht="19.5" x14ac:dyDescent="0.3">
      <c r="A164" s="155"/>
      <c r="H164" s="112">
        <f t="shared" si="3"/>
        <v>0</v>
      </c>
      <c r="L164" s="235"/>
    </row>
    <row r="165" spans="1:12" s="112" customFormat="1" ht="19.5" x14ac:dyDescent="0.3">
      <c r="A165" s="155"/>
      <c r="H165" s="112">
        <f t="shared" si="3"/>
        <v>0</v>
      </c>
      <c r="L165" s="235"/>
    </row>
    <row r="166" spans="1:12" s="112" customFormat="1" ht="19.5" x14ac:dyDescent="0.3">
      <c r="A166" s="155"/>
      <c r="H166" s="112">
        <f t="shared" si="3"/>
        <v>0</v>
      </c>
      <c r="L166" s="235"/>
    </row>
    <row r="167" spans="1:12" s="112" customFormat="1" ht="19.5" x14ac:dyDescent="0.3">
      <c r="A167" s="155"/>
      <c r="H167" s="112">
        <f t="shared" si="3"/>
        <v>0</v>
      </c>
      <c r="L167" s="235"/>
    </row>
    <row r="168" spans="1:12" s="112" customFormat="1" ht="19.5" x14ac:dyDescent="0.3">
      <c r="A168" s="155"/>
      <c r="H168" s="112">
        <f t="shared" si="3"/>
        <v>0</v>
      </c>
      <c r="L168" s="235"/>
    </row>
    <row r="169" spans="1:12" s="112" customFormat="1" ht="19.5" x14ac:dyDescent="0.3">
      <c r="A169" s="155"/>
      <c r="H169" s="112">
        <f t="shared" si="3"/>
        <v>0</v>
      </c>
      <c r="L169" s="235"/>
    </row>
    <row r="170" spans="1:12" s="112" customFormat="1" ht="19.5" x14ac:dyDescent="0.3">
      <c r="A170" s="155"/>
      <c r="H170" s="112">
        <f t="shared" si="3"/>
        <v>0</v>
      </c>
      <c r="L170" s="235"/>
    </row>
    <row r="171" spans="1:12" s="112" customFormat="1" ht="19.5" x14ac:dyDescent="0.3">
      <c r="A171" s="155"/>
      <c r="H171" s="112">
        <f t="shared" si="3"/>
        <v>0</v>
      </c>
      <c r="L171" s="235"/>
    </row>
    <row r="172" spans="1:12" s="112" customFormat="1" ht="19.5" x14ac:dyDescent="0.3">
      <c r="A172" s="155"/>
      <c r="H172" s="112">
        <f t="shared" si="3"/>
        <v>0</v>
      </c>
      <c r="L172" s="235"/>
    </row>
    <row r="173" spans="1:12" s="112" customFormat="1" ht="19.5" x14ac:dyDescent="0.3">
      <c r="A173" s="155"/>
      <c r="H173" s="112">
        <f t="shared" si="3"/>
        <v>0</v>
      </c>
      <c r="L173" s="235"/>
    </row>
    <row r="174" spans="1:12" s="112" customFormat="1" ht="19.5" x14ac:dyDescent="0.3">
      <c r="A174" s="155"/>
      <c r="H174" s="112">
        <f t="shared" si="3"/>
        <v>0</v>
      </c>
      <c r="L174" s="235"/>
    </row>
    <row r="175" spans="1:12" s="112" customFormat="1" ht="19.5" x14ac:dyDescent="0.3">
      <c r="A175" s="155"/>
      <c r="H175" s="112">
        <f t="shared" si="3"/>
        <v>0</v>
      </c>
      <c r="L175" s="235"/>
    </row>
    <row r="176" spans="1:12" s="112" customFormat="1" ht="19.5" x14ac:dyDescent="0.3">
      <c r="A176" s="155"/>
      <c r="H176" s="112">
        <f t="shared" si="3"/>
        <v>0</v>
      </c>
      <c r="L176" s="235"/>
    </row>
    <row r="177" spans="1:12" s="112" customFormat="1" ht="19.5" x14ac:dyDescent="0.3">
      <c r="A177" s="155"/>
      <c r="H177" s="112">
        <f t="shared" si="3"/>
        <v>0</v>
      </c>
      <c r="L177" s="235"/>
    </row>
    <row r="178" spans="1:12" s="112" customFormat="1" ht="19.5" x14ac:dyDescent="0.3">
      <c r="A178" s="155"/>
      <c r="H178" s="112">
        <f t="shared" si="3"/>
        <v>0</v>
      </c>
      <c r="L178" s="235"/>
    </row>
    <row r="179" spans="1:12" s="112" customFormat="1" ht="19.5" x14ac:dyDescent="0.3">
      <c r="A179" s="155"/>
      <c r="H179" s="112">
        <f t="shared" si="3"/>
        <v>0</v>
      </c>
      <c r="L179" s="235"/>
    </row>
    <row r="180" spans="1:12" s="112" customFormat="1" ht="19.5" x14ac:dyDescent="0.3">
      <c r="A180" s="155"/>
      <c r="H180" s="112">
        <f t="shared" si="3"/>
        <v>0</v>
      </c>
      <c r="L180" s="235"/>
    </row>
    <row r="181" spans="1:12" s="112" customFormat="1" x14ac:dyDescent="0.2">
      <c r="A181" s="155"/>
      <c r="H181" s="112">
        <f t="shared" si="3"/>
        <v>0</v>
      </c>
      <c r="L181" s="183"/>
    </row>
    <row r="182" spans="1:12" s="112" customFormat="1" x14ac:dyDescent="0.2">
      <c r="A182" s="155"/>
      <c r="H182" s="112">
        <f t="shared" si="3"/>
        <v>0</v>
      </c>
      <c r="L182" s="183"/>
    </row>
    <row r="183" spans="1:12" s="112" customFormat="1" x14ac:dyDescent="0.2">
      <c r="A183" s="155"/>
      <c r="H183" s="112">
        <f t="shared" si="3"/>
        <v>0</v>
      </c>
      <c r="L183" s="183"/>
    </row>
    <row r="184" spans="1:12" s="112" customFormat="1" x14ac:dyDescent="0.2">
      <c r="A184" s="155"/>
      <c r="H184" s="112">
        <f t="shared" si="3"/>
        <v>0</v>
      </c>
      <c r="L184" s="183"/>
    </row>
    <row r="185" spans="1:12" s="112" customFormat="1" x14ac:dyDescent="0.2">
      <c r="A185" s="155"/>
      <c r="H185" s="112">
        <f t="shared" si="3"/>
        <v>0</v>
      </c>
      <c r="L185" s="183"/>
    </row>
    <row r="186" spans="1:12" s="112" customFormat="1" x14ac:dyDescent="0.2">
      <c r="A186" s="155"/>
      <c r="H186" s="112">
        <f t="shared" si="3"/>
        <v>0</v>
      </c>
      <c r="L186" s="183"/>
    </row>
    <row r="187" spans="1:12" s="112" customFormat="1" x14ac:dyDescent="0.2">
      <c r="A187" s="155"/>
      <c r="H187" s="112">
        <f t="shared" si="3"/>
        <v>0</v>
      </c>
      <c r="L187" s="183"/>
    </row>
    <row r="188" spans="1:12" s="112" customFormat="1" x14ac:dyDescent="0.2">
      <c r="A188" s="155"/>
      <c r="H188" s="112">
        <f t="shared" si="3"/>
        <v>0</v>
      </c>
      <c r="L188" s="183"/>
    </row>
    <row r="189" spans="1:12" s="112" customFormat="1" x14ac:dyDescent="0.2">
      <c r="A189" s="155"/>
      <c r="H189" s="112">
        <f t="shared" si="3"/>
        <v>0</v>
      </c>
      <c r="L189" s="183"/>
    </row>
    <row r="190" spans="1:12" s="112" customFormat="1" x14ac:dyDescent="0.2">
      <c r="A190" s="155"/>
      <c r="H190" s="112">
        <f t="shared" si="3"/>
        <v>0</v>
      </c>
      <c r="L190" s="183"/>
    </row>
    <row r="191" spans="1:12" s="112" customFormat="1" x14ac:dyDescent="0.2">
      <c r="A191" s="155"/>
      <c r="H191" s="112">
        <f t="shared" si="3"/>
        <v>0</v>
      </c>
      <c r="L191" s="183"/>
    </row>
    <row r="192" spans="1:12" s="112" customFormat="1" x14ac:dyDescent="0.2">
      <c r="A192" s="155"/>
      <c r="H192" s="112">
        <f t="shared" si="3"/>
        <v>0</v>
      </c>
      <c r="L192" s="183"/>
    </row>
    <row r="193" spans="1:12" s="112" customFormat="1" x14ac:dyDescent="0.2">
      <c r="A193" s="155"/>
      <c r="H193" s="112">
        <f t="shared" si="3"/>
        <v>0</v>
      </c>
      <c r="L193" s="183"/>
    </row>
    <row r="194" spans="1:12" s="112" customFormat="1" x14ac:dyDescent="0.2">
      <c r="A194" s="155"/>
      <c r="H194" s="112">
        <f t="shared" si="3"/>
        <v>0</v>
      </c>
      <c r="L194" s="183"/>
    </row>
    <row r="195" spans="1:12" s="112" customFormat="1" x14ac:dyDescent="0.2">
      <c r="A195" s="155"/>
      <c r="H195" s="112">
        <f t="shared" si="3"/>
        <v>0</v>
      </c>
      <c r="L195" s="183"/>
    </row>
    <row r="196" spans="1:12" s="112" customFormat="1" x14ac:dyDescent="0.2">
      <c r="A196" s="155"/>
      <c r="H196" s="112">
        <f t="shared" si="3"/>
        <v>0</v>
      </c>
      <c r="L196" s="183"/>
    </row>
    <row r="197" spans="1:12" s="112" customFormat="1" x14ac:dyDescent="0.2">
      <c r="A197" s="155"/>
      <c r="H197" s="112">
        <f t="shared" si="3"/>
        <v>0</v>
      </c>
      <c r="L197" s="183"/>
    </row>
    <row r="198" spans="1:12" s="112" customFormat="1" x14ac:dyDescent="0.2">
      <c r="A198" s="155"/>
      <c r="H198" s="112">
        <f t="shared" ref="H198:H261" si="4">E198-G198</f>
        <v>0</v>
      </c>
      <c r="L198" s="183"/>
    </row>
    <row r="199" spans="1:12" s="112" customFormat="1" x14ac:dyDescent="0.2">
      <c r="A199" s="155"/>
      <c r="H199" s="112">
        <f t="shared" si="4"/>
        <v>0</v>
      </c>
      <c r="L199" s="183"/>
    </row>
    <row r="200" spans="1:12" s="112" customFormat="1" x14ac:dyDescent="0.2">
      <c r="A200" s="155"/>
      <c r="H200" s="112">
        <f t="shared" si="4"/>
        <v>0</v>
      </c>
      <c r="L200" s="183"/>
    </row>
    <row r="201" spans="1:12" s="112" customFormat="1" x14ac:dyDescent="0.2">
      <c r="A201" s="155"/>
      <c r="H201" s="112">
        <f t="shared" si="4"/>
        <v>0</v>
      </c>
      <c r="L201" s="183"/>
    </row>
    <row r="202" spans="1:12" s="112" customFormat="1" x14ac:dyDescent="0.2">
      <c r="A202" s="155"/>
      <c r="H202" s="112">
        <f t="shared" si="4"/>
        <v>0</v>
      </c>
      <c r="L202" s="183"/>
    </row>
    <row r="203" spans="1:12" s="112" customFormat="1" x14ac:dyDescent="0.2">
      <c r="A203" s="155"/>
      <c r="H203" s="112">
        <f t="shared" si="4"/>
        <v>0</v>
      </c>
      <c r="L203" s="183"/>
    </row>
    <row r="204" spans="1:12" s="112" customFormat="1" x14ac:dyDescent="0.2">
      <c r="A204" s="155"/>
      <c r="H204" s="112">
        <f t="shared" si="4"/>
        <v>0</v>
      </c>
      <c r="L204" s="183"/>
    </row>
    <row r="205" spans="1:12" s="112" customFormat="1" x14ac:dyDescent="0.2">
      <c r="A205" s="155"/>
      <c r="H205" s="112">
        <f t="shared" si="4"/>
        <v>0</v>
      </c>
      <c r="L205" s="183"/>
    </row>
    <row r="206" spans="1:12" s="112" customFormat="1" x14ac:dyDescent="0.2">
      <c r="A206" s="155"/>
      <c r="H206" s="112">
        <f t="shared" si="4"/>
        <v>0</v>
      </c>
      <c r="L206" s="183"/>
    </row>
    <row r="207" spans="1:12" s="112" customFormat="1" x14ac:dyDescent="0.2">
      <c r="A207" s="155"/>
      <c r="H207" s="112">
        <f t="shared" si="4"/>
        <v>0</v>
      </c>
      <c r="L207" s="183"/>
    </row>
    <row r="208" spans="1:12" s="112" customFormat="1" x14ac:dyDescent="0.2">
      <c r="A208" s="155"/>
      <c r="H208" s="112">
        <f t="shared" si="4"/>
        <v>0</v>
      </c>
      <c r="L208" s="183"/>
    </row>
    <row r="209" spans="1:12" s="112" customFormat="1" x14ac:dyDescent="0.2">
      <c r="A209" s="155"/>
      <c r="H209" s="112">
        <f t="shared" si="4"/>
        <v>0</v>
      </c>
      <c r="L209" s="183"/>
    </row>
    <row r="210" spans="1:12" s="112" customFormat="1" x14ac:dyDescent="0.2">
      <c r="A210" s="155"/>
      <c r="H210" s="112">
        <f t="shared" si="4"/>
        <v>0</v>
      </c>
      <c r="L210" s="183"/>
    </row>
    <row r="211" spans="1:12" s="112" customFormat="1" x14ac:dyDescent="0.2">
      <c r="A211" s="155"/>
      <c r="H211" s="112">
        <f t="shared" si="4"/>
        <v>0</v>
      </c>
      <c r="L211" s="183"/>
    </row>
    <row r="212" spans="1:12" s="112" customFormat="1" x14ac:dyDescent="0.2">
      <c r="A212" s="155"/>
      <c r="H212" s="112">
        <f t="shared" si="4"/>
        <v>0</v>
      </c>
      <c r="L212" s="183"/>
    </row>
    <row r="213" spans="1:12" s="112" customFormat="1" x14ac:dyDescent="0.2">
      <c r="A213" s="155"/>
      <c r="H213" s="112">
        <f t="shared" si="4"/>
        <v>0</v>
      </c>
      <c r="L213" s="183"/>
    </row>
    <row r="214" spans="1:12" s="112" customFormat="1" x14ac:dyDescent="0.2">
      <c r="A214" s="155"/>
      <c r="H214" s="112">
        <f t="shared" si="4"/>
        <v>0</v>
      </c>
      <c r="L214" s="183"/>
    </row>
    <row r="215" spans="1:12" s="112" customFormat="1" x14ac:dyDescent="0.2">
      <c r="A215" s="155"/>
      <c r="H215" s="112">
        <f t="shared" si="4"/>
        <v>0</v>
      </c>
      <c r="L215" s="183"/>
    </row>
    <row r="216" spans="1:12" s="112" customFormat="1" x14ac:dyDescent="0.2">
      <c r="A216" s="155"/>
      <c r="H216" s="112">
        <f t="shared" si="4"/>
        <v>0</v>
      </c>
      <c r="L216" s="183"/>
    </row>
    <row r="217" spans="1:12" s="112" customFormat="1" x14ac:dyDescent="0.2">
      <c r="A217" s="155"/>
      <c r="H217" s="112">
        <f t="shared" si="4"/>
        <v>0</v>
      </c>
      <c r="L217" s="183"/>
    </row>
    <row r="218" spans="1:12" s="112" customFormat="1" x14ac:dyDescent="0.2">
      <c r="A218" s="155"/>
      <c r="H218" s="112">
        <f t="shared" si="4"/>
        <v>0</v>
      </c>
      <c r="L218" s="183"/>
    </row>
    <row r="219" spans="1:12" s="112" customFormat="1" x14ac:dyDescent="0.2">
      <c r="A219" s="155"/>
      <c r="H219" s="112">
        <f t="shared" si="4"/>
        <v>0</v>
      </c>
      <c r="L219" s="183"/>
    </row>
    <row r="220" spans="1:12" s="112" customFormat="1" x14ac:dyDescent="0.2">
      <c r="A220" s="155"/>
      <c r="H220" s="112">
        <f t="shared" si="4"/>
        <v>0</v>
      </c>
      <c r="L220" s="183"/>
    </row>
    <row r="221" spans="1:12" s="112" customFormat="1" x14ac:dyDescent="0.2">
      <c r="A221" s="155"/>
      <c r="H221" s="112">
        <f t="shared" si="4"/>
        <v>0</v>
      </c>
      <c r="L221" s="183"/>
    </row>
    <row r="222" spans="1:12" s="112" customFormat="1" x14ac:dyDescent="0.2">
      <c r="A222" s="155"/>
      <c r="H222" s="112">
        <f t="shared" si="4"/>
        <v>0</v>
      </c>
      <c r="L222" s="183"/>
    </row>
    <row r="223" spans="1:12" s="112" customFormat="1" x14ac:dyDescent="0.2">
      <c r="A223" s="155"/>
      <c r="H223" s="112">
        <f t="shared" si="4"/>
        <v>0</v>
      </c>
      <c r="L223" s="183"/>
    </row>
    <row r="224" spans="1:12" s="112" customFormat="1" x14ac:dyDescent="0.2">
      <c r="A224" s="155"/>
      <c r="H224" s="112">
        <f t="shared" si="4"/>
        <v>0</v>
      </c>
      <c r="L224" s="183"/>
    </row>
    <row r="225" spans="1:12" s="112" customFormat="1" x14ac:dyDescent="0.2">
      <c r="A225" s="155"/>
      <c r="H225" s="112">
        <f t="shared" si="4"/>
        <v>0</v>
      </c>
      <c r="L225" s="183"/>
    </row>
    <row r="226" spans="1:12" s="112" customFormat="1" x14ac:dyDescent="0.2">
      <c r="A226" s="155"/>
      <c r="H226" s="112">
        <f t="shared" si="4"/>
        <v>0</v>
      </c>
      <c r="L226" s="183"/>
    </row>
    <row r="227" spans="1:12" s="112" customFormat="1" x14ac:dyDescent="0.2">
      <c r="A227" s="155"/>
      <c r="H227" s="112">
        <f t="shared" si="4"/>
        <v>0</v>
      </c>
      <c r="L227" s="183"/>
    </row>
    <row r="228" spans="1:12" s="112" customFormat="1" x14ac:dyDescent="0.2">
      <c r="A228" s="155"/>
      <c r="H228" s="112">
        <f t="shared" si="4"/>
        <v>0</v>
      </c>
      <c r="L228" s="183"/>
    </row>
    <row r="229" spans="1:12" s="112" customFormat="1" x14ac:dyDescent="0.2">
      <c r="A229" s="155"/>
      <c r="H229" s="112">
        <f t="shared" si="4"/>
        <v>0</v>
      </c>
      <c r="L229" s="183"/>
    </row>
    <row r="230" spans="1:12" s="112" customFormat="1" x14ac:dyDescent="0.2">
      <c r="A230" s="155"/>
      <c r="H230" s="112">
        <f t="shared" si="4"/>
        <v>0</v>
      </c>
      <c r="L230" s="183"/>
    </row>
    <row r="231" spans="1:12" s="112" customFormat="1" x14ac:dyDescent="0.2">
      <c r="A231" s="155"/>
      <c r="H231" s="112">
        <f t="shared" si="4"/>
        <v>0</v>
      </c>
      <c r="L231" s="183"/>
    </row>
    <row r="232" spans="1:12" s="112" customFormat="1" x14ac:dyDescent="0.2">
      <c r="A232" s="155"/>
      <c r="H232" s="112">
        <f t="shared" si="4"/>
        <v>0</v>
      </c>
      <c r="L232" s="183"/>
    </row>
    <row r="233" spans="1:12" s="112" customFormat="1" x14ac:dyDescent="0.2">
      <c r="A233" s="155"/>
      <c r="H233" s="112">
        <f t="shared" si="4"/>
        <v>0</v>
      </c>
      <c r="L233" s="183"/>
    </row>
    <row r="234" spans="1:12" s="112" customFormat="1" x14ac:dyDescent="0.2">
      <c r="A234" s="155"/>
      <c r="H234" s="112">
        <f t="shared" si="4"/>
        <v>0</v>
      </c>
      <c r="L234" s="183"/>
    </row>
    <row r="235" spans="1:12" s="112" customFormat="1" x14ac:dyDescent="0.2">
      <c r="A235" s="155"/>
      <c r="H235" s="112">
        <f t="shared" si="4"/>
        <v>0</v>
      </c>
      <c r="L235" s="183"/>
    </row>
    <row r="236" spans="1:12" s="112" customFormat="1" x14ac:dyDescent="0.2">
      <c r="A236" s="155"/>
      <c r="H236" s="112">
        <f t="shared" si="4"/>
        <v>0</v>
      </c>
      <c r="L236" s="183"/>
    </row>
    <row r="237" spans="1:12" s="112" customFormat="1" x14ac:dyDescent="0.2">
      <c r="A237" s="155"/>
      <c r="H237" s="112">
        <f t="shared" si="4"/>
        <v>0</v>
      </c>
      <c r="L237" s="183"/>
    </row>
    <row r="238" spans="1:12" s="112" customFormat="1" x14ac:dyDescent="0.2">
      <c r="A238" s="155"/>
      <c r="H238" s="112">
        <f t="shared" si="4"/>
        <v>0</v>
      </c>
      <c r="L238" s="183"/>
    </row>
    <row r="239" spans="1:12" s="112" customFormat="1" x14ac:dyDescent="0.2">
      <c r="A239" s="155"/>
      <c r="H239" s="112">
        <f t="shared" si="4"/>
        <v>0</v>
      </c>
      <c r="L239" s="183"/>
    </row>
    <row r="240" spans="1:12" s="112" customFormat="1" x14ac:dyDescent="0.2">
      <c r="A240" s="155"/>
      <c r="H240" s="112">
        <f t="shared" si="4"/>
        <v>0</v>
      </c>
      <c r="L240" s="183"/>
    </row>
    <row r="241" spans="1:12" s="112" customFormat="1" x14ac:dyDescent="0.2">
      <c r="A241" s="155"/>
      <c r="H241" s="112">
        <f t="shared" si="4"/>
        <v>0</v>
      </c>
      <c r="L241" s="183"/>
    </row>
    <row r="242" spans="1:12" s="112" customFormat="1" x14ac:dyDescent="0.2">
      <c r="A242" s="155"/>
      <c r="H242" s="112">
        <f t="shared" si="4"/>
        <v>0</v>
      </c>
      <c r="L242" s="183"/>
    </row>
    <row r="243" spans="1:12" s="112" customFormat="1" x14ac:dyDescent="0.2">
      <c r="A243" s="155"/>
      <c r="H243" s="112">
        <f t="shared" si="4"/>
        <v>0</v>
      </c>
      <c r="L243" s="183"/>
    </row>
    <row r="244" spans="1:12" s="112" customFormat="1" x14ac:dyDescent="0.2">
      <c r="A244" s="155"/>
      <c r="H244" s="112">
        <f t="shared" si="4"/>
        <v>0</v>
      </c>
      <c r="L244" s="183"/>
    </row>
    <row r="245" spans="1:12" s="112" customFormat="1" x14ac:dyDescent="0.2">
      <c r="A245" s="155"/>
      <c r="H245" s="112">
        <f t="shared" si="4"/>
        <v>0</v>
      </c>
      <c r="L245" s="183"/>
    </row>
    <row r="246" spans="1:12" s="112" customFormat="1" x14ac:dyDescent="0.2">
      <c r="A246" s="155"/>
      <c r="H246" s="112">
        <f t="shared" si="4"/>
        <v>0</v>
      </c>
      <c r="L246" s="183"/>
    </row>
    <row r="247" spans="1:12" s="112" customFormat="1" x14ac:dyDescent="0.2">
      <c r="A247" s="155"/>
      <c r="H247" s="112">
        <f t="shared" si="4"/>
        <v>0</v>
      </c>
      <c r="L247" s="183"/>
    </row>
    <row r="248" spans="1:12" s="112" customFormat="1" x14ac:dyDescent="0.2">
      <c r="A248" s="155"/>
      <c r="H248" s="112">
        <f t="shared" si="4"/>
        <v>0</v>
      </c>
      <c r="L248" s="183"/>
    </row>
    <row r="249" spans="1:12" s="112" customFormat="1" x14ac:dyDescent="0.2">
      <c r="A249" s="155"/>
      <c r="H249" s="112">
        <f t="shared" si="4"/>
        <v>0</v>
      </c>
      <c r="L249" s="183"/>
    </row>
    <row r="250" spans="1:12" s="112" customFormat="1" x14ac:dyDescent="0.2">
      <c r="A250" s="155"/>
      <c r="H250" s="112">
        <f t="shared" si="4"/>
        <v>0</v>
      </c>
      <c r="L250" s="183"/>
    </row>
    <row r="251" spans="1:12" s="112" customFormat="1" x14ac:dyDescent="0.2">
      <c r="A251" s="155"/>
      <c r="H251" s="112">
        <f t="shared" si="4"/>
        <v>0</v>
      </c>
      <c r="L251" s="183"/>
    </row>
    <row r="252" spans="1:12" s="112" customFormat="1" x14ac:dyDescent="0.2">
      <c r="A252" s="155"/>
      <c r="H252" s="112">
        <f t="shared" si="4"/>
        <v>0</v>
      </c>
      <c r="L252" s="183"/>
    </row>
    <row r="253" spans="1:12" s="112" customFormat="1" x14ac:dyDescent="0.2">
      <c r="A253" s="155"/>
      <c r="H253" s="112">
        <f t="shared" si="4"/>
        <v>0</v>
      </c>
      <c r="L253" s="183"/>
    </row>
    <row r="254" spans="1:12" s="112" customFormat="1" x14ac:dyDescent="0.2">
      <c r="A254" s="155"/>
      <c r="H254" s="112">
        <f t="shared" si="4"/>
        <v>0</v>
      </c>
      <c r="L254" s="183"/>
    </row>
    <row r="255" spans="1:12" s="112" customFormat="1" x14ac:dyDescent="0.2">
      <c r="A255" s="155"/>
      <c r="H255" s="112">
        <f t="shared" si="4"/>
        <v>0</v>
      </c>
      <c r="L255" s="183"/>
    </row>
    <row r="256" spans="1:12" s="112" customFormat="1" x14ac:dyDescent="0.2">
      <c r="A256" s="155"/>
      <c r="H256" s="112">
        <f t="shared" si="4"/>
        <v>0</v>
      </c>
      <c r="L256" s="183"/>
    </row>
    <row r="257" spans="1:12" s="112" customFormat="1" x14ac:dyDescent="0.2">
      <c r="A257" s="155"/>
      <c r="H257" s="112">
        <f t="shared" si="4"/>
        <v>0</v>
      </c>
      <c r="L257" s="183"/>
    </row>
    <row r="258" spans="1:12" s="112" customFormat="1" x14ac:dyDescent="0.2">
      <c r="A258" s="155"/>
      <c r="H258" s="112">
        <f t="shared" si="4"/>
        <v>0</v>
      </c>
      <c r="L258" s="183"/>
    </row>
    <row r="259" spans="1:12" s="112" customFormat="1" x14ac:dyDescent="0.2">
      <c r="A259" s="155"/>
      <c r="H259" s="112">
        <f t="shared" si="4"/>
        <v>0</v>
      </c>
      <c r="L259" s="183"/>
    </row>
    <row r="260" spans="1:12" s="112" customFormat="1" x14ac:dyDescent="0.2">
      <c r="A260" s="155"/>
      <c r="H260" s="112">
        <f t="shared" si="4"/>
        <v>0</v>
      </c>
      <c r="L260" s="183"/>
    </row>
    <row r="261" spans="1:12" s="112" customFormat="1" x14ac:dyDescent="0.2">
      <c r="A261" s="155"/>
      <c r="H261" s="112">
        <f t="shared" si="4"/>
        <v>0</v>
      </c>
      <c r="L261" s="183"/>
    </row>
    <row r="262" spans="1:12" s="112" customFormat="1" x14ac:dyDescent="0.2">
      <c r="A262" s="155"/>
      <c r="H262" s="112">
        <f t="shared" ref="H262:H325" si="5">E262-G262</f>
        <v>0</v>
      </c>
      <c r="L262" s="183"/>
    </row>
    <row r="263" spans="1:12" s="112" customFormat="1" x14ac:dyDescent="0.2">
      <c r="A263" s="155"/>
      <c r="H263" s="112">
        <f t="shared" si="5"/>
        <v>0</v>
      </c>
      <c r="L263" s="183"/>
    </row>
    <row r="264" spans="1:12" s="112" customFormat="1" x14ac:dyDescent="0.2">
      <c r="A264" s="155"/>
      <c r="H264" s="112">
        <f t="shared" si="5"/>
        <v>0</v>
      </c>
      <c r="L264" s="183"/>
    </row>
    <row r="265" spans="1:12" s="112" customFormat="1" x14ac:dyDescent="0.2">
      <c r="A265" s="155"/>
      <c r="H265" s="112">
        <f t="shared" si="5"/>
        <v>0</v>
      </c>
      <c r="L265" s="183"/>
    </row>
    <row r="266" spans="1:12" s="112" customFormat="1" x14ac:dyDescent="0.2">
      <c r="A266" s="155"/>
      <c r="H266" s="112">
        <f t="shared" si="5"/>
        <v>0</v>
      </c>
      <c r="L266" s="183"/>
    </row>
    <row r="267" spans="1:12" s="112" customFormat="1" x14ac:dyDescent="0.2">
      <c r="A267" s="155"/>
      <c r="H267" s="112">
        <f t="shared" si="5"/>
        <v>0</v>
      </c>
      <c r="L267" s="183"/>
    </row>
    <row r="268" spans="1:12" s="112" customFormat="1" x14ac:dyDescent="0.2">
      <c r="A268" s="155"/>
      <c r="H268" s="112">
        <f t="shared" si="5"/>
        <v>0</v>
      </c>
      <c r="L268" s="183"/>
    </row>
    <row r="269" spans="1:12" s="112" customFormat="1" x14ac:dyDescent="0.2">
      <c r="A269" s="155"/>
      <c r="H269" s="112">
        <f t="shared" si="5"/>
        <v>0</v>
      </c>
      <c r="L269" s="183"/>
    </row>
    <row r="270" spans="1:12" s="112" customFormat="1" x14ac:dyDescent="0.2">
      <c r="A270" s="155"/>
      <c r="H270" s="112">
        <f t="shared" si="5"/>
        <v>0</v>
      </c>
      <c r="L270" s="183"/>
    </row>
    <row r="271" spans="1:12" s="112" customFormat="1" x14ac:dyDescent="0.2">
      <c r="A271" s="155"/>
      <c r="H271" s="112">
        <f t="shared" si="5"/>
        <v>0</v>
      </c>
      <c r="L271" s="183"/>
    </row>
    <row r="272" spans="1:12" s="112" customFormat="1" x14ac:dyDescent="0.2">
      <c r="A272" s="155"/>
      <c r="H272" s="112">
        <f t="shared" si="5"/>
        <v>0</v>
      </c>
      <c r="L272" s="183"/>
    </row>
    <row r="273" spans="1:12" s="112" customFormat="1" x14ac:dyDescent="0.2">
      <c r="A273" s="155"/>
      <c r="H273" s="112">
        <f t="shared" si="5"/>
        <v>0</v>
      </c>
      <c r="L273" s="183"/>
    </row>
    <row r="274" spans="1:12" s="112" customFormat="1" x14ac:dyDescent="0.2">
      <c r="A274" s="155"/>
      <c r="H274" s="112">
        <f t="shared" si="5"/>
        <v>0</v>
      </c>
      <c r="L274" s="183"/>
    </row>
    <row r="275" spans="1:12" s="112" customFormat="1" x14ac:dyDescent="0.2">
      <c r="A275" s="155"/>
      <c r="H275" s="112">
        <f t="shared" si="5"/>
        <v>0</v>
      </c>
      <c r="L275" s="183"/>
    </row>
    <row r="276" spans="1:12" s="112" customFormat="1" x14ac:dyDescent="0.2">
      <c r="A276" s="155"/>
      <c r="H276" s="112">
        <f t="shared" si="5"/>
        <v>0</v>
      </c>
      <c r="L276" s="183"/>
    </row>
    <row r="277" spans="1:12" s="112" customFormat="1" x14ac:dyDescent="0.2">
      <c r="A277" s="155"/>
      <c r="H277" s="112">
        <f t="shared" si="5"/>
        <v>0</v>
      </c>
      <c r="L277" s="183"/>
    </row>
    <row r="278" spans="1:12" s="112" customFormat="1" x14ac:dyDescent="0.2">
      <c r="A278" s="155"/>
      <c r="H278" s="112">
        <f t="shared" si="5"/>
        <v>0</v>
      </c>
      <c r="L278" s="183"/>
    </row>
    <row r="279" spans="1:12" s="112" customFormat="1" x14ac:dyDescent="0.2">
      <c r="A279" s="155"/>
      <c r="H279" s="112">
        <f t="shared" si="5"/>
        <v>0</v>
      </c>
      <c r="L279" s="183"/>
    </row>
    <row r="280" spans="1:12" s="112" customFormat="1" x14ac:dyDescent="0.2">
      <c r="A280" s="155"/>
      <c r="H280" s="112">
        <f t="shared" si="5"/>
        <v>0</v>
      </c>
      <c r="L280" s="183"/>
    </row>
    <row r="281" spans="1:12" s="112" customFormat="1" x14ac:dyDescent="0.2">
      <c r="A281" s="155"/>
      <c r="H281" s="112">
        <f t="shared" si="5"/>
        <v>0</v>
      </c>
      <c r="L281" s="183"/>
    </row>
    <row r="282" spans="1:12" s="112" customFormat="1" x14ac:dyDescent="0.2">
      <c r="A282" s="155"/>
      <c r="H282" s="112">
        <f t="shared" si="5"/>
        <v>0</v>
      </c>
      <c r="L282" s="183"/>
    </row>
    <row r="283" spans="1:12" s="112" customFormat="1" x14ac:dyDescent="0.2">
      <c r="A283" s="155"/>
      <c r="H283" s="112">
        <f t="shared" si="5"/>
        <v>0</v>
      </c>
      <c r="L283" s="183"/>
    </row>
    <row r="284" spans="1:12" s="112" customFormat="1" x14ac:dyDescent="0.2">
      <c r="A284" s="155"/>
      <c r="H284" s="112">
        <f t="shared" si="5"/>
        <v>0</v>
      </c>
      <c r="L284" s="183"/>
    </row>
    <row r="285" spans="1:12" s="112" customFormat="1" x14ac:dyDescent="0.2">
      <c r="A285" s="155"/>
      <c r="H285" s="112">
        <f t="shared" si="5"/>
        <v>0</v>
      </c>
      <c r="L285" s="183"/>
    </row>
    <row r="286" spans="1:12" s="112" customFormat="1" x14ac:dyDescent="0.2">
      <c r="A286" s="155"/>
      <c r="H286" s="112">
        <f t="shared" si="5"/>
        <v>0</v>
      </c>
      <c r="L286" s="183"/>
    </row>
    <row r="287" spans="1:12" s="112" customFormat="1" x14ac:dyDescent="0.2">
      <c r="A287" s="155"/>
      <c r="H287" s="112">
        <f t="shared" si="5"/>
        <v>0</v>
      </c>
      <c r="L287" s="183"/>
    </row>
    <row r="288" spans="1:12" s="112" customFormat="1" x14ac:dyDescent="0.2">
      <c r="A288" s="155"/>
      <c r="H288" s="112">
        <f t="shared" si="5"/>
        <v>0</v>
      </c>
      <c r="L288" s="183"/>
    </row>
    <row r="289" spans="1:12" s="112" customFormat="1" x14ac:dyDescent="0.2">
      <c r="A289" s="155"/>
      <c r="H289" s="112">
        <f t="shared" si="5"/>
        <v>0</v>
      </c>
      <c r="L289" s="183"/>
    </row>
    <row r="290" spans="1:12" s="112" customFormat="1" x14ac:dyDescent="0.2">
      <c r="A290" s="155"/>
      <c r="H290" s="112">
        <f t="shared" si="5"/>
        <v>0</v>
      </c>
      <c r="L290" s="183"/>
    </row>
    <row r="291" spans="1:12" s="112" customFormat="1" x14ac:dyDescent="0.2">
      <c r="A291" s="155"/>
      <c r="H291" s="112">
        <f t="shared" si="5"/>
        <v>0</v>
      </c>
      <c r="L291" s="183"/>
    </row>
    <row r="292" spans="1:12" s="112" customFormat="1" x14ac:dyDescent="0.2">
      <c r="A292" s="155"/>
      <c r="H292" s="112">
        <f t="shared" si="5"/>
        <v>0</v>
      </c>
      <c r="L292" s="183"/>
    </row>
    <row r="293" spans="1:12" s="112" customFormat="1" x14ac:dyDescent="0.2">
      <c r="A293" s="155"/>
      <c r="H293" s="112">
        <f t="shared" si="5"/>
        <v>0</v>
      </c>
      <c r="L293" s="183"/>
    </row>
    <row r="294" spans="1:12" s="112" customFormat="1" x14ac:dyDescent="0.2">
      <c r="A294" s="155"/>
      <c r="H294" s="112">
        <f t="shared" si="5"/>
        <v>0</v>
      </c>
      <c r="L294" s="183"/>
    </row>
    <row r="295" spans="1:12" s="112" customFormat="1" x14ac:dyDescent="0.2">
      <c r="A295" s="155"/>
      <c r="H295" s="112">
        <f t="shared" si="5"/>
        <v>0</v>
      </c>
      <c r="L295" s="183"/>
    </row>
    <row r="296" spans="1:12" s="112" customFormat="1" x14ac:dyDescent="0.2">
      <c r="A296" s="155"/>
      <c r="H296" s="112">
        <f t="shared" si="5"/>
        <v>0</v>
      </c>
      <c r="L296" s="183"/>
    </row>
    <row r="297" spans="1:12" s="112" customFormat="1" x14ac:dyDescent="0.2">
      <c r="A297" s="155"/>
      <c r="H297" s="112">
        <f t="shared" si="5"/>
        <v>0</v>
      </c>
      <c r="L297" s="183"/>
    </row>
    <row r="298" spans="1:12" s="112" customFormat="1" x14ac:dyDescent="0.2">
      <c r="A298" s="155"/>
      <c r="H298" s="112">
        <f t="shared" si="5"/>
        <v>0</v>
      </c>
      <c r="L298" s="183"/>
    </row>
    <row r="299" spans="1:12" s="112" customFormat="1" x14ac:dyDescent="0.2">
      <c r="A299" s="155"/>
      <c r="H299" s="112">
        <f t="shared" si="5"/>
        <v>0</v>
      </c>
      <c r="L299" s="183"/>
    </row>
    <row r="300" spans="1:12" s="112" customFormat="1" x14ac:dyDescent="0.2">
      <c r="A300" s="155"/>
      <c r="H300" s="112">
        <f t="shared" si="5"/>
        <v>0</v>
      </c>
      <c r="L300" s="183"/>
    </row>
    <row r="301" spans="1:12" s="112" customFormat="1" x14ac:dyDescent="0.2">
      <c r="A301" s="155"/>
      <c r="H301" s="112">
        <f t="shared" si="5"/>
        <v>0</v>
      </c>
      <c r="L301" s="183"/>
    </row>
    <row r="302" spans="1:12" s="112" customFormat="1" x14ac:dyDescent="0.2">
      <c r="A302" s="155"/>
      <c r="H302" s="112">
        <f t="shared" si="5"/>
        <v>0</v>
      </c>
      <c r="L302" s="183"/>
    </row>
    <row r="303" spans="1:12" s="112" customFormat="1" x14ac:dyDescent="0.2">
      <c r="A303" s="155"/>
      <c r="H303" s="112">
        <f t="shared" si="5"/>
        <v>0</v>
      </c>
      <c r="L303" s="183"/>
    </row>
    <row r="304" spans="1:12" s="112" customFormat="1" x14ac:dyDescent="0.2">
      <c r="A304" s="155"/>
      <c r="H304" s="112">
        <f t="shared" si="5"/>
        <v>0</v>
      </c>
      <c r="L304" s="183"/>
    </row>
    <row r="305" spans="1:12" s="112" customFormat="1" x14ac:dyDescent="0.2">
      <c r="A305" s="155"/>
      <c r="H305" s="112">
        <f t="shared" si="5"/>
        <v>0</v>
      </c>
      <c r="L305" s="183"/>
    </row>
    <row r="306" spans="1:12" s="112" customFormat="1" x14ac:dyDescent="0.2">
      <c r="A306" s="155"/>
      <c r="H306" s="112">
        <f t="shared" si="5"/>
        <v>0</v>
      </c>
      <c r="L306" s="183"/>
    </row>
    <row r="307" spans="1:12" s="112" customFormat="1" x14ac:dyDescent="0.2">
      <c r="A307" s="155"/>
      <c r="H307" s="112">
        <f t="shared" si="5"/>
        <v>0</v>
      </c>
      <c r="L307" s="183"/>
    </row>
    <row r="308" spans="1:12" s="112" customFormat="1" x14ac:dyDescent="0.2">
      <c r="A308" s="155"/>
      <c r="H308" s="112">
        <f t="shared" si="5"/>
        <v>0</v>
      </c>
      <c r="L308" s="183"/>
    </row>
    <row r="309" spans="1:12" s="112" customFormat="1" x14ac:dyDescent="0.2">
      <c r="A309" s="155"/>
      <c r="H309" s="112">
        <f t="shared" si="5"/>
        <v>0</v>
      </c>
      <c r="L309" s="183"/>
    </row>
    <row r="310" spans="1:12" s="112" customFormat="1" x14ac:dyDescent="0.2">
      <c r="A310" s="155"/>
      <c r="H310" s="112">
        <f t="shared" si="5"/>
        <v>0</v>
      </c>
      <c r="L310" s="183"/>
    </row>
    <row r="311" spans="1:12" s="112" customFormat="1" x14ac:dyDescent="0.2">
      <c r="A311" s="155"/>
      <c r="H311" s="112">
        <f t="shared" si="5"/>
        <v>0</v>
      </c>
      <c r="L311" s="183"/>
    </row>
    <row r="312" spans="1:12" s="112" customFormat="1" x14ac:dyDescent="0.2">
      <c r="A312" s="155"/>
      <c r="H312" s="112">
        <f t="shared" si="5"/>
        <v>0</v>
      </c>
      <c r="L312" s="183"/>
    </row>
    <row r="313" spans="1:12" s="112" customFormat="1" x14ac:dyDescent="0.2">
      <c r="A313" s="155"/>
      <c r="H313" s="112">
        <f t="shared" si="5"/>
        <v>0</v>
      </c>
      <c r="L313" s="183"/>
    </row>
    <row r="314" spans="1:12" s="112" customFormat="1" x14ac:dyDescent="0.2">
      <c r="A314" s="155"/>
      <c r="H314" s="112">
        <f t="shared" si="5"/>
        <v>0</v>
      </c>
      <c r="L314" s="183"/>
    </row>
    <row r="315" spans="1:12" s="112" customFormat="1" x14ac:dyDescent="0.2">
      <c r="A315" s="155"/>
      <c r="H315" s="112">
        <f t="shared" si="5"/>
        <v>0</v>
      </c>
      <c r="L315" s="183"/>
    </row>
    <row r="316" spans="1:12" s="112" customFormat="1" x14ac:dyDescent="0.2">
      <c r="A316" s="155"/>
      <c r="H316" s="112">
        <f t="shared" si="5"/>
        <v>0</v>
      </c>
      <c r="L316" s="183"/>
    </row>
    <row r="317" spans="1:12" s="112" customFormat="1" x14ac:dyDescent="0.2">
      <c r="A317" s="155"/>
      <c r="H317" s="112">
        <f t="shared" si="5"/>
        <v>0</v>
      </c>
      <c r="L317" s="183"/>
    </row>
    <row r="318" spans="1:12" s="112" customFormat="1" x14ac:dyDescent="0.2">
      <c r="A318" s="155"/>
      <c r="H318" s="112">
        <f t="shared" si="5"/>
        <v>0</v>
      </c>
      <c r="L318" s="183"/>
    </row>
    <row r="319" spans="1:12" s="112" customFormat="1" x14ac:dyDescent="0.2">
      <c r="A319" s="155"/>
      <c r="H319" s="112">
        <f t="shared" si="5"/>
        <v>0</v>
      </c>
      <c r="L319" s="183"/>
    </row>
    <row r="320" spans="1:12" s="112" customFormat="1" x14ac:dyDescent="0.2">
      <c r="A320" s="155"/>
      <c r="H320" s="112">
        <f t="shared" si="5"/>
        <v>0</v>
      </c>
      <c r="L320" s="183"/>
    </row>
    <row r="321" spans="1:12" s="112" customFormat="1" x14ac:dyDescent="0.2">
      <c r="A321" s="155"/>
      <c r="H321" s="112">
        <f t="shared" si="5"/>
        <v>0</v>
      </c>
      <c r="L321" s="183"/>
    </row>
    <row r="322" spans="1:12" s="112" customFormat="1" x14ac:dyDescent="0.2">
      <c r="A322" s="155"/>
      <c r="H322" s="112">
        <f t="shared" si="5"/>
        <v>0</v>
      </c>
      <c r="L322" s="183"/>
    </row>
    <row r="323" spans="1:12" s="112" customFormat="1" x14ac:dyDescent="0.2">
      <c r="A323" s="155"/>
      <c r="H323" s="112">
        <f t="shared" si="5"/>
        <v>0</v>
      </c>
      <c r="L323" s="183"/>
    </row>
    <row r="324" spans="1:12" s="112" customFormat="1" x14ac:dyDescent="0.2">
      <c r="A324" s="155"/>
      <c r="H324" s="112">
        <f t="shared" si="5"/>
        <v>0</v>
      </c>
      <c r="L324" s="183"/>
    </row>
    <row r="325" spans="1:12" s="112" customFormat="1" x14ac:dyDescent="0.2">
      <c r="A325" s="155"/>
      <c r="H325" s="112">
        <f t="shared" si="5"/>
        <v>0</v>
      </c>
      <c r="L325" s="183"/>
    </row>
    <row r="326" spans="1:12" s="112" customFormat="1" x14ac:dyDescent="0.2">
      <c r="A326" s="155"/>
      <c r="H326" s="112">
        <f t="shared" ref="H326:H389" si="6">E326-G326</f>
        <v>0</v>
      </c>
      <c r="L326" s="183"/>
    </row>
    <row r="327" spans="1:12" s="112" customFormat="1" x14ac:dyDescent="0.2">
      <c r="A327" s="155"/>
      <c r="H327" s="112">
        <f t="shared" si="6"/>
        <v>0</v>
      </c>
      <c r="L327" s="183"/>
    </row>
    <row r="328" spans="1:12" s="112" customFormat="1" x14ac:dyDescent="0.2">
      <c r="A328" s="155"/>
      <c r="H328" s="112">
        <f t="shared" si="6"/>
        <v>0</v>
      </c>
      <c r="L328" s="183"/>
    </row>
    <row r="329" spans="1:12" s="112" customFormat="1" x14ac:dyDescent="0.2">
      <c r="A329" s="155"/>
      <c r="H329" s="112">
        <f t="shared" si="6"/>
        <v>0</v>
      </c>
      <c r="L329" s="183"/>
    </row>
    <row r="330" spans="1:12" s="112" customFormat="1" x14ac:dyDescent="0.2">
      <c r="A330" s="155"/>
      <c r="H330" s="112">
        <f t="shared" si="6"/>
        <v>0</v>
      </c>
      <c r="L330" s="183"/>
    </row>
    <row r="331" spans="1:12" s="112" customFormat="1" x14ac:dyDescent="0.2">
      <c r="A331" s="155"/>
      <c r="H331" s="112">
        <f t="shared" si="6"/>
        <v>0</v>
      </c>
      <c r="L331" s="183"/>
    </row>
    <row r="332" spans="1:12" s="112" customFormat="1" x14ac:dyDescent="0.2">
      <c r="A332" s="155"/>
      <c r="H332" s="112">
        <f t="shared" si="6"/>
        <v>0</v>
      </c>
      <c r="L332" s="183"/>
    </row>
    <row r="333" spans="1:12" s="112" customFormat="1" x14ac:dyDescent="0.2">
      <c r="A333" s="155"/>
      <c r="H333" s="112">
        <f t="shared" si="6"/>
        <v>0</v>
      </c>
      <c r="L333" s="183"/>
    </row>
    <row r="334" spans="1:12" s="112" customFormat="1" x14ac:dyDescent="0.2">
      <c r="A334" s="155"/>
      <c r="H334" s="112">
        <f t="shared" si="6"/>
        <v>0</v>
      </c>
      <c r="L334" s="183"/>
    </row>
    <row r="335" spans="1:12" s="112" customFormat="1" x14ac:dyDescent="0.2">
      <c r="A335" s="155"/>
      <c r="H335" s="112">
        <f t="shared" si="6"/>
        <v>0</v>
      </c>
      <c r="L335" s="183"/>
    </row>
    <row r="336" spans="1:12" s="112" customFormat="1" x14ac:dyDescent="0.2">
      <c r="A336" s="155"/>
      <c r="H336" s="112">
        <f t="shared" si="6"/>
        <v>0</v>
      </c>
      <c r="L336" s="183"/>
    </row>
    <row r="337" spans="1:12" s="112" customFormat="1" x14ac:dyDescent="0.2">
      <c r="A337" s="155"/>
      <c r="H337" s="112">
        <f t="shared" si="6"/>
        <v>0</v>
      </c>
      <c r="L337" s="183"/>
    </row>
    <row r="338" spans="1:12" s="112" customFormat="1" x14ac:dyDescent="0.2">
      <c r="A338" s="155"/>
      <c r="H338" s="112">
        <f t="shared" si="6"/>
        <v>0</v>
      </c>
      <c r="L338" s="183"/>
    </row>
    <row r="339" spans="1:12" s="112" customFormat="1" x14ac:dyDescent="0.2">
      <c r="A339" s="155"/>
      <c r="H339" s="112">
        <f t="shared" si="6"/>
        <v>0</v>
      </c>
      <c r="L339" s="183"/>
    </row>
    <row r="340" spans="1:12" s="112" customFormat="1" x14ac:dyDescent="0.2">
      <c r="A340" s="155"/>
      <c r="H340" s="112">
        <f t="shared" si="6"/>
        <v>0</v>
      </c>
      <c r="L340" s="183"/>
    </row>
    <row r="341" spans="1:12" s="112" customFormat="1" x14ac:dyDescent="0.2">
      <c r="A341" s="155"/>
      <c r="H341" s="112">
        <f t="shared" si="6"/>
        <v>0</v>
      </c>
      <c r="L341" s="183"/>
    </row>
    <row r="342" spans="1:12" s="112" customFormat="1" x14ac:dyDescent="0.2">
      <c r="A342" s="155"/>
      <c r="H342" s="112">
        <f t="shared" si="6"/>
        <v>0</v>
      </c>
      <c r="L342" s="183"/>
    </row>
    <row r="343" spans="1:12" s="112" customFormat="1" x14ac:dyDescent="0.2">
      <c r="A343" s="155"/>
      <c r="H343" s="112">
        <f t="shared" si="6"/>
        <v>0</v>
      </c>
      <c r="L343" s="183"/>
    </row>
    <row r="344" spans="1:12" s="112" customFormat="1" x14ac:dyDescent="0.2">
      <c r="A344" s="155"/>
      <c r="H344" s="112">
        <f t="shared" si="6"/>
        <v>0</v>
      </c>
      <c r="L344" s="183"/>
    </row>
    <row r="345" spans="1:12" s="112" customFormat="1" x14ac:dyDescent="0.2">
      <c r="A345" s="155"/>
      <c r="H345" s="112">
        <f t="shared" si="6"/>
        <v>0</v>
      </c>
      <c r="L345" s="183"/>
    </row>
    <row r="346" spans="1:12" s="112" customFormat="1" x14ac:dyDescent="0.2">
      <c r="A346" s="155"/>
      <c r="H346" s="112">
        <f t="shared" si="6"/>
        <v>0</v>
      </c>
      <c r="L346" s="183"/>
    </row>
    <row r="347" spans="1:12" s="112" customFormat="1" x14ac:dyDescent="0.2">
      <c r="A347" s="155"/>
      <c r="H347" s="112">
        <f t="shared" si="6"/>
        <v>0</v>
      </c>
      <c r="L347" s="183"/>
    </row>
    <row r="348" spans="1:12" s="112" customFormat="1" x14ac:dyDescent="0.2">
      <c r="A348" s="155"/>
      <c r="H348" s="112">
        <f t="shared" si="6"/>
        <v>0</v>
      </c>
      <c r="L348" s="183"/>
    </row>
    <row r="349" spans="1:12" s="112" customFormat="1" x14ac:dyDescent="0.2">
      <c r="A349" s="155"/>
      <c r="H349" s="112">
        <f t="shared" si="6"/>
        <v>0</v>
      </c>
      <c r="L349" s="183"/>
    </row>
    <row r="350" spans="1:12" s="112" customFormat="1" x14ac:dyDescent="0.2">
      <c r="A350" s="155"/>
      <c r="H350" s="112">
        <f t="shared" si="6"/>
        <v>0</v>
      </c>
      <c r="L350" s="183"/>
    </row>
    <row r="351" spans="1:12" s="112" customFormat="1" x14ac:dyDescent="0.2">
      <c r="A351" s="155"/>
      <c r="H351" s="112">
        <f t="shared" si="6"/>
        <v>0</v>
      </c>
      <c r="L351" s="183"/>
    </row>
    <row r="352" spans="1:12" s="112" customFormat="1" x14ac:dyDescent="0.2">
      <c r="A352" s="155"/>
      <c r="H352" s="112">
        <f t="shared" si="6"/>
        <v>0</v>
      </c>
      <c r="L352" s="183"/>
    </row>
    <row r="353" spans="1:12" s="112" customFormat="1" x14ac:dyDescent="0.2">
      <c r="A353" s="155"/>
      <c r="H353" s="112">
        <f t="shared" si="6"/>
        <v>0</v>
      </c>
      <c r="L353" s="183"/>
    </row>
    <row r="354" spans="1:12" s="112" customFormat="1" x14ac:dyDescent="0.2">
      <c r="A354" s="155"/>
      <c r="H354" s="112">
        <f t="shared" si="6"/>
        <v>0</v>
      </c>
      <c r="L354" s="183"/>
    </row>
    <row r="355" spans="1:12" s="112" customFormat="1" x14ac:dyDescent="0.2">
      <c r="A355" s="155"/>
      <c r="H355" s="112">
        <f t="shared" si="6"/>
        <v>0</v>
      </c>
      <c r="L355" s="183"/>
    </row>
    <row r="356" spans="1:12" s="112" customFormat="1" x14ac:dyDescent="0.2">
      <c r="A356" s="155"/>
      <c r="H356" s="112">
        <f t="shared" si="6"/>
        <v>0</v>
      </c>
      <c r="L356" s="183"/>
    </row>
    <row r="357" spans="1:12" s="112" customFormat="1" x14ac:dyDescent="0.2">
      <c r="A357" s="155"/>
      <c r="H357" s="112">
        <f t="shared" si="6"/>
        <v>0</v>
      </c>
      <c r="L357" s="183"/>
    </row>
    <row r="358" spans="1:12" s="112" customFormat="1" x14ac:dyDescent="0.2">
      <c r="A358" s="155"/>
      <c r="H358" s="112">
        <f t="shared" si="6"/>
        <v>0</v>
      </c>
      <c r="L358" s="183"/>
    </row>
    <row r="359" spans="1:12" s="112" customFormat="1" x14ac:dyDescent="0.2">
      <c r="A359" s="155"/>
      <c r="H359" s="112">
        <f t="shared" si="6"/>
        <v>0</v>
      </c>
      <c r="L359" s="183"/>
    </row>
    <row r="360" spans="1:12" s="112" customFormat="1" x14ac:dyDescent="0.2">
      <c r="A360" s="155"/>
      <c r="H360" s="112">
        <f t="shared" si="6"/>
        <v>0</v>
      </c>
      <c r="L360" s="183"/>
    </row>
    <row r="361" spans="1:12" s="112" customFormat="1" x14ac:dyDescent="0.2">
      <c r="A361" s="155"/>
      <c r="H361" s="112">
        <f t="shared" si="6"/>
        <v>0</v>
      </c>
      <c r="L361" s="183"/>
    </row>
    <row r="362" spans="1:12" s="112" customFormat="1" x14ac:dyDescent="0.2">
      <c r="A362" s="155"/>
      <c r="H362" s="112">
        <f t="shared" si="6"/>
        <v>0</v>
      </c>
      <c r="L362" s="183"/>
    </row>
    <row r="363" spans="1:12" s="112" customFormat="1" x14ac:dyDescent="0.2">
      <c r="A363" s="155"/>
      <c r="H363" s="112">
        <f t="shared" si="6"/>
        <v>0</v>
      </c>
      <c r="L363" s="183"/>
    </row>
    <row r="364" spans="1:12" s="112" customFormat="1" x14ac:dyDescent="0.2">
      <c r="A364" s="155"/>
      <c r="H364" s="112">
        <f t="shared" si="6"/>
        <v>0</v>
      </c>
      <c r="L364" s="183"/>
    </row>
    <row r="365" spans="1:12" s="112" customFormat="1" x14ac:dyDescent="0.2">
      <c r="A365" s="155"/>
      <c r="H365" s="112">
        <f t="shared" si="6"/>
        <v>0</v>
      </c>
      <c r="L365" s="183"/>
    </row>
    <row r="366" spans="1:12" s="112" customFormat="1" x14ac:dyDescent="0.2">
      <c r="A366" s="155"/>
      <c r="H366" s="112">
        <f t="shared" si="6"/>
        <v>0</v>
      </c>
      <c r="L366" s="183"/>
    </row>
    <row r="367" spans="1:12" s="112" customFormat="1" x14ac:dyDescent="0.2">
      <c r="A367" s="155"/>
      <c r="H367" s="112">
        <f t="shared" si="6"/>
        <v>0</v>
      </c>
      <c r="L367" s="183"/>
    </row>
    <row r="368" spans="1:12" s="112" customFormat="1" x14ac:dyDescent="0.2">
      <c r="A368" s="155"/>
      <c r="H368" s="112">
        <f t="shared" si="6"/>
        <v>0</v>
      </c>
      <c r="L368" s="183"/>
    </row>
    <row r="369" spans="1:12" s="112" customFormat="1" x14ac:dyDescent="0.2">
      <c r="A369" s="155"/>
      <c r="H369" s="112">
        <f t="shared" si="6"/>
        <v>0</v>
      </c>
      <c r="L369" s="183"/>
    </row>
    <row r="370" spans="1:12" s="112" customFormat="1" x14ac:dyDescent="0.2">
      <c r="A370" s="155"/>
      <c r="H370" s="112">
        <f t="shared" si="6"/>
        <v>0</v>
      </c>
      <c r="L370" s="183"/>
    </row>
    <row r="371" spans="1:12" s="112" customFormat="1" x14ac:dyDescent="0.2">
      <c r="A371" s="155"/>
      <c r="H371" s="112">
        <f t="shared" si="6"/>
        <v>0</v>
      </c>
      <c r="L371" s="183"/>
    </row>
    <row r="372" spans="1:12" s="112" customFormat="1" x14ac:dyDescent="0.2">
      <c r="A372" s="155"/>
      <c r="H372" s="112">
        <f t="shared" si="6"/>
        <v>0</v>
      </c>
      <c r="L372" s="183"/>
    </row>
    <row r="373" spans="1:12" s="112" customFormat="1" x14ac:dyDescent="0.2">
      <c r="A373" s="155"/>
      <c r="H373" s="112">
        <f t="shared" si="6"/>
        <v>0</v>
      </c>
      <c r="L373" s="183"/>
    </row>
    <row r="374" spans="1:12" s="112" customFormat="1" x14ac:dyDescent="0.2">
      <c r="A374" s="155"/>
      <c r="H374" s="112">
        <f t="shared" si="6"/>
        <v>0</v>
      </c>
      <c r="L374" s="183"/>
    </row>
    <row r="375" spans="1:12" s="112" customFormat="1" x14ac:dyDescent="0.2">
      <c r="A375" s="155"/>
      <c r="H375" s="112">
        <f t="shared" si="6"/>
        <v>0</v>
      </c>
      <c r="L375" s="183"/>
    </row>
    <row r="376" spans="1:12" s="112" customFormat="1" x14ac:dyDescent="0.2">
      <c r="A376" s="155"/>
      <c r="H376" s="112">
        <f t="shared" si="6"/>
        <v>0</v>
      </c>
      <c r="L376" s="183"/>
    </row>
    <row r="377" spans="1:12" s="112" customFormat="1" x14ac:dyDescent="0.2">
      <c r="A377" s="155"/>
      <c r="H377" s="112">
        <f t="shared" si="6"/>
        <v>0</v>
      </c>
      <c r="L377" s="183"/>
    </row>
    <row r="378" spans="1:12" s="112" customFormat="1" x14ac:dyDescent="0.2">
      <c r="A378" s="155"/>
      <c r="H378" s="112">
        <f t="shared" si="6"/>
        <v>0</v>
      </c>
      <c r="L378" s="183"/>
    </row>
    <row r="379" spans="1:12" s="112" customFormat="1" x14ac:dyDescent="0.2">
      <c r="A379" s="155"/>
      <c r="H379" s="112">
        <f t="shared" si="6"/>
        <v>0</v>
      </c>
      <c r="L379" s="183"/>
    </row>
    <row r="380" spans="1:12" s="112" customFormat="1" x14ac:dyDescent="0.2">
      <c r="A380" s="155"/>
      <c r="H380" s="112">
        <f t="shared" si="6"/>
        <v>0</v>
      </c>
      <c r="L380" s="183"/>
    </row>
    <row r="381" spans="1:12" s="112" customFormat="1" x14ac:dyDescent="0.2">
      <c r="A381" s="155"/>
      <c r="H381" s="112">
        <f t="shared" si="6"/>
        <v>0</v>
      </c>
      <c r="L381" s="183"/>
    </row>
    <row r="382" spans="1:12" s="112" customFormat="1" x14ac:dyDescent="0.2">
      <c r="A382" s="155"/>
      <c r="H382" s="112">
        <f t="shared" si="6"/>
        <v>0</v>
      </c>
      <c r="L382" s="183"/>
    </row>
    <row r="383" spans="1:12" s="112" customFormat="1" x14ac:dyDescent="0.2">
      <c r="A383" s="155"/>
      <c r="H383" s="112">
        <f t="shared" si="6"/>
        <v>0</v>
      </c>
      <c r="L383" s="183"/>
    </row>
    <row r="384" spans="1:12" s="112" customFormat="1" x14ac:dyDescent="0.2">
      <c r="A384" s="155"/>
      <c r="H384" s="112">
        <f t="shared" si="6"/>
        <v>0</v>
      </c>
      <c r="L384" s="183"/>
    </row>
    <row r="385" spans="1:12" s="112" customFormat="1" x14ac:dyDescent="0.2">
      <c r="A385" s="155"/>
      <c r="H385" s="112">
        <f t="shared" si="6"/>
        <v>0</v>
      </c>
      <c r="L385" s="183"/>
    </row>
    <row r="386" spans="1:12" s="112" customFormat="1" x14ac:dyDescent="0.2">
      <c r="A386" s="155"/>
      <c r="H386" s="112">
        <f t="shared" si="6"/>
        <v>0</v>
      </c>
      <c r="L386" s="183"/>
    </row>
    <row r="387" spans="1:12" s="112" customFormat="1" x14ac:dyDescent="0.2">
      <c r="A387" s="155"/>
      <c r="H387" s="112">
        <f t="shared" si="6"/>
        <v>0</v>
      </c>
      <c r="L387" s="183"/>
    </row>
    <row r="388" spans="1:12" s="112" customFormat="1" x14ac:dyDescent="0.2">
      <c r="A388" s="155"/>
      <c r="H388" s="112">
        <f t="shared" si="6"/>
        <v>0</v>
      </c>
      <c r="L388" s="183"/>
    </row>
    <row r="389" spans="1:12" s="112" customFormat="1" x14ac:dyDescent="0.2">
      <c r="A389" s="155"/>
      <c r="H389" s="112">
        <f t="shared" si="6"/>
        <v>0</v>
      </c>
      <c r="L389" s="183"/>
    </row>
    <row r="390" spans="1:12" s="112" customFormat="1" x14ac:dyDescent="0.2">
      <c r="A390" s="155"/>
      <c r="H390" s="112">
        <f t="shared" ref="H390:H453" si="7">E390-G390</f>
        <v>0</v>
      </c>
      <c r="L390" s="183"/>
    </row>
    <row r="391" spans="1:12" s="112" customFormat="1" x14ac:dyDescent="0.2">
      <c r="A391" s="155"/>
      <c r="H391" s="112">
        <f t="shared" si="7"/>
        <v>0</v>
      </c>
      <c r="L391" s="183"/>
    </row>
    <row r="392" spans="1:12" s="112" customFormat="1" x14ac:dyDescent="0.2">
      <c r="A392" s="155"/>
      <c r="H392" s="112">
        <f t="shared" si="7"/>
        <v>0</v>
      </c>
      <c r="L392" s="183"/>
    </row>
    <row r="393" spans="1:12" s="112" customFormat="1" x14ac:dyDescent="0.2">
      <c r="A393" s="155"/>
      <c r="H393" s="112">
        <f t="shared" si="7"/>
        <v>0</v>
      </c>
      <c r="L393" s="183"/>
    </row>
    <row r="394" spans="1:12" s="112" customFormat="1" x14ac:dyDescent="0.2">
      <c r="A394" s="155"/>
      <c r="H394" s="112">
        <f t="shared" si="7"/>
        <v>0</v>
      </c>
      <c r="L394" s="183"/>
    </row>
    <row r="395" spans="1:12" s="112" customFormat="1" x14ac:dyDescent="0.2">
      <c r="A395" s="155"/>
      <c r="H395" s="112">
        <f t="shared" si="7"/>
        <v>0</v>
      </c>
      <c r="L395" s="183"/>
    </row>
    <row r="396" spans="1:12" s="112" customFormat="1" x14ac:dyDescent="0.2">
      <c r="A396" s="155"/>
      <c r="H396" s="112">
        <f t="shared" si="7"/>
        <v>0</v>
      </c>
      <c r="L396" s="183"/>
    </row>
    <row r="397" spans="1:12" s="112" customFormat="1" x14ac:dyDescent="0.2">
      <c r="A397" s="155"/>
      <c r="H397" s="112">
        <f t="shared" si="7"/>
        <v>0</v>
      </c>
      <c r="L397" s="183"/>
    </row>
    <row r="398" spans="1:12" s="112" customFormat="1" x14ac:dyDescent="0.2">
      <c r="A398" s="155"/>
      <c r="H398" s="112">
        <f t="shared" si="7"/>
        <v>0</v>
      </c>
      <c r="L398" s="183"/>
    </row>
    <row r="399" spans="1:12" s="112" customFormat="1" x14ac:dyDescent="0.2">
      <c r="A399" s="155"/>
      <c r="H399" s="112">
        <f t="shared" si="7"/>
        <v>0</v>
      </c>
      <c r="L399" s="183"/>
    </row>
    <row r="400" spans="1:12" s="112" customFormat="1" x14ac:dyDescent="0.2">
      <c r="A400" s="155"/>
      <c r="H400" s="112">
        <f t="shared" si="7"/>
        <v>0</v>
      </c>
      <c r="L400" s="183"/>
    </row>
    <row r="401" spans="1:12" s="112" customFormat="1" x14ac:dyDescent="0.2">
      <c r="A401" s="155"/>
      <c r="H401" s="112">
        <f t="shared" si="7"/>
        <v>0</v>
      </c>
      <c r="L401" s="183"/>
    </row>
    <row r="402" spans="1:12" s="112" customFormat="1" x14ac:dyDescent="0.2">
      <c r="A402" s="155"/>
      <c r="H402" s="112">
        <f t="shared" si="7"/>
        <v>0</v>
      </c>
      <c r="L402" s="183"/>
    </row>
    <row r="403" spans="1:12" s="112" customFormat="1" x14ac:dyDescent="0.2">
      <c r="A403" s="155"/>
      <c r="H403" s="112">
        <f t="shared" si="7"/>
        <v>0</v>
      </c>
      <c r="L403" s="183"/>
    </row>
    <row r="404" spans="1:12" s="112" customFormat="1" x14ac:dyDescent="0.2">
      <c r="A404" s="155"/>
      <c r="H404" s="112">
        <f t="shared" si="7"/>
        <v>0</v>
      </c>
      <c r="L404" s="183"/>
    </row>
    <row r="405" spans="1:12" s="112" customFormat="1" x14ac:dyDescent="0.2">
      <c r="A405" s="155"/>
      <c r="H405" s="112">
        <f t="shared" si="7"/>
        <v>0</v>
      </c>
      <c r="L405" s="183"/>
    </row>
    <row r="406" spans="1:12" s="112" customFormat="1" x14ac:dyDescent="0.2">
      <c r="A406" s="155"/>
      <c r="H406" s="112">
        <f t="shared" si="7"/>
        <v>0</v>
      </c>
      <c r="L406" s="183"/>
    </row>
    <row r="407" spans="1:12" s="112" customFormat="1" x14ac:dyDescent="0.2">
      <c r="A407" s="155"/>
      <c r="H407" s="112">
        <f t="shared" si="7"/>
        <v>0</v>
      </c>
      <c r="L407" s="183"/>
    </row>
    <row r="408" spans="1:12" s="112" customFormat="1" x14ac:dyDescent="0.2">
      <c r="A408" s="155"/>
      <c r="H408" s="112">
        <f t="shared" si="7"/>
        <v>0</v>
      </c>
      <c r="L408" s="183"/>
    </row>
    <row r="409" spans="1:12" s="112" customFormat="1" x14ac:dyDescent="0.2">
      <c r="A409" s="155"/>
      <c r="H409" s="112">
        <f t="shared" si="7"/>
        <v>0</v>
      </c>
      <c r="L409" s="183"/>
    </row>
    <row r="410" spans="1:12" s="112" customFormat="1" x14ac:dyDescent="0.2">
      <c r="A410" s="155"/>
      <c r="H410" s="112">
        <f t="shared" si="7"/>
        <v>0</v>
      </c>
      <c r="L410" s="183"/>
    </row>
    <row r="411" spans="1:12" s="112" customFormat="1" x14ac:dyDescent="0.2">
      <c r="A411" s="155"/>
      <c r="H411" s="112">
        <f t="shared" si="7"/>
        <v>0</v>
      </c>
      <c r="L411" s="183"/>
    </row>
    <row r="412" spans="1:12" s="112" customFormat="1" x14ac:dyDescent="0.2">
      <c r="A412" s="155"/>
      <c r="H412" s="112">
        <f t="shared" si="7"/>
        <v>0</v>
      </c>
      <c r="L412" s="183"/>
    </row>
    <row r="413" spans="1:12" s="112" customFormat="1" x14ac:dyDescent="0.2">
      <c r="A413" s="155"/>
      <c r="H413" s="112">
        <f t="shared" si="7"/>
        <v>0</v>
      </c>
      <c r="L413" s="183"/>
    </row>
    <row r="414" spans="1:12" s="112" customFormat="1" x14ac:dyDescent="0.2">
      <c r="A414" s="155"/>
      <c r="H414" s="112">
        <f t="shared" si="7"/>
        <v>0</v>
      </c>
      <c r="L414" s="183"/>
    </row>
    <row r="415" spans="1:12" s="112" customFormat="1" x14ac:dyDescent="0.2">
      <c r="A415" s="155"/>
      <c r="H415" s="112">
        <f t="shared" si="7"/>
        <v>0</v>
      </c>
      <c r="L415" s="183"/>
    </row>
    <row r="416" spans="1:12" s="112" customFormat="1" x14ac:dyDescent="0.2">
      <c r="A416" s="155"/>
      <c r="H416" s="112">
        <f t="shared" si="7"/>
        <v>0</v>
      </c>
      <c r="L416" s="183"/>
    </row>
    <row r="417" spans="1:12" s="112" customFormat="1" x14ac:dyDescent="0.2">
      <c r="A417" s="155"/>
      <c r="H417" s="112">
        <f t="shared" si="7"/>
        <v>0</v>
      </c>
      <c r="L417" s="183"/>
    </row>
    <row r="418" spans="1:12" s="112" customFormat="1" x14ac:dyDescent="0.2">
      <c r="A418" s="155"/>
      <c r="H418" s="112">
        <f t="shared" si="7"/>
        <v>0</v>
      </c>
      <c r="L418" s="183"/>
    </row>
    <row r="419" spans="1:12" s="112" customFormat="1" x14ac:dyDescent="0.2">
      <c r="A419" s="155"/>
      <c r="H419" s="112">
        <f t="shared" si="7"/>
        <v>0</v>
      </c>
      <c r="L419" s="183"/>
    </row>
    <row r="420" spans="1:12" s="112" customFormat="1" x14ac:dyDescent="0.2">
      <c r="A420" s="155"/>
      <c r="H420" s="112">
        <f t="shared" si="7"/>
        <v>0</v>
      </c>
      <c r="L420" s="183"/>
    </row>
    <row r="421" spans="1:12" s="112" customFormat="1" x14ac:dyDescent="0.2">
      <c r="A421" s="155"/>
      <c r="H421" s="112">
        <f t="shared" si="7"/>
        <v>0</v>
      </c>
      <c r="L421" s="183"/>
    </row>
    <row r="422" spans="1:12" s="112" customFormat="1" x14ac:dyDescent="0.2">
      <c r="A422" s="155"/>
      <c r="H422" s="112">
        <f t="shared" si="7"/>
        <v>0</v>
      </c>
      <c r="L422" s="183"/>
    </row>
    <row r="423" spans="1:12" s="112" customFormat="1" x14ac:dyDescent="0.2">
      <c r="A423" s="155"/>
      <c r="H423" s="112">
        <f t="shared" si="7"/>
        <v>0</v>
      </c>
      <c r="L423" s="183"/>
    </row>
    <row r="424" spans="1:12" s="112" customFormat="1" x14ac:dyDescent="0.2">
      <c r="A424" s="155"/>
      <c r="H424" s="112">
        <f t="shared" si="7"/>
        <v>0</v>
      </c>
      <c r="L424" s="183"/>
    </row>
    <row r="425" spans="1:12" s="112" customFormat="1" x14ac:dyDescent="0.2">
      <c r="A425" s="155"/>
      <c r="H425" s="112">
        <f t="shared" si="7"/>
        <v>0</v>
      </c>
      <c r="L425" s="183"/>
    </row>
    <row r="426" spans="1:12" s="112" customFormat="1" x14ac:dyDescent="0.2">
      <c r="A426" s="155"/>
      <c r="H426" s="112">
        <f t="shared" si="7"/>
        <v>0</v>
      </c>
      <c r="L426" s="183"/>
    </row>
    <row r="427" spans="1:12" s="112" customFormat="1" x14ac:dyDescent="0.2">
      <c r="A427" s="155"/>
      <c r="H427" s="112">
        <f t="shared" si="7"/>
        <v>0</v>
      </c>
      <c r="L427" s="183"/>
    </row>
    <row r="428" spans="1:12" s="112" customFormat="1" x14ac:dyDescent="0.2">
      <c r="A428" s="155"/>
      <c r="H428" s="112">
        <f t="shared" si="7"/>
        <v>0</v>
      </c>
      <c r="L428" s="183"/>
    </row>
    <row r="429" spans="1:12" s="112" customFormat="1" x14ac:dyDescent="0.2">
      <c r="A429" s="155"/>
      <c r="H429" s="112">
        <f t="shared" si="7"/>
        <v>0</v>
      </c>
      <c r="L429" s="183"/>
    </row>
    <row r="430" spans="1:12" s="112" customFormat="1" x14ac:dyDescent="0.2">
      <c r="A430" s="155"/>
      <c r="H430" s="112">
        <f t="shared" si="7"/>
        <v>0</v>
      </c>
      <c r="L430" s="183"/>
    </row>
    <row r="431" spans="1:12" s="112" customFormat="1" x14ac:dyDescent="0.2">
      <c r="A431" s="155"/>
      <c r="H431" s="112">
        <f t="shared" si="7"/>
        <v>0</v>
      </c>
      <c r="L431" s="183"/>
    </row>
    <row r="432" spans="1:12" s="112" customFormat="1" x14ac:dyDescent="0.2">
      <c r="A432" s="155"/>
      <c r="H432" s="112">
        <f t="shared" si="7"/>
        <v>0</v>
      </c>
      <c r="L432" s="183"/>
    </row>
    <row r="433" spans="1:12" s="112" customFormat="1" x14ac:dyDescent="0.2">
      <c r="A433" s="155"/>
      <c r="H433" s="112">
        <f t="shared" si="7"/>
        <v>0</v>
      </c>
      <c r="L433" s="183"/>
    </row>
    <row r="434" spans="1:12" s="112" customFormat="1" x14ac:dyDescent="0.2">
      <c r="A434" s="155"/>
      <c r="H434" s="112">
        <f t="shared" si="7"/>
        <v>0</v>
      </c>
      <c r="L434" s="183"/>
    </row>
    <row r="435" spans="1:12" s="112" customFormat="1" x14ac:dyDescent="0.2">
      <c r="A435" s="155"/>
      <c r="H435" s="112">
        <f t="shared" si="7"/>
        <v>0</v>
      </c>
      <c r="L435" s="183"/>
    </row>
    <row r="436" spans="1:12" s="112" customFormat="1" x14ac:dyDescent="0.2">
      <c r="A436" s="155"/>
      <c r="H436" s="112">
        <f t="shared" si="7"/>
        <v>0</v>
      </c>
      <c r="L436" s="183"/>
    </row>
    <row r="437" spans="1:12" s="112" customFormat="1" x14ac:dyDescent="0.2">
      <c r="A437" s="155"/>
      <c r="H437" s="112">
        <f t="shared" si="7"/>
        <v>0</v>
      </c>
      <c r="L437" s="183"/>
    </row>
    <row r="438" spans="1:12" s="112" customFormat="1" x14ac:dyDescent="0.2">
      <c r="A438" s="155"/>
      <c r="H438" s="112">
        <f t="shared" si="7"/>
        <v>0</v>
      </c>
      <c r="L438" s="183"/>
    </row>
    <row r="439" spans="1:12" s="112" customFormat="1" x14ac:dyDescent="0.2">
      <c r="A439" s="155"/>
      <c r="H439" s="112">
        <f t="shared" si="7"/>
        <v>0</v>
      </c>
      <c r="L439" s="183"/>
    </row>
    <row r="440" spans="1:12" s="112" customFormat="1" x14ac:dyDescent="0.2">
      <c r="A440" s="155"/>
      <c r="H440" s="112">
        <f t="shared" si="7"/>
        <v>0</v>
      </c>
      <c r="L440" s="183"/>
    </row>
    <row r="441" spans="1:12" s="112" customFormat="1" x14ac:dyDescent="0.2">
      <c r="A441" s="155"/>
      <c r="H441" s="112">
        <f t="shared" si="7"/>
        <v>0</v>
      </c>
      <c r="L441" s="183"/>
    </row>
    <row r="442" spans="1:12" s="112" customFormat="1" x14ac:dyDescent="0.2">
      <c r="A442" s="155"/>
      <c r="H442" s="112">
        <f t="shared" si="7"/>
        <v>0</v>
      </c>
      <c r="L442" s="183"/>
    </row>
    <row r="443" spans="1:12" s="112" customFormat="1" x14ac:dyDescent="0.2">
      <c r="A443" s="155"/>
      <c r="H443" s="112">
        <f t="shared" si="7"/>
        <v>0</v>
      </c>
      <c r="L443" s="183"/>
    </row>
    <row r="444" spans="1:12" s="112" customFormat="1" x14ac:dyDescent="0.2">
      <c r="A444" s="155"/>
      <c r="H444" s="112">
        <f t="shared" si="7"/>
        <v>0</v>
      </c>
      <c r="L444" s="183"/>
    </row>
    <row r="445" spans="1:12" s="112" customFormat="1" x14ac:dyDescent="0.2">
      <c r="A445" s="155"/>
      <c r="H445" s="112">
        <f t="shared" si="7"/>
        <v>0</v>
      </c>
      <c r="L445" s="183"/>
    </row>
    <row r="446" spans="1:12" s="112" customFormat="1" x14ac:dyDescent="0.2">
      <c r="A446" s="155"/>
      <c r="H446" s="112">
        <f t="shared" si="7"/>
        <v>0</v>
      </c>
      <c r="L446" s="183"/>
    </row>
    <row r="447" spans="1:12" s="112" customFormat="1" x14ac:dyDescent="0.2">
      <c r="A447" s="155"/>
      <c r="H447" s="112">
        <f t="shared" si="7"/>
        <v>0</v>
      </c>
      <c r="L447" s="183"/>
    </row>
    <row r="448" spans="1:12" s="112" customFormat="1" x14ac:dyDescent="0.2">
      <c r="A448" s="155"/>
      <c r="H448" s="112">
        <f t="shared" si="7"/>
        <v>0</v>
      </c>
      <c r="L448" s="183"/>
    </row>
    <row r="449" spans="1:12" s="112" customFormat="1" x14ac:dyDescent="0.2">
      <c r="A449" s="155"/>
      <c r="H449" s="112">
        <f t="shared" si="7"/>
        <v>0</v>
      </c>
      <c r="L449" s="183"/>
    </row>
    <row r="450" spans="1:12" s="112" customFormat="1" x14ac:dyDescent="0.2">
      <c r="A450" s="155"/>
      <c r="H450" s="112">
        <f t="shared" si="7"/>
        <v>0</v>
      </c>
      <c r="L450" s="183"/>
    </row>
    <row r="451" spans="1:12" s="112" customFormat="1" x14ac:dyDescent="0.2">
      <c r="A451" s="155"/>
      <c r="H451" s="112">
        <f t="shared" si="7"/>
        <v>0</v>
      </c>
      <c r="L451" s="183"/>
    </row>
    <row r="452" spans="1:12" s="112" customFormat="1" x14ac:dyDescent="0.2">
      <c r="A452" s="155"/>
      <c r="H452" s="112">
        <f t="shared" si="7"/>
        <v>0</v>
      </c>
      <c r="L452" s="183"/>
    </row>
    <row r="453" spans="1:12" s="112" customFormat="1" x14ac:dyDescent="0.2">
      <c r="A453" s="155"/>
      <c r="H453" s="112">
        <f t="shared" si="7"/>
        <v>0</v>
      </c>
      <c r="L453" s="183"/>
    </row>
    <row r="454" spans="1:12" s="112" customFormat="1" x14ac:dyDescent="0.2">
      <c r="A454" s="155"/>
      <c r="H454" s="112">
        <f t="shared" ref="H454:H517" si="8">E454-G454</f>
        <v>0</v>
      </c>
      <c r="L454" s="183"/>
    </row>
    <row r="455" spans="1:12" s="112" customFormat="1" x14ac:dyDescent="0.2">
      <c r="A455" s="155"/>
      <c r="H455" s="112">
        <f t="shared" si="8"/>
        <v>0</v>
      </c>
      <c r="L455" s="183"/>
    </row>
    <row r="456" spans="1:12" s="112" customFormat="1" x14ac:dyDescent="0.2">
      <c r="A456" s="155"/>
      <c r="H456" s="112">
        <f t="shared" si="8"/>
        <v>0</v>
      </c>
      <c r="L456" s="183"/>
    </row>
    <row r="457" spans="1:12" s="112" customFormat="1" x14ac:dyDescent="0.2">
      <c r="A457" s="155"/>
      <c r="H457" s="112">
        <f t="shared" si="8"/>
        <v>0</v>
      </c>
      <c r="L457" s="183"/>
    </row>
    <row r="458" spans="1:12" s="112" customFormat="1" x14ac:dyDescent="0.2">
      <c r="A458" s="155"/>
      <c r="H458" s="112">
        <f t="shared" si="8"/>
        <v>0</v>
      </c>
      <c r="L458" s="183"/>
    </row>
    <row r="459" spans="1:12" s="112" customFormat="1" x14ac:dyDescent="0.2">
      <c r="A459" s="155"/>
      <c r="H459" s="112">
        <f t="shared" si="8"/>
        <v>0</v>
      </c>
      <c r="L459" s="183"/>
    </row>
    <row r="460" spans="1:12" s="112" customFormat="1" x14ac:dyDescent="0.2">
      <c r="A460" s="155"/>
      <c r="H460" s="112">
        <f t="shared" si="8"/>
        <v>0</v>
      </c>
      <c r="L460" s="183"/>
    </row>
    <row r="461" spans="1:12" s="112" customFormat="1" x14ac:dyDescent="0.2">
      <c r="A461" s="155"/>
      <c r="H461" s="112">
        <f t="shared" si="8"/>
        <v>0</v>
      </c>
      <c r="L461" s="183"/>
    </row>
    <row r="462" spans="1:12" s="112" customFormat="1" x14ac:dyDescent="0.2">
      <c r="A462" s="155"/>
      <c r="H462" s="112">
        <f t="shared" si="8"/>
        <v>0</v>
      </c>
      <c r="L462" s="183"/>
    </row>
    <row r="463" spans="1:12" s="112" customFormat="1" x14ac:dyDescent="0.2">
      <c r="A463" s="155"/>
      <c r="H463" s="112">
        <f t="shared" si="8"/>
        <v>0</v>
      </c>
      <c r="L463" s="183"/>
    </row>
    <row r="464" spans="1:12" s="112" customFormat="1" x14ac:dyDescent="0.2">
      <c r="A464" s="155"/>
      <c r="H464" s="112">
        <f t="shared" si="8"/>
        <v>0</v>
      </c>
      <c r="L464" s="183"/>
    </row>
    <row r="465" spans="1:12" s="112" customFormat="1" x14ac:dyDescent="0.2">
      <c r="A465" s="155"/>
      <c r="H465" s="112">
        <f t="shared" si="8"/>
        <v>0</v>
      </c>
      <c r="L465" s="183"/>
    </row>
    <row r="466" spans="1:12" s="112" customFormat="1" x14ac:dyDescent="0.2">
      <c r="A466" s="155"/>
      <c r="H466" s="112">
        <f t="shared" si="8"/>
        <v>0</v>
      </c>
      <c r="L466" s="183"/>
    </row>
    <row r="467" spans="1:12" s="112" customFormat="1" x14ac:dyDescent="0.2">
      <c r="A467" s="155"/>
      <c r="H467" s="112">
        <f t="shared" si="8"/>
        <v>0</v>
      </c>
      <c r="L467" s="183"/>
    </row>
    <row r="468" spans="1:12" s="112" customFormat="1" x14ac:dyDescent="0.2">
      <c r="A468" s="155"/>
      <c r="H468" s="112">
        <f t="shared" si="8"/>
        <v>0</v>
      </c>
      <c r="L468" s="183"/>
    </row>
    <row r="469" spans="1:12" s="112" customFormat="1" x14ac:dyDescent="0.2">
      <c r="A469" s="155"/>
      <c r="H469" s="112">
        <f t="shared" si="8"/>
        <v>0</v>
      </c>
      <c r="L469" s="183"/>
    </row>
    <row r="470" spans="1:12" s="112" customFormat="1" x14ac:dyDescent="0.2">
      <c r="A470" s="155"/>
      <c r="H470" s="112">
        <f t="shared" si="8"/>
        <v>0</v>
      </c>
      <c r="L470" s="183"/>
    </row>
    <row r="471" spans="1:12" s="112" customFormat="1" x14ac:dyDescent="0.2">
      <c r="A471" s="155"/>
      <c r="H471" s="112">
        <f t="shared" si="8"/>
        <v>0</v>
      </c>
      <c r="L471" s="183"/>
    </row>
    <row r="472" spans="1:12" s="112" customFormat="1" x14ac:dyDescent="0.2">
      <c r="A472" s="155"/>
      <c r="H472" s="112">
        <f t="shared" si="8"/>
        <v>0</v>
      </c>
      <c r="L472" s="183"/>
    </row>
    <row r="473" spans="1:12" s="112" customFormat="1" x14ac:dyDescent="0.2">
      <c r="A473" s="155"/>
      <c r="H473" s="112">
        <f t="shared" si="8"/>
        <v>0</v>
      </c>
      <c r="L473" s="183"/>
    </row>
    <row r="474" spans="1:12" s="112" customFormat="1" x14ac:dyDescent="0.2">
      <c r="A474" s="155"/>
      <c r="H474" s="112">
        <f t="shared" si="8"/>
        <v>0</v>
      </c>
      <c r="L474" s="183"/>
    </row>
    <row r="475" spans="1:12" s="112" customFormat="1" x14ac:dyDescent="0.2">
      <c r="A475" s="155"/>
      <c r="H475" s="112">
        <f t="shared" si="8"/>
        <v>0</v>
      </c>
      <c r="L475" s="183"/>
    </row>
    <row r="476" spans="1:12" s="112" customFormat="1" x14ac:dyDescent="0.2">
      <c r="A476" s="155"/>
      <c r="H476" s="112">
        <f t="shared" si="8"/>
        <v>0</v>
      </c>
      <c r="L476" s="183"/>
    </row>
    <row r="477" spans="1:12" s="112" customFormat="1" x14ac:dyDescent="0.2">
      <c r="A477" s="155"/>
      <c r="H477" s="112">
        <f t="shared" si="8"/>
        <v>0</v>
      </c>
      <c r="L477" s="183"/>
    </row>
    <row r="478" spans="1:12" s="112" customFormat="1" x14ac:dyDescent="0.2">
      <c r="A478" s="155"/>
      <c r="H478" s="112">
        <f t="shared" si="8"/>
        <v>0</v>
      </c>
      <c r="L478" s="183"/>
    </row>
    <row r="479" spans="1:12" s="112" customFormat="1" x14ac:dyDescent="0.2">
      <c r="A479" s="155"/>
      <c r="H479" s="112">
        <f t="shared" si="8"/>
        <v>0</v>
      </c>
      <c r="L479" s="183"/>
    </row>
    <row r="480" spans="1:12" s="112" customFormat="1" x14ac:dyDescent="0.2">
      <c r="A480" s="155"/>
      <c r="H480" s="112">
        <f t="shared" si="8"/>
        <v>0</v>
      </c>
      <c r="L480" s="183"/>
    </row>
    <row r="481" spans="1:12" s="112" customFormat="1" x14ac:dyDescent="0.2">
      <c r="A481" s="155"/>
      <c r="H481" s="112">
        <f t="shared" si="8"/>
        <v>0</v>
      </c>
      <c r="L481" s="183"/>
    </row>
    <row r="482" spans="1:12" s="112" customFormat="1" x14ac:dyDescent="0.2">
      <c r="A482" s="155"/>
      <c r="H482" s="112">
        <f t="shared" si="8"/>
        <v>0</v>
      </c>
      <c r="L482" s="183"/>
    </row>
    <row r="483" spans="1:12" s="112" customFormat="1" x14ac:dyDescent="0.2">
      <c r="A483" s="155"/>
      <c r="H483" s="112">
        <f t="shared" si="8"/>
        <v>0</v>
      </c>
      <c r="L483" s="183"/>
    </row>
    <row r="484" spans="1:12" s="112" customFormat="1" x14ac:dyDescent="0.2">
      <c r="A484" s="155"/>
      <c r="H484" s="112">
        <f t="shared" si="8"/>
        <v>0</v>
      </c>
      <c r="L484" s="183"/>
    </row>
    <row r="485" spans="1:12" s="112" customFormat="1" x14ac:dyDescent="0.2">
      <c r="A485" s="155"/>
      <c r="H485" s="112">
        <f t="shared" si="8"/>
        <v>0</v>
      </c>
      <c r="L485" s="183"/>
    </row>
    <row r="486" spans="1:12" s="112" customFormat="1" x14ac:dyDescent="0.2">
      <c r="A486" s="155"/>
      <c r="H486" s="112">
        <f t="shared" si="8"/>
        <v>0</v>
      </c>
      <c r="L486" s="183"/>
    </row>
    <row r="487" spans="1:12" s="112" customFormat="1" x14ac:dyDescent="0.2">
      <c r="A487" s="155"/>
      <c r="H487" s="112">
        <f t="shared" si="8"/>
        <v>0</v>
      </c>
      <c r="L487" s="183"/>
    </row>
    <row r="488" spans="1:12" s="112" customFormat="1" x14ac:dyDescent="0.2">
      <c r="A488" s="155"/>
      <c r="H488" s="112">
        <f t="shared" si="8"/>
        <v>0</v>
      </c>
      <c r="L488" s="183"/>
    </row>
    <row r="489" spans="1:12" s="112" customFormat="1" x14ac:dyDescent="0.2">
      <c r="A489" s="155"/>
      <c r="H489" s="112">
        <f t="shared" si="8"/>
        <v>0</v>
      </c>
      <c r="L489" s="183"/>
    </row>
    <row r="490" spans="1:12" s="112" customFormat="1" x14ac:dyDescent="0.2">
      <c r="A490" s="155"/>
      <c r="H490" s="112">
        <f t="shared" si="8"/>
        <v>0</v>
      </c>
      <c r="L490" s="183"/>
    </row>
    <row r="491" spans="1:12" s="112" customFormat="1" x14ac:dyDescent="0.2">
      <c r="A491" s="155"/>
      <c r="H491" s="112">
        <f t="shared" si="8"/>
        <v>0</v>
      </c>
      <c r="L491" s="183"/>
    </row>
    <row r="492" spans="1:12" s="112" customFormat="1" x14ac:dyDescent="0.2">
      <c r="A492" s="155"/>
      <c r="H492" s="112">
        <f t="shared" si="8"/>
        <v>0</v>
      </c>
      <c r="L492" s="183"/>
    </row>
    <row r="493" spans="1:12" s="112" customFormat="1" x14ac:dyDescent="0.2">
      <c r="A493" s="155"/>
      <c r="H493" s="112">
        <f t="shared" si="8"/>
        <v>0</v>
      </c>
      <c r="L493" s="183"/>
    </row>
    <row r="494" spans="1:12" s="112" customFormat="1" x14ac:dyDescent="0.2">
      <c r="A494" s="155"/>
      <c r="H494" s="112">
        <f t="shared" si="8"/>
        <v>0</v>
      </c>
      <c r="L494" s="183"/>
    </row>
    <row r="495" spans="1:12" s="112" customFormat="1" x14ac:dyDescent="0.2">
      <c r="A495" s="155"/>
      <c r="H495" s="112">
        <f t="shared" si="8"/>
        <v>0</v>
      </c>
      <c r="L495" s="183"/>
    </row>
    <row r="496" spans="1:12" s="112" customFormat="1" x14ac:dyDescent="0.2">
      <c r="A496" s="155"/>
      <c r="H496" s="112">
        <f t="shared" si="8"/>
        <v>0</v>
      </c>
      <c r="L496" s="183"/>
    </row>
    <row r="497" spans="1:12" s="112" customFormat="1" x14ac:dyDescent="0.2">
      <c r="A497" s="155"/>
      <c r="H497" s="112">
        <f t="shared" si="8"/>
        <v>0</v>
      </c>
      <c r="L497" s="183"/>
    </row>
    <row r="498" spans="1:12" s="112" customFormat="1" x14ac:dyDescent="0.2">
      <c r="A498" s="155"/>
      <c r="H498" s="112">
        <f t="shared" si="8"/>
        <v>0</v>
      </c>
      <c r="L498" s="183"/>
    </row>
    <row r="499" spans="1:12" s="112" customFormat="1" x14ac:dyDescent="0.2">
      <c r="A499" s="155"/>
      <c r="H499" s="112">
        <f t="shared" si="8"/>
        <v>0</v>
      </c>
      <c r="L499" s="183"/>
    </row>
    <row r="500" spans="1:12" s="112" customFormat="1" x14ac:dyDescent="0.2">
      <c r="A500" s="155"/>
      <c r="H500" s="112">
        <f t="shared" si="8"/>
        <v>0</v>
      </c>
      <c r="L500" s="183"/>
    </row>
    <row r="501" spans="1:12" s="112" customFormat="1" x14ac:dyDescent="0.2">
      <c r="A501" s="155"/>
      <c r="H501" s="112">
        <f t="shared" si="8"/>
        <v>0</v>
      </c>
      <c r="L501" s="183"/>
    </row>
    <row r="502" spans="1:12" s="112" customFormat="1" x14ac:dyDescent="0.2">
      <c r="A502" s="155"/>
      <c r="H502" s="112">
        <f t="shared" si="8"/>
        <v>0</v>
      </c>
      <c r="L502" s="183"/>
    </row>
    <row r="503" spans="1:12" s="112" customFormat="1" x14ac:dyDescent="0.2">
      <c r="A503" s="155"/>
      <c r="H503" s="112">
        <f t="shared" si="8"/>
        <v>0</v>
      </c>
      <c r="L503" s="183"/>
    </row>
    <row r="504" spans="1:12" s="112" customFormat="1" x14ac:dyDescent="0.2">
      <c r="A504" s="155"/>
      <c r="H504" s="112">
        <f t="shared" si="8"/>
        <v>0</v>
      </c>
      <c r="L504" s="183"/>
    </row>
    <row r="505" spans="1:12" s="112" customFormat="1" x14ac:dyDescent="0.2">
      <c r="A505" s="155"/>
      <c r="H505" s="112">
        <f t="shared" si="8"/>
        <v>0</v>
      </c>
      <c r="L505" s="183"/>
    </row>
    <row r="506" spans="1:12" s="112" customFormat="1" x14ac:dyDescent="0.2">
      <c r="A506" s="155"/>
      <c r="H506" s="112">
        <f t="shared" si="8"/>
        <v>0</v>
      </c>
      <c r="L506" s="183"/>
    </row>
    <row r="507" spans="1:12" s="112" customFormat="1" x14ac:dyDescent="0.2">
      <c r="A507" s="155"/>
      <c r="H507" s="112">
        <f t="shared" si="8"/>
        <v>0</v>
      </c>
      <c r="L507" s="183"/>
    </row>
    <row r="508" spans="1:12" s="112" customFormat="1" x14ac:dyDescent="0.2">
      <c r="A508" s="155"/>
      <c r="H508" s="112">
        <f t="shared" si="8"/>
        <v>0</v>
      </c>
      <c r="L508" s="183"/>
    </row>
    <row r="509" spans="1:12" s="112" customFormat="1" x14ac:dyDescent="0.2">
      <c r="A509" s="155"/>
      <c r="H509" s="112">
        <f t="shared" si="8"/>
        <v>0</v>
      </c>
      <c r="L509" s="183"/>
    </row>
    <row r="510" spans="1:12" s="112" customFormat="1" x14ac:dyDescent="0.2">
      <c r="A510" s="155"/>
      <c r="H510" s="112">
        <f t="shared" si="8"/>
        <v>0</v>
      </c>
      <c r="L510" s="183"/>
    </row>
    <row r="511" spans="1:12" s="112" customFormat="1" x14ac:dyDescent="0.2">
      <c r="A511" s="155"/>
      <c r="H511" s="112">
        <f t="shared" si="8"/>
        <v>0</v>
      </c>
      <c r="L511" s="183"/>
    </row>
    <row r="512" spans="1:12" s="112" customFormat="1" x14ac:dyDescent="0.2">
      <c r="A512" s="155"/>
      <c r="H512" s="112">
        <f t="shared" si="8"/>
        <v>0</v>
      </c>
      <c r="L512" s="183"/>
    </row>
    <row r="513" spans="1:12" s="112" customFormat="1" x14ac:dyDescent="0.2">
      <c r="A513" s="155"/>
      <c r="H513" s="112">
        <f t="shared" si="8"/>
        <v>0</v>
      </c>
      <c r="L513" s="183"/>
    </row>
    <row r="514" spans="1:12" s="112" customFormat="1" x14ac:dyDescent="0.2">
      <c r="A514" s="155"/>
      <c r="H514" s="112">
        <f t="shared" si="8"/>
        <v>0</v>
      </c>
      <c r="L514" s="183"/>
    </row>
    <row r="515" spans="1:12" s="112" customFormat="1" x14ac:dyDescent="0.2">
      <c r="A515" s="155"/>
      <c r="H515" s="112">
        <f t="shared" si="8"/>
        <v>0</v>
      </c>
      <c r="L515" s="183"/>
    </row>
    <row r="516" spans="1:12" s="112" customFormat="1" x14ac:dyDescent="0.2">
      <c r="A516" s="155"/>
      <c r="H516" s="112">
        <f t="shared" si="8"/>
        <v>0</v>
      </c>
      <c r="L516" s="183"/>
    </row>
    <row r="517" spans="1:12" s="112" customFormat="1" x14ac:dyDescent="0.2">
      <c r="A517" s="155"/>
      <c r="H517" s="112">
        <f t="shared" si="8"/>
        <v>0</v>
      </c>
      <c r="L517" s="183"/>
    </row>
    <row r="518" spans="1:12" s="112" customFormat="1" x14ac:dyDescent="0.2">
      <c r="A518" s="155"/>
      <c r="H518" s="112">
        <f t="shared" ref="H518:H568" si="9">E518-G518</f>
        <v>0</v>
      </c>
      <c r="L518" s="183"/>
    </row>
    <row r="519" spans="1:12" s="112" customFormat="1" x14ac:dyDescent="0.2">
      <c r="A519" s="155"/>
      <c r="H519" s="112">
        <f t="shared" si="9"/>
        <v>0</v>
      </c>
      <c r="L519" s="183"/>
    </row>
    <row r="520" spans="1:12" s="112" customFormat="1" x14ac:dyDescent="0.2">
      <c r="A520" s="155"/>
      <c r="H520" s="112">
        <f t="shared" si="9"/>
        <v>0</v>
      </c>
      <c r="L520" s="183"/>
    </row>
    <row r="521" spans="1:12" s="112" customFormat="1" x14ac:dyDescent="0.2">
      <c r="A521" s="155"/>
      <c r="H521" s="112">
        <f t="shared" si="9"/>
        <v>0</v>
      </c>
      <c r="L521" s="183"/>
    </row>
    <row r="522" spans="1:12" s="112" customFormat="1" x14ac:dyDescent="0.2">
      <c r="A522" s="155"/>
      <c r="H522" s="112">
        <f t="shared" si="9"/>
        <v>0</v>
      </c>
      <c r="L522" s="183"/>
    </row>
    <row r="523" spans="1:12" s="112" customFormat="1" x14ac:dyDescent="0.2">
      <c r="A523" s="155"/>
      <c r="H523" s="112">
        <f t="shared" si="9"/>
        <v>0</v>
      </c>
      <c r="L523" s="183"/>
    </row>
    <row r="524" spans="1:12" s="112" customFormat="1" x14ac:dyDescent="0.2">
      <c r="A524" s="155"/>
      <c r="H524" s="112">
        <f t="shared" si="9"/>
        <v>0</v>
      </c>
      <c r="L524" s="183"/>
    </row>
    <row r="525" spans="1:12" s="112" customFormat="1" x14ac:dyDescent="0.2">
      <c r="A525" s="155"/>
      <c r="H525" s="112">
        <f t="shared" si="9"/>
        <v>0</v>
      </c>
      <c r="L525" s="183"/>
    </row>
    <row r="526" spans="1:12" s="112" customFormat="1" x14ac:dyDescent="0.2">
      <c r="A526" s="155"/>
      <c r="H526" s="112">
        <f t="shared" si="9"/>
        <v>0</v>
      </c>
      <c r="L526" s="183"/>
    </row>
    <row r="527" spans="1:12" s="112" customFormat="1" x14ac:dyDescent="0.2">
      <c r="A527" s="155"/>
      <c r="H527" s="112">
        <f t="shared" si="9"/>
        <v>0</v>
      </c>
      <c r="L527" s="183"/>
    </row>
    <row r="528" spans="1:12" s="112" customFormat="1" x14ac:dyDescent="0.2">
      <c r="A528" s="155"/>
      <c r="H528" s="112">
        <f t="shared" si="9"/>
        <v>0</v>
      </c>
      <c r="L528" s="183"/>
    </row>
    <row r="529" spans="1:12" s="112" customFormat="1" x14ac:dyDescent="0.2">
      <c r="A529" s="155"/>
      <c r="H529" s="112">
        <f t="shared" si="9"/>
        <v>0</v>
      </c>
      <c r="L529" s="183"/>
    </row>
    <row r="530" spans="1:12" s="112" customFormat="1" x14ac:dyDescent="0.2">
      <c r="A530" s="155"/>
      <c r="H530" s="112">
        <f t="shared" si="9"/>
        <v>0</v>
      </c>
      <c r="L530" s="183"/>
    </row>
    <row r="531" spans="1:12" s="112" customFormat="1" x14ac:dyDescent="0.2">
      <c r="A531" s="155"/>
      <c r="H531" s="112">
        <f t="shared" si="9"/>
        <v>0</v>
      </c>
      <c r="L531" s="183"/>
    </row>
    <row r="532" spans="1:12" s="112" customFormat="1" x14ac:dyDescent="0.2">
      <c r="A532" s="155"/>
      <c r="H532" s="112">
        <f t="shared" si="9"/>
        <v>0</v>
      </c>
      <c r="L532" s="183"/>
    </row>
    <row r="533" spans="1:12" s="112" customFormat="1" x14ac:dyDescent="0.2">
      <c r="A533" s="155"/>
      <c r="H533" s="112">
        <f t="shared" si="9"/>
        <v>0</v>
      </c>
      <c r="L533" s="183"/>
    </row>
    <row r="534" spans="1:12" s="112" customFormat="1" x14ac:dyDescent="0.2">
      <c r="A534" s="155"/>
      <c r="H534" s="112">
        <f t="shared" si="9"/>
        <v>0</v>
      </c>
      <c r="L534" s="183"/>
    </row>
    <row r="535" spans="1:12" s="112" customFormat="1" x14ac:dyDescent="0.2">
      <c r="A535" s="155"/>
      <c r="H535" s="112">
        <f t="shared" si="9"/>
        <v>0</v>
      </c>
      <c r="L535" s="183"/>
    </row>
    <row r="536" spans="1:12" s="112" customFormat="1" x14ac:dyDescent="0.2">
      <c r="A536" s="155"/>
      <c r="H536" s="112">
        <f t="shared" si="9"/>
        <v>0</v>
      </c>
      <c r="L536" s="183"/>
    </row>
    <row r="537" spans="1:12" s="112" customFormat="1" x14ac:dyDescent="0.2">
      <c r="A537" s="155"/>
      <c r="H537" s="112">
        <f t="shared" si="9"/>
        <v>0</v>
      </c>
      <c r="L537" s="183"/>
    </row>
    <row r="538" spans="1:12" s="112" customFormat="1" x14ac:dyDescent="0.2">
      <c r="A538" s="155"/>
      <c r="H538" s="112">
        <f t="shared" si="9"/>
        <v>0</v>
      </c>
      <c r="L538" s="183"/>
    </row>
    <row r="539" spans="1:12" s="112" customFormat="1" x14ac:dyDescent="0.2">
      <c r="A539" s="155"/>
      <c r="H539" s="112">
        <f t="shared" si="9"/>
        <v>0</v>
      </c>
      <c r="L539" s="183"/>
    </row>
    <row r="540" spans="1:12" s="112" customFormat="1" x14ac:dyDescent="0.2">
      <c r="A540" s="155"/>
      <c r="H540" s="112">
        <f t="shared" si="9"/>
        <v>0</v>
      </c>
      <c r="L540" s="183"/>
    </row>
    <row r="541" spans="1:12" s="112" customFormat="1" x14ac:dyDescent="0.2">
      <c r="A541" s="155"/>
      <c r="H541" s="112">
        <f t="shared" si="9"/>
        <v>0</v>
      </c>
      <c r="L541" s="183"/>
    </row>
    <row r="542" spans="1:12" s="112" customFormat="1" x14ac:dyDescent="0.2">
      <c r="A542" s="155"/>
      <c r="H542" s="112">
        <f t="shared" si="9"/>
        <v>0</v>
      </c>
      <c r="L542" s="183"/>
    </row>
    <row r="543" spans="1:12" s="112" customFormat="1" x14ac:dyDescent="0.2">
      <c r="A543" s="155"/>
      <c r="H543" s="112">
        <f t="shared" si="9"/>
        <v>0</v>
      </c>
      <c r="L543" s="183"/>
    </row>
    <row r="544" spans="1:12" s="112" customFormat="1" x14ac:dyDescent="0.2">
      <c r="A544" s="155"/>
      <c r="H544" s="112">
        <f t="shared" si="9"/>
        <v>0</v>
      </c>
      <c r="L544" s="183"/>
    </row>
    <row r="545" spans="1:12" s="112" customFormat="1" x14ac:dyDescent="0.2">
      <c r="A545" s="155"/>
      <c r="H545" s="112">
        <f t="shared" si="9"/>
        <v>0</v>
      </c>
      <c r="L545" s="183"/>
    </row>
    <row r="546" spans="1:12" s="112" customFormat="1" x14ac:dyDescent="0.2">
      <c r="A546" s="155"/>
      <c r="H546" s="112">
        <f t="shared" si="9"/>
        <v>0</v>
      </c>
      <c r="L546" s="183"/>
    </row>
    <row r="547" spans="1:12" s="112" customFormat="1" x14ac:dyDescent="0.2">
      <c r="A547" s="155"/>
      <c r="H547" s="112">
        <f t="shared" si="9"/>
        <v>0</v>
      </c>
      <c r="L547" s="183"/>
    </row>
    <row r="548" spans="1:12" s="112" customFormat="1" x14ac:dyDescent="0.2">
      <c r="A548" s="155"/>
      <c r="H548" s="112">
        <f t="shared" si="9"/>
        <v>0</v>
      </c>
      <c r="L548" s="183"/>
    </row>
    <row r="549" spans="1:12" s="112" customFormat="1" x14ac:dyDescent="0.2">
      <c r="A549" s="155"/>
      <c r="H549" s="112">
        <f t="shared" si="9"/>
        <v>0</v>
      </c>
      <c r="L549" s="183"/>
    </row>
    <row r="550" spans="1:12" s="112" customFormat="1" x14ac:dyDescent="0.2">
      <c r="A550" s="155"/>
      <c r="H550" s="112">
        <f t="shared" si="9"/>
        <v>0</v>
      </c>
      <c r="L550" s="183"/>
    </row>
    <row r="551" spans="1:12" s="112" customFormat="1" x14ac:dyDescent="0.2">
      <c r="A551" s="155"/>
      <c r="H551" s="112">
        <f t="shared" si="9"/>
        <v>0</v>
      </c>
      <c r="L551" s="183"/>
    </row>
    <row r="552" spans="1:12" s="112" customFormat="1" x14ac:dyDescent="0.2">
      <c r="A552" s="155"/>
      <c r="H552" s="112">
        <f t="shared" si="9"/>
        <v>0</v>
      </c>
      <c r="L552" s="183"/>
    </row>
    <row r="553" spans="1:12" s="112" customFormat="1" x14ac:dyDescent="0.2">
      <c r="A553" s="155"/>
      <c r="H553" s="112">
        <f t="shared" si="9"/>
        <v>0</v>
      </c>
      <c r="L553" s="183"/>
    </row>
    <row r="554" spans="1:12" s="112" customFormat="1" x14ac:dyDescent="0.2">
      <c r="A554" s="155"/>
      <c r="H554" s="112">
        <f t="shared" si="9"/>
        <v>0</v>
      </c>
      <c r="L554" s="183"/>
    </row>
    <row r="555" spans="1:12" s="112" customFormat="1" x14ac:dyDescent="0.2">
      <c r="A555" s="155"/>
      <c r="H555" s="112">
        <f t="shared" si="9"/>
        <v>0</v>
      </c>
      <c r="L555" s="183"/>
    </row>
    <row r="556" spans="1:12" s="112" customFormat="1" x14ac:dyDescent="0.2">
      <c r="A556" s="155"/>
      <c r="H556" s="112">
        <f t="shared" si="9"/>
        <v>0</v>
      </c>
      <c r="L556" s="183"/>
    </row>
    <row r="557" spans="1:12" s="112" customFormat="1" x14ac:dyDescent="0.2">
      <c r="A557" s="155"/>
      <c r="H557" s="112">
        <f t="shared" si="9"/>
        <v>0</v>
      </c>
      <c r="L557" s="183"/>
    </row>
    <row r="558" spans="1:12" s="112" customFormat="1" x14ac:dyDescent="0.2">
      <c r="A558" s="155"/>
      <c r="H558" s="112">
        <f t="shared" si="9"/>
        <v>0</v>
      </c>
      <c r="L558" s="183"/>
    </row>
    <row r="559" spans="1:12" s="112" customFormat="1" x14ac:dyDescent="0.2">
      <c r="A559" s="155"/>
      <c r="H559" s="112">
        <f t="shared" si="9"/>
        <v>0</v>
      </c>
      <c r="L559" s="183"/>
    </row>
    <row r="560" spans="1:12" s="112" customFormat="1" x14ac:dyDescent="0.2">
      <c r="A560" s="155"/>
      <c r="H560" s="112">
        <f t="shared" si="9"/>
        <v>0</v>
      </c>
      <c r="L560" s="183"/>
    </row>
    <row r="561" spans="1:74" s="112" customFormat="1" x14ac:dyDescent="0.2">
      <c r="A561" s="155"/>
      <c r="H561" s="112">
        <f t="shared" si="9"/>
        <v>0</v>
      </c>
      <c r="L561" s="183"/>
    </row>
    <row r="562" spans="1:74" s="112" customFormat="1" x14ac:dyDescent="0.2">
      <c r="A562" s="155"/>
      <c r="H562" s="112">
        <f t="shared" si="9"/>
        <v>0</v>
      </c>
      <c r="L562" s="183"/>
    </row>
    <row r="563" spans="1:74" s="112" customFormat="1" x14ac:dyDescent="0.2">
      <c r="A563" s="155"/>
      <c r="H563" s="112">
        <f t="shared" si="9"/>
        <v>0</v>
      </c>
      <c r="L563" s="183"/>
    </row>
    <row r="564" spans="1:74" s="112" customFormat="1" x14ac:dyDescent="0.2">
      <c r="A564" s="155"/>
      <c r="H564" s="112">
        <f t="shared" si="9"/>
        <v>0</v>
      </c>
      <c r="L564" s="183"/>
    </row>
    <row r="565" spans="1:74" s="112" customFormat="1" x14ac:dyDescent="0.2">
      <c r="A565" s="155"/>
      <c r="H565" s="112">
        <f t="shared" si="9"/>
        <v>0</v>
      </c>
      <c r="L565" s="183"/>
    </row>
    <row r="566" spans="1:74" s="112" customFormat="1" x14ac:dyDescent="0.2">
      <c r="A566" s="155"/>
      <c r="H566" s="112">
        <f t="shared" si="9"/>
        <v>0</v>
      </c>
      <c r="L566" s="183"/>
    </row>
    <row r="567" spans="1:74" s="112" customFormat="1" x14ac:dyDescent="0.2">
      <c r="A567" s="155"/>
      <c r="H567" s="112">
        <f t="shared" si="9"/>
        <v>0</v>
      </c>
      <c r="L567" s="183"/>
    </row>
    <row r="568" spans="1:74" s="112" customFormat="1" x14ac:dyDescent="0.2">
      <c r="A568" s="155"/>
      <c r="H568" s="112">
        <f t="shared" si="9"/>
        <v>0</v>
      </c>
      <c r="L568" s="183"/>
    </row>
    <row r="569" spans="1:74" s="112" customFormat="1" x14ac:dyDescent="0.2">
      <c r="A569" s="155"/>
      <c r="L569" s="183"/>
    </row>
    <row r="574" spans="1:74" x14ac:dyDescent="0.2">
      <c r="C574" s="158"/>
      <c r="D574" s="158"/>
      <c r="E574" s="158"/>
      <c r="F574" s="158"/>
      <c r="G574" s="158">
        <f>SUM(G10)</f>
        <v>0</v>
      </c>
      <c r="M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58"/>
      <c r="AB574" s="158"/>
      <c r="AC574" s="158"/>
      <c r="AD574" s="158"/>
      <c r="AE574" s="158"/>
      <c r="AF574" s="158"/>
      <c r="AG574" s="158"/>
      <c r="AH574" s="158"/>
      <c r="AI574" s="158"/>
      <c r="AJ574" s="158"/>
      <c r="AK574" s="158"/>
      <c r="AL574" s="158"/>
      <c r="AM574" s="158"/>
      <c r="AN574" s="158"/>
      <c r="AO574" s="158"/>
      <c r="AP574" s="158"/>
      <c r="AQ574" s="158"/>
      <c r="AR574" s="158"/>
      <c r="AS574" s="158"/>
      <c r="AT574" s="158"/>
      <c r="AU574" s="158"/>
      <c r="AV574" s="158"/>
      <c r="AW574" s="158"/>
      <c r="AX574" s="158"/>
      <c r="AY574" s="158"/>
      <c r="AZ574" s="158"/>
      <c r="BA574" s="158"/>
      <c r="BB574" s="158"/>
      <c r="BC574" s="158"/>
      <c r="BD574" s="158"/>
      <c r="BE574" s="158"/>
      <c r="BF574" s="158"/>
      <c r="BG574" s="158"/>
      <c r="BH574" s="158"/>
      <c r="BI574" s="158"/>
      <c r="BJ574" s="158"/>
      <c r="BK574" s="158"/>
      <c r="BL574" s="158"/>
      <c r="BM574" s="158"/>
      <c r="BN574" s="158"/>
      <c r="BO574" s="158"/>
      <c r="BP574" s="158"/>
      <c r="BQ574" s="158"/>
      <c r="BR574" s="158"/>
      <c r="BS574" s="158"/>
      <c r="BT574" s="158"/>
      <c r="BU574" s="158"/>
      <c r="BV574" s="158"/>
    </row>
  </sheetData>
  <dataValidations count="1">
    <dataValidation showDropDown="1" showInputMessage="1" showErrorMessage="1" sqref="L1:L2 L4:L1048576"/>
  </dataValidation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>
    <tabColor rgb="FF33CCCC"/>
  </sheetPr>
  <dimension ref="A1:DW669"/>
  <sheetViews>
    <sheetView rightToLeft="1" topLeftCell="B2" zoomScale="75" zoomScaleNormal="75" workbookViewId="0">
      <pane ySplit="3" topLeftCell="A5" activePane="bottomLeft" state="frozen"/>
      <selection activeCell="E55" sqref="E55"/>
      <selection pane="bottomLeft" activeCell="J15" sqref="J15"/>
    </sheetView>
  </sheetViews>
  <sheetFormatPr defaultRowHeight="14.25" x14ac:dyDescent="0.2"/>
  <cols>
    <col min="1" max="1" width="7.5" style="136" hidden="1" customWidth="1"/>
    <col min="2" max="2" width="8.875" style="158" customWidth="1"/>
    <col min="3" max="3" width="16.375" style="160" customWidth="1"/>
    <col min="4" max="5" width="17.875" style="160" hidden="1" customWidth="1"/>
    <col min="6" max="6" width="16.625" style="160" customWidth="1"/>
    <col min="7" max="7" width="16.25" style="158" customWidth="1"/>
    <col min="8" max="9" width="14.25" style="161" hidden="1" customWidth="1"/>
    <col min="10" max="10" width="50.125" style="158" customWidth="1"/>
    <col min="11" max="11" width="12.875" style="158" customWidth="1"/>
    <col min="12" max="12" width="12.25" style="183" customWidth="1"/>
    <col min="13" max="13" width="12.125" style="161" customWidth="1"/>
    <col min="14" max="14" width="10.375" style="158" customWidth="1"/>
    <col min="15" max="15" width="10" style="158" customWidth="1"/>
    <col min="16" max="16" width="15.125" style="158" customWidth="1"/>
    <col min="17" max="17" width="25.625" style="158" customWidth="1"/>
    <col min="18" max="74" width="9" style="157"/>
    <col min="75" max="16384" width="9" style="158"/>
  </cols>
  <sheetData>
    <row r="1" spans="1:127" s="136" customFormat="1" ht="15" hidden="1" thickBot="1" x14ac:dyDescent="0.25"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6.5" customHeight="1" thickBot="1" x14ac:dyDescent="0.25">
      <c r="A2" s="140"/>
      <c r="B2" s="141"/>
      <c r="C2" s="164"/>
      <c r="D2" s="140"/>
      <c r="E2" s="140"/>
      <c r="F2" s="140"/>
      <c r="G2" s="37">
        <f>SUM(G4:G561)</f>
        <v>0</v>
      </c>
      <c r="H2" s="143"/>
      <c r="I2" s="143"/>
      <c r="J2" s="416" t="s">
        <v>40</v>
      </c>
      <c r="K2" s="140"/>
      <c r="L2" s="140"/>
      <c r="M2" s="140"/>
      <c r="N2" s="416">
        <f>COUNTA(J5:J492)</f>
        <v>0</v>
      </c>
      <c r="O2" s="140"/>
      <c r="P2" s="140"/>
      <c r="Q2" s="140"/>
      <c r="R2" s="265"/>
      <c r="S2" s="265"/>
      <c r="T2" s="265"/>
      <c r="U2" s="265"/>
      <c r="V2" s="265"/>
      <c r="W2" s="265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35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7">
        <f>K4*5%+K4</f>
        <v>0</v>
      </c>
      <c r="M4" s="43"/>
      <c r="N4" s="41"/>
      <c r="O4" s="44"/>
      <c r="P4" s="41"/>
      <c r="Q4" s="46"/>
      <c r="R4" s="265"/>
      <c r="S4" s="265"/>
      <c r="T4" s="265"/>
      <c r="U4" s="265"/>
      <c r="V4" s="265"/>
      <c r="W4" s="265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</row>
    <row r="5" spans="1:127" s="102" customFormat="1" ht="35.25" customHeight="1" thickTop="1" x14ac:dyDescent="0.2">
      <c r="A5" s="117"/>
      <c r="B5" s="100"/>
      <c r="C5" s="101"/>
      <c r="D5" s="100"/>
      <c r="E5" s="100"/>
      <c r="F5" s="100"/>
      <c r="G5" s="103"/>
      <c r="H5" s="150"/>
      <c r="I5" s="150"/>
      <c r="J5" s="151"/>
      <c r="K5" s="152"/>
      <c r="L5" s="153"/>
      <c r="M5" s="154"/>
      <c r="N5" s="153"/>
      <c r="O5" s="153"/>
      <c r="P5" s="153"/>
      <c r="Q5" s="153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100"/>
      <c r="G6" s="103"/>
      <c r="H6" s="150"/>
      <c r="I6" s="150"/>
      <c r="J6" s="151"/>
      <c r="K6" s="152"/>
      <c r="L6" s="153"/>
      <c r="M6" s="15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151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15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/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/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/>
      <c r="I27" s="150"/>
      <c r="J27" s="151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/>
      <c r="I28" s="150"/>
      <c r="J28" s="151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/>
      <c r="I29" s="150"/>
      <c r="J29" s="151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/>
      <c r="I30" s="150"/>
      <c r="J30" s="151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65" customFormat="1" ht="36" customHeight="1" x14ac:dyDescent="0.3">
      <c r="A31" s="195"/>
      <c r="B31" s="47"/>
      <c r="C31" s="48"/>
      <c r="D31" s="48"/>
      <c r="E31" s="48"/>
      <c r="F31" s="129"/>
      <c r="G31" s="47"/>
      <c r="H31" s="49"/>
      <c r="I31" s="248"/>
      <c r="J31" s="50"/>
      <c r="K31" s="47"/>
      <c r="L31" s="235"/>
      <c r="M31" s="49"/>
      <c r="N31" s="47"/>
      <c r="O31" s="47"/>
      <c r="P31" s="47"/>
      <c r="Q31" s="51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</row>
    <row r="32" spans="1:127" s="165" customFormat="1" ht="36" customHeight="1" x14ac:dyDescent="0.3">
      <c r="A32" s="195"/>
      <c r="B32" s="47"/>
      <c r="C32" s="48"/>
      <c r="D32" s="48"/>
      <c r="E32" s="48"/>
      <c r="F32" s="129"/>
      <c r="G32" s="47"/>
      <c r="H32" s="49"/>
      <c r="I32" s="248"/>
      <c r="J32" s="50"/>
      <c r="K32" s="47"/>
      <c r="L32" s="235"/>
      <c r="M32" s="49"/>
      <c r="N32" s="47"/>
      <c r="O32" s="47"/>
      <c r="P32" s="47"/>
      <c r="Q32" s="51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</row>
    <row r="33" spans="1:74" s="165" customFormat="1" ht="36" customHeight="1" x14ac:dyDescent="0.3">
      <c r="A33" s="195"/>
      <c r="B33" s="51"/>
      <c r="C33" s="52"/>
      <c r="D33" s="52"/>
      <c r="E33" s="52"/>
      <c r="F33" s="96"/>
      <c r="G33" s="51"/>
      <c r="H33" s="53"/>
      <c r="I33" s="97"/>
      <c r="J33" s="50"/>
      <c r="K33" s="47"/>
      <c r="L33" s="235"/>
      <c r="M33" s="53"/>
      <c r="N33" s="51"/>
      <c r="O33" s="51"/>
      <c r="P33" s="51"/>
      <c r="Q33" s="51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  <c r="BV33" s="167"/>
    </row>
    <row r="34" spans="1:74" s="165" customFormat="1" ht="36" customHeight="1" x14ac:dyDescent="0.3">
      <c r="A34" s="195"/>
      <c r="B34" s="51"/>
      <c r="C34" s="52"/>
      <c r="D34" s="52"/>
      <c r="E34" s="52"/>
      <c r="F34" s="96"/>
      <c r="G34" s="51"/>
      <c r="H34" s="53"/>
      <c r="I34" s="97"/>
      <c r="J34" s="50"/>
      <c r="K34" s="47"/>
      <c r="L34" s="235"/>
      <c r="M34" s="53"/>
      <c r="N34" s="51"/>
      <c r="O34" s="51"/>
      <c r="P34" s="51"/>
      <c r="Q34" s="51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</row>
    <row r="35" spans="1:74" s="165" customFormat="1" ht="36" customHeight="1" x14ac:dyDescent="0.3">
      <c r="A35" s="195"/>
      <c r="B35" s="51"/>
      <c r="C35" s="52"/>
      <c r="D35" s="52"/>
      <c r="E35" s="52"/>
      <c r="F35" s="96"/>
      <c r="G35" s="51"/>
      <c r="H35" s="53"/>
      <c r="I35" s="97"/>
      <c r="J35" s="50"/>
      <c r="K35" s="47"/>
      <c r="L35" s="235"/>
      <c r="M35" s="53"/>
      <c r="N35" s="51"/>
      <c r="O35" s="51"/>
      <c r="P35" s="51"/>
      <c r="Q35" s="51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  <c r="BV35" s="167"/>
    </row>
    <row r="36" spans="1:74" s="165" customFormat="1" ht="36" customHeight="1" x14ac:dyDescent="0.3">
      <c r="A36" s="195"/>
      <c r="B36" s="51"/>
      <c r="C36" s="52"/>
      <c r="D36" s="52"/>
      <c r="E36" s="52"/>
      <c r="F36" s="96"/>
      <c r="G36" s="51"/>
      <c r="H36" s="53"/>
      <c r="I36" s="97"/>
      <c r="J36" s="50"/>
      <c r="K36" s="47"/>
      <c r="L36" s="235"/>
      <c r="M36" s="53"/>
      <c r="N36" s="51"/>
      <c r="O36" s="51"/>
      <c r="P36" s="51"/>
      <c r="Q36" s="51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</row>
    <row r="37" spans="1:74" s="165" customFormat="1" ht="36" customHeight="1" x14ac:dyDescent="0.3">
      <c r="A37" s="195"/>
      <c r="B37" s="54"/>
      <c r="C37" s="55"/>
      <c r="D37" s="55"/>
      <c r="E37" s="55"/>
      <c r="F37" s="254"/>
      <c r="G37" s="54"/>
      <c r="H37" s="56"/>
      <c r="I37" s="249"/>
      <c r="J37" s="50"/>
      <c r="K37" s="57"/>
      <c r="L37" s="235"/>
      <c r="M37" s="58"/>
      <c r="N37" s="54"/>
      <c r="O37" s="54"/>
      <c r="P37" s="54"/>
      <c r="Q37" s="54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  <c r="BV37" s="167"/>
    </row>
    <row r="38" spans="1:74" s="165" customFormat="1" ht="36" customHeight="1" x14ac:dyDescent="0.3">
      <c r="A38" s="195"/>
      <c r="B38" s="59"/>
      <c r="C38" s="60"/>
      <c r="D38" s="60"/>
      <c r="E38" s="60"/>
      <c r="F38" s="255"/>
      <c r="G38" s="59"/>
      <c r="H38" s="56"/>
      <c r="I38" s="249"/>
      <c r="J38" s="50"/>
      <c r="K38" s="57"/>
      <c r="L38" s="235"/>
      <c r="M38" s="56"/>
      <c r="N38" s="59"/>
      <c r="O38" s="59"/>
      <c r="P38" s="59"/>
      <c r="Q38" s="59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</row>
    <row r="39" spans="1:74" ht="36.75" customHeight="1" x14ac:dyDescent="0.3">
      <c r="B39" s="61"/>
      <c r="C39" s="62"/>
      <c r="D39" s="62"/>
      <c r="E39" s="62"/>
      <c r="F39" s="256"/>
      <c r="G39" s="61"/>
      <c r="H39" s="56"/>
      <c r="I39" s="249"/>
      <c r="J39" s="50"/>
      <c r="K39" s="57"/>
      <c r="L39" s="235"/>
      <c r="M39" s="63"/>
      <c r="N39" s="61"/>
      <c r="O39" s="61"/>
      <c r="P39" s="61"/>
      <c r="Q39" s="61"/>
    </row>
    <row r="40" spans="1:74" s="189" customFormat="1" ht="36" customHeight="1" x14ac:dyDescent="0.3">
      <c r="A40" s="196"/>
      <c r="B40" s="64"/>
      <c r="C40" s="65"/>
      <c r="D40" s="65"/>
      <c r="E40" s="65"/>
      <c r="F40" s="257"/>
      <c r="G40" s="64"/>
      <c r="H40" s="56"/>
      <c r="I40" s="249"/>
      <c r="J40" s="66"/>
      <c r="K40" s="64"/>
      <c r="L40" s="235"/>
      <c r="M40" s="67"/>
      <c r="N40" s="64"/>
      <c r="O40" s="64"/>
      <c r="P40" s="64"/>
      <c r="Q40" s="64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</row>
    <row r="41" spans="1:74" s="189" customFormat="1" ht="36" customHeight="1" x14ac:dyDescent="0.3">
      <c r="A41" s="196"/>
      <c r="B41" s="61"/>
      <c r="C41" s="62"/>
      <c r="D41" s="62"/>
      <c r="E41" s="62"/>
      <c r="F41" s="256"/>
      <c r="G41" s="61"/>
      <c r="H41" s="56"/>
      <c r="I41" s="249"/>
      <c r="J41" s="66"/>
      <c r="K41" s="61"/>
      <c r="L41" s="235"/>
      <c r="M41" s="63"/>
      <c r="N41" s="61"/>
      <c r="O41" s="61"/>
      <c r="P41" s="61"/>
      <c r="Q41" s="61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</row>
    <row r="42" spans="1:74" s="189" customFormat="1" ht="36" customHeight="1" x14ac:dyDescent="0.3">
      <c r="A42" s="196"/>
      <c r="B42" s="61"/>
      <c r="C42" s="62"/>
      <c r="D42" s="62"/>
      <c r="E42" s="62"/>
      <c r="F42" s="256"/>
      <c r="G42" s="61"/>
      <c r="H42" s="56"/>
      <c r="I42" s="249"/>
      <c r="J42" s="66"/>
      <c r="K42" s="61"/>
      <c r="L42" s="235"/>
      <c r="M42" s="63"/>
      <c r="N42" s="61"/>
      <c r="O42" s="61"/>
      <c r="P42" s="61"/>
      <c r="Q42" s="61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7"/>
      <c r="AZ42" s="197"/>
      <c r="BA42" s="197"/>
      <c r="BB42" s="197"/>
      <c r="BC42" s="197"/>
      <c r="BD42" s="197"/>
      <c r="BE42" s="197"/>
      <c r="BF42" s="197"/>
      <c r="BG42" s="197"/>
      <c r="BH42" s="197"/>
      <c r="BI42" s="197"/>
      <c r="BJ42" s="197"/>
      <c r="BK42" s="197"/>
      <c r="BL42" s="197"/>
      <c r="BM42" s="197"/>
      <c r="BN42" s="197"/>
      <c r="BO42" s="197"/>
      <c r="BP42" s="197"/>
      <c r="BQ42" s="197"/>
      <c r="BR42" s="197"/>
      <c r="BS42" s="197"/>
      <c r="BT42" s="197"/>
      <c r="BU42" s="197"/>
      <c r="BV42" s="197"/>
    </row>
    <row r="43" spans="1:74" s="189" customFormat="1" ht="36" customHeight="1" x14ac:dyDescent="0.3">
      <c r="A43" s="196"/>
      <c r="B43" s="61"/>
      <c r="C43" s="62"/>
      <c r="D43" s="62"/>
      <c r="E43" s="62"/>
      <c r="F43" s="256"/>
      <c r="G43" s="61"/>
      <c r="H43" s="56"/>
      <c r="I43" s="249"/>
      <c r="J43" s="66"/>
      <c r="K43" s="61"/>
      <c r="L43" s="235"/>
      <c r="M43" s="63"/>
      <c r="N43" s="61"/>
      <c r="O43" s="61"/>
      <c r="P43" s="61"/>
      <c r="Q43" s="61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  <c r="BI43" s="197"/>
      <c r="BJ43" s="197"/>
      <c r="BK43" s="197"/>
      <c r="BL43" s="197"/>
      <c r="BM43" s="197"/>
      <c r="BN43" s="197"/>
      <c r="BO43" s="197"/>
      <c r="BP43" s="197"/>
      <c r="BQ43" s="197"/>
      <c r="BR43" s="197"/>
      <c r="BS43" s="197"/>
      <c r="BT43" s="197"/>
      <c r="BU43" s="197"/>
      <c r="BV43" s="197"/>
    </row>
    <row r="44" spans="1:74" s="165" customFormat="1" ht="36" customHeight="1" x14ac:dyDescent="0.3">
      <c r="A44" s="195"/>
      <c r="B44" s="47"/>
      <c r="C44" s="48"/>
      <c r="D44" s="48"/>
      <c r="E44" s="48"/>
      <c r="F44" s="129"/>
      <c r="G44" s="47"/>
      <c r="H44" s="49"/>
      <c r="I44" s="248"/>
      <c r="J44" s="50"/>
      <c r="K44" s="47"/>
      <c r="L44" s="235"/>
      <c r="M44" s="49"/>
      <c r="N44" s="47"/>
      <c r="O44" s="47"/>
      <c r="P44" s="47"/>
      <c r="Q44" s="51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7"/>
      <c r="BU44" s="167"/>
      <c r="BV44" s="167"/>
    </row>
    <row r="45" spans="1:74" s="165" customFormat="1" ht="36" customHeight="1" x14ac:dyDescent="0.3">
      <c r="A45" s="195"/>
      <c r="B45" s="47"/>
      <c r="C45" s="48"/>
      <c r="D45" s="48"/>
      <c r="E45" s="48"/>
      <c r="F45" s="129"/>
      <c r="G45" s="47"/>
      <c r="H45" s="49"/>
      <c r="I45" s="248"/>
      <c r="J45" s="50"/>
      <c r="K45" s="47"/>
      <c r="L45" s="235"/>
      <c r="M45" s="49"/>
      <c r="N45" s="47"/>
      <c r="O45" s="47"/>
      <c r="P45" s="47"/>
      <c r="Q45" s="51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</row>
    <row r="46" spans="1:74" s="165" customFormat="1" ht="36" customHeight="1" x14ac:dyDescent="0.3">
      <c r="A46" s="195"/>
      <c r="B46" s="47"/>
      <c r="C46" s="48"/>
      <c r="D46" s="48"/>
      <c r="E46" s="48"/>
      <c r="F46" s="129"/>
      <c r="G46" s="47"/>
      <c r="H46" s="49"/>
      <c r="I46" s="248"/>
      <c r="J46" s="50"/>
      <c r="K46" s="47"/>
      <c r="L46" s="235"/>
      <c r="M46" s="49"/>
      <c r="N46" s="47"/>
      <c r="O46" s="47"/>
      <c r="P46" s="47"/>
      <c r="Q46" s="51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  <c r="BV46" s="167"/>
    </row>
    <row r="47" spans="1:74" s="165" customFormat="1" ht="36" customHeight="1" x14ac:dyDescent="0.3">
      <c r="A47" s="195"/>
      <c r="B47" s="47"/>
      <c r="C47" s="48"/>
      <c r="D47" s="48"/>
      <c r="E47" s="48"/>
      <c r="F47" s="129"/>
      <c r="G47" s="47"/>
      <c r="H47" s="49"/>
      <c r="I47" s="248"/>
      <c r="J47" s="50"/>
      <c r="K47" s="47"/>
      <c r="L47" s="235"/>
      <c r="M47" s="49"/>
      <c r="N47" s="47"/>
      <c r="O47" s="47"/>
      <c r="P47" s="47"/>
      <c r="Q47" s="51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  <c r="BV47" s="167"/>
    </row>
    <row r="48" spans="1:74" s="165" customFormat="1" ht="36" customHeight="1" x14ac:dyDescent="0.3">
      <c r="A48" s="195"/>
      <c r="B48" s="51"/>
      <c r="C48" s="52"/>
      <c r="D48" s="52"/>
      <c r="E48" s="52"/>
      <c r="F48" s="96"/>
      <c r="G48" s="51"/>
      <c r="H48" s="53"/>
      <c r="I48" s="97"/>
      <c r="J48" s="50"/>
      <c r="K48" s="47"/>
      <c r="L48" s="235"/>
      <c r="M48" s="53"/>
      <c r="N48" s="51"/>
      <c r="O48" s="51"/>
      <c r="P48" s="51"/>
      <c r="Q48" s="51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  <c r="BU48" s="167"/>
      <c r="BV48" s="167"/>
    </row>
    <row r="49" spans="1:74" s="165" customFormat="1" ht="36" customHeight="1" x14ac:dyDescent="0.3">
      <c r="A49" s="195"/>
      <c r="B49" s="51"/>
      <c r="C49" s="52"/>
      <c r="D49" s="52"/>
      <c r="E49" s="52"/>
      <c r="F49" s="96"/>
      <c r="G49" s="51"/>
      <c r="H49" s="53"/>
      <c r="I49" s="97"/>
      <c r="J49" s="50"/>
      <c r="K49" s="47"/>
      <c r="L49" s="235"/>
      <c r="M49" s="53"/>
      <c r="N49" s="51"/>
      <c r="O49" s="51"/>
      <c r="P49" s="51"/>
      <c r="Q49" s="51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  <c r="BV49" s="167"/>
    </row>
    <row r="50" spans="1:74" s="165" customFormat="1" ht="36" customHeight="1" x14ac:dyDescent="0.3">
      <c r="A50" s="195"/>
      <c r="B50" s="51"/>
      <c r="C50" s="52"/>
      <c r="D50" s="52"/>
      <c r="E50" s="52"/>
      <c r="F50" s="96"/>
      <c r="G50" s="51"/>
      <c r="H50" s="53"/>
      <c r="I50" s="97"/>
      <c r="J50" s="50"/>
      <c r="K50" s="47"/>
      <c r="L50" s="235"/>
      <c r="M50" s="53"/>
      <c r="N50" s="51"/>
      <c r="O50" s="51"/>
      <c r="P50" s="51"/>
      <c r="Q50" s="51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  <c r="BV50" s="167"/>
    </row>
    <row r="51" spans="1:74" s="165" customFormat="1" ht="36" customHeight="1" x14ac:dyDescent="0.3">
      <c r="A51" s="195"/>
      <c r="B51" s="51"/>
      <c r="C51" s="52"/>
      <c r="D51" s="52"/>
      <c r="E51" s="52"/>
      <c r="F51" s="96"/>
      <c r="G51" s="51"/>
      <c r="H51" s="53"/>
      <c r="I51" s="97"/>
      <c r="J51" s="50"/>
      <c r="K51" s="47"/>
      <c r="L51" s="235"/>
      <c r="M51" s="53"/>
      <c r="N51" s="51"/>
      <c r="O51" s="51"/>
      <c r="P51" s="51"/>
      <c r="Q51" s="51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  <c r="BV51" s="167"/>
    </row>
    <row r="52" spans="1:74" s="165" customFormat="1" ht="36" customHeight="1" x14ac:dyDescent="0.3">
      <c r="A52" s="195"/>
      <c r="B52" s="54"/>
      <c r="C52" s="55"/>
      <c r="D52" s="55"/>
      <c r="E52" s="55"/>
      <c r="F52" s="254"/>
      <c r="G52" s="54"/>
      <c r="H52" s="56"/>
      <c r="I52" s="249"/>
      <c r="J52" s="50"/>
      <c r="K52" s="57"/>
      <c r="L52" s="235"/>
      <c r="M52" s="58"/>
      <c r="N52" s="54"/>
      <c r="O52" s="54"/>
      <c r="P52" s="54"/>
      <c r="Q52" s="54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  <c r="BV52" s="167"/>
    </row>
    <row r="53" spans="1:74" s="165" customFormat="1" ht="36" customHeight="1" x14ac:dyDescent="0.3">
      <c r="A53" s="195"/>
      <c r="B53" s="59"/>
      <c r="C53" s="60"/>
      <c r="D53" s="60"/>
      <c r="E53" s="60"/>
      <c r="F53" s="255"/>
      <c r="G53" s="59"/>
      <c r="H53" s="56"/>
      <c r="I53" s="249"/>
      <c r="J53" s="50"/>
      <c r="K53" s="57"/>
      <c r="L53" s="235"/>
      <c r="M53" s="56"/>
      <c r="N53" s="59"/>
      <c r="O53" s="59"/>
      <c r="P53" s="59"/>
      <c r="Q53" s="59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</row>
    <row r="54" spans="1:74" ht="36.75" customHeight="1" x14ac:dyDescent="0.3">
      <c r="B54" s="61"/>
      <c r="C54" s="62"/>
      <c r="D54" s="62"/>
      <c r="E54" s="62"/>
      <c r="F54" s="256"/>
      <c r="G54" s="61"/>
      <c r="H54" s="56"/>
      <c r="I54" s="249"/>
      <c r="J54" s="50"/>
      <c r="K54" s="57"/>
      <c r="L54" s="235"/>
      <c r="M54" s="63"/>
      <c r="N54" s="61"/>
      <c r="O54" s="61"/>
      <c r="P54" s="61"/>
      <c r="Q54" s="61"/>
    </row>
    <row r="55" spans="1:74" s="189" customFormat="1" ht="36" customHeight="1" x14ac:dyDescent="0.3">
      <c r="A55" s="196"/>
      <c r="B55" s="64"/>
      <c r="C55" s="65"/>
      <c r="D55" s="65"/>
      <c r="E55" s="65"/>
      <c r="F55" s="257"/>
      <c r="G55" s="64"/>
      <c r="H55" s="56"/>
      <c r="I55" s="249"/>
      <c r="J55" s="66"/>
      <c r="K55" s="64"/>
      <c r="L55" s="235"/>
      <c r="M55" s="67"/>
      <c r="N55" s="64"/>
      <c r="O55" s="64"/>
      <c r="P55" s="64"/>
      <c r="Q55" s="64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  <c r="BI55" s="197"/>
      <c r="BJ55" s="197"/>
      <c r="BK55" s="197"/>
      <c r="BL55" s="197"/>
      <c r="BM55" s="197"/>
      <c r="BN55" s="197"/>
      <c r="BO55" s="197"/>
      <c r="BP55" s="197"/>
      <c r="BQ55" s="197"/>
      <c r="BR55" s="197"/>
      <c r="BS55" s="197"/>
      <c r="BT55" s="197"/>
      <c r="BU55" s="197"/>
      <c r="BV55" s="197"/>
    </row>
    <row r="56" spans="1:74" s="189" customFormat="1" ht="36" customHeight="1" x14ac:dyDescent="0.3">
      <c r="A56" s="196"/>
      <c r="B56" s="61"/>
      <c r="C56" s="62"/>
      <c r="D56" s="62"/>
      <c r="E56" s="62"/>
      <c r="F56" s="256"/>
      <c r="G56" s="61"/>
      <c r="H56" s="56"/>
      <c r="I56" s="249"/>
      <c r="J56" s="66"/>
      <c r="K56" s="61"/>
      <c r="L56" s="235"/>
      <c r="M56" s="63"/>
      <c r="N56" s="61"/>
      <c r="O56" s="61"/>
      <c r="P56" s="61"/>
      <c r="Q56" s="61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  <c r="BF56" s="197"/>
      <c r="BG56" s="197"/>
      <c r="BH56" s="197"/>
      <c r="BI56" s="197"/>
      <c r="BJ56" s="197"/>
      <c r="BK56" s="197"/>
      <c r="BL56" s="197"/>
      <c r="BM56" s="197"/>
      <c r="BN56" s="197"/>
      <c r="BO56" s="197"/>
      <c r="BP56" s="197"/>
      <c r="BQ56" s="197"/>
      <c r="BR56" s="197"/>
      <c r="BS56" s="197"/>
      <c r="BT56" s="197"/>
      <c r="BU56" s="197"/>
      <c r="BV56" s="197"/>
    </row>
    <row r="57" spans="1:74" s="189" customFormat="1" ht="36" customHeight="1" x14ac:dyDescent="0.3">
      <c r="A57" s="196"/>
      <c r="B57" s="61"/>
      <c r="C57" s="62"/>
      <c r="D57" s="62"/>
      <c r="E57" s="62"/>
      <c r="F57" s="256"/>
      <c r="G57" s="61"/>
      <c r="H57" s="56"/>
      <c r="I57" s="249"/>
      <c r="J57" s="66"/>
      <c r="K57" s="61"/>
      <c r="L57" s="235"/>
      <c r="M57" s="63"/>
      <c r="N57" s="61"/>
      <c r="O57" s="61"/>
      <c r="P57" s="61"/>
      <c r="Q57" s="61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  <c r="BI57" s="197"/>
      <c r="BJ57" s="197"/>
      <c r="BK57" s="197"/>
      <c r="BL57" s="197"/>
      <c r="BM57" s="197"/>
      <c r="BN57" s="197"/>
      <c r="BO57" s="197"/>
      <c r="BP57" s="197"/>
      <c r="BQ57" s="197"/>
      <c r="BR57" s="197"/>
      <c r="BS57" s="197"/>
      <c r="BT57" s="197"/>
      <c r="BU57" s="197"/>
      <c r="BV57" s="197"/>
    </row>
    <row r="58" spans="1:74" s="189" customFormat="1" ht="36" customHeight="1" x14ac:dyDescent="0.3">
      <c r="A58" s="196"/>
      <c r="B58" s="61"/>
      <c r="C58" s="62"/>
      <c r="D58" s="62"/>
      <c r="E58" s="62"/>
      <c r="F58" s="256"/>
      <c r="G58" s="61"/>
      <c r="H58" s="56"/>
      <c r="I58" s="249"/>
      <c r="J58" s="66"/>
      <c r="K58" s="61"/>
      <c r="L58" s="235"/>
      <c r="M58" s="63"/>
      <c r="N58" s="61"/>
      <c r="O58" s="61"/>
      <c r="P58" s="61"/>
      <c r="Q58" s="61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7"/>
      <c r="BF58" s="197"/>
      <c r="BG58" s="197"/>
      <c r="BH58" s="197"/>
      <c r="BI58" s="197"/>
      <c r="BJ58" s="197"/>
      <c r="BK58" s="197"/>
      <c r="BL58" s="197"/>
      <c r="BM58" s="197"/>
      <c r="BN58" s="197"/>
      <c r="BO58" s="197"/>
      <c r="BP58" s="197"/>
      <c r="BQ58" s="197"/>
      <c r="BR58" s="197"/>
      <c r="BS58" s="197"/>
      <c r="BT58" s="197"/>
      <c r="BU58" s="197"/>
      <c r="BV58" s="197"/>
    </row>
    <row r="59" spans="1:74" s="165" customFormat="1" ht="36" customHeight="1" x14ac:dyDescent="0.3">
      <c r="A59" s="195"/>
      <c r="B59" s="47"/>
      <c r="C59" s="48"/>
      <c r="D59" s="48"/>
      <c r="E59" s="48"/>
      <c r="F59" s="129"/>
      <c r="G59" s="47"/>
      <c r="H59" s="49"/>
      <c r="I59" s="248"/>
      <c r="J59" s="50"/>
      <c r="K59" s="47"/>
      <c r="L59" s="235"/>
      <c r="M59" s="49"/>
      <c r="N59" s="47"/>
      <c r="O59" s="47"/>
      <c r="P59" s="47"/>
      <c r="Q59" s="51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  <c r="BU59" s="167"/>
      <c r="BV59" s="167"/>
    </row>
    <row r="60" spans="1:74" s="165" customFormat="1" ht="36" customHeight="1" x14ac:dyDescent="0.3">
      <c r="A60" s="195"/>
      <c r="B60" s="47"/>
      <c r="C60" s="48"/>
      <c r="D60" s="48"/>
      <c r="E60" s="48"/>
      <c r="F60" s="129"/>
      <c r="G60" s="47"/>
      <c r="H60" s="49"/>
      <c r="I60" s="248"/>
      <c r="J60" s="50"/>
      <c r="K60" s="47"/>
      <c r="L60" s="235"/>
      <c r="M60" s="49"/>
      <c r="N60" s="47"/>
      <c r="O60" s="47"/>
      <c r="P60" s="47"/>
      <c r="Q60" s="51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</row>
    <row r="61" spans="1:74" s="165" customFormat="1" ht="36" customHeight="1" x14ac:dyDescent="0.3">
      <c r="A61" s="195"/>
      <c r="B61" s="47"/>
      <c r="C61" s="48"/>
      <c r="D61" s="48"/>
      <c r="E61" s="48"/>
      <c r="F61" s="129"/>
      <c r="G61" s="47"/>
      <c r="H61" s="49"/>
      <c r="I61" s="248"/>
      <c r="J61" s="50"/>
      <c r="K61" s="47"/>
      <c r="L61" s="235"/>
      <c r="M61" s="49"/>
      <c r="N61" s="47"/>
      <c r="O61" s="47"/>
      <c r="P61" s="47"/>
      <c r="Q61" s="51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  <c r="BR61" s="167"/>
      <c r="BS61" s="167"/>
      <c r="BT61" s="167"/>
      <c r="BU61" s="167"/>
      <c r="BV61" s="167"/>
    </row>
    <row r="62" spans="1:74" s="165" customFormat="1" ht="36" customHeight="1" x14ac:dyDescent="0.3">
      <c r="A62" s="195"/>
      <c r="B62" s="47"/>
      <c r="C62" s="48"/>
      <c r="D62" s="48"/>
      <c r="E62" s="48"/>
      <c r="F62" s="129"/>
      <c r="G62" s="47"/>
      <c r="H62" s="49"/>
      <c r="I62" s="248"/>
      <c r="J62" s="50"/>
      <c r="K62" s="47"/>
      <c r="L62" s="235"/>
      <c r="M62" s="49"/>
      <c r="N62" s="47"/>
      <c r="O62" s="47"/>
      <c r="P62" s="47"/>
      <c r="Q62" s="51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</row>
    <row r="63" spans="1:74" s="165" customFormat="1" ht="36" customHeight="1" x14ac:dyDescent="0.3">
      <c r="A63" s="195"/>
      <c r="B63" s="51"/>
      <c r="C63" s="52"/>
      <c r="D63" s="52"/>
      <c r="E63" s="52"/>
      <c r="F63" s="96"/>
      <c r="G63" s="51"/>
      <c r="H63" s="53"/>
      <c r="I63" s="97"/>
      <c r="J63" s="50"/>
      <c r="K63" s="47"/>
      <c r="L63" s="235"/>
      <c r="M63" s="53"/>
      <c r="N63" s="51"/>
      <c r="O63" s="51"/>
      <c r="P63" s="51"/>
      <c r="Q63" s="51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  <c r="BV63" s="167"/>
    </row>
    <row r="64" spans="1:74" s="165" customFormat="1" ht="36" customHeight="1" x14ac:dyDescent="0.3">
      <c r="A64" s="195"/>
      <c r="B64" s="51"/>
      <c r="C64" s="52"/>
      <c r="D64" s="52"/>
      <c r="E64" s="52"/>
      <c r="F64" s="96"/>
      <c r="G64" s="51"/>
      <c r="H64" s="53"/>
      <c r="I64" s="97"/>
      <c r="J64" s="50"/>
      <c r="K64" s="47"/>
      <c r="L64" s="235"/>
      <c r="M64" s="53"/>
      <c r="N64" s="51"/>
      <c r="O64" s="51"/>
      <c r="P64" s="51"/>
      <c r="Q64" s="51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</row>
    <row r="65" spans="1:74" s="165" customFormat="1" ht="36" customHeight="1" x14ac:dyDescent="0.3">
      <c r="A65" s="195"/>
      <c r="B65" s="51"/>
      <c r="C65" s="52"/>
      <c r="D65" s="52"/>
      <c r="E65" s="52"/>
      <c r="F65" s="96"/>
      <c r="G65" s="51"/>
      <c r="H65" s="53"/>
      <c r="I65" s="97"/>
      <c r="J65" s="50"/>
      <c r="K65" s="47"/>
      <c r="L65" s="235"/>
      <c r="M65" s="53"/>
      <c r="N65" s="51"/>
      <c r="O65" s="51"/>
      <c r="P65" s="51"/>
      <c r="Q65" s="51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</row>
    <row r="66" spans="1:74" s="165" customFormat="1" ht="36" customHeight="1" x14ac:dyDescent="0.3">
      <c r="A66" s="195"/>
      <c r="B66" s="51"/>
      <c r="C66" s="52"/>
      <c r="D66" s="52"/>
      <c r="E66" s="52"/>
      <c r="F66" s="96"/>
      <c r="G66" s="51"/>
      <c r="H66" s="53"/>
      <c r="I66" s="97"/>
      <c r="J66" s="50"/>
      <c r="K66" s="47"/>
      <c r="L66" s="235"/>
      <c r="M66" s="53"/>
      <c r="N66" s="51"/>
      <c r="O66" s="51"/>
      <c r="P66" s="51"/>
      <c r="Q66" s="51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  <c r="BV66" s="167"/>
    </row>
    <row r="67" spans="1:74" s="165" customFormat="1" ht="36" customHeight="1" x14ac:dyDescent="0.3">
      <c r="A67" s="195"/>
      <c r="B67" s="54"/>
      <c r="C67" s="55"/>
      <c r="D67" s="55"/>
      <c r="E67" s="55"/>
      <c r="F67" s="254"/>
      <c r="G67" s="54"/>
      <c r="H67" s="56"/>
      <c r="I67" s="249"/>
      <c r="J67" s="50"/>
      <c r="K67" s="57"/>
      <c r="L67" s="235"/>
      <c r="M67" s="58"/>
      <c r="N67" s="54"/>
      <c r="O67" s="54"/>
      <c r="P67" s="54"/>
      <c r="Q67" s="54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</row>
    <row r="68" spans="1:74" s="165" customFormat="1" ht="36" customHeight="1" x14ac:dyDescent="0.3">
      <c r="A68" s="195"/>
      <c r="B68" s="59"/>
      <c r="C68" s="60"/>
      <c r="D68" s="60"/>
      <c r="E68" s="60"/>
      <c r="F68" s="255"/>
      <c r="G68" s="59"/>
      <c r="H68" s="56"/>
      <c r="I68" s="249"/>
      <c r="J68" s="50"/>
      <c r="K68" s="57"/>
      <c r="L68" s="235"/>
      <c r="M68" s="56"/>
      <c r="N68" s="59"/>
      <c r="O68" s="59"/>
      <c r="P68" s="59"/>
      <c r="Q68" s="59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</row>
    <row r="69" spans="1:74" ht="36.75" customHeight="1" x14ac:dyDescent="0.3">
      <c r="B69" s="61"/>
      <c r="C69" s="62"/>
      <c r="D69" s="62"/>
      <c r="E69" s="62"/>
      <c r="F69" s="256"/>
      <c r="G69" s="61"/>
      <c r="H69" s="56"/>
      <c r="I69" s="249"/>
      <c r="J69" s="50"/>
      <c r="K69" s="57"/>
      <c r="L69" s="235"/>
      <c r="M69" s="63"/>
      <c r="N69" s="61"/>
      <c r="O69" s="61"/>
      <c r="P69" s="61"/>
      <c r="Q69" s="61"/>
    </row>
    <row r="70" spans="1:74" s="189" customFormat="1" ht="36" customHeight="1" x14ac:dyDescent="0.3">
      <c r="A70" s="196"/>
      <c r="B70" s="64"/>
      <c r="C70" s="65"/>
      <c r="D70" s="65"/>
      <c r="E70" s="65"/>
      <c r="F70" s="257"/>
      <c r="G70" s="64"/>
      <c r="H70" s="56"/>
      <c r="I70" s="249"/>
      <c r="J70" s="66"/>
      <c r="K70" s="64"/>
      <c r="L70" s="235"/>
      <c r="M70" s="67"/>
      <c r="N70" s="64"/>
      <c r="O70" s="64"/>
      <c r="P70" s="64"/>
      <c r="Q70" s="64"/>
      <c r="R70" s="197"/>
      <c r="S70" s="197"/>
      <c r="T70" s="197"/>
      <c r="U70" s="197"/>
      <c r="V70" s="197"/>
      <c r="W70" s="197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  <c r="AL70" s="197"/>
      <c r="AM70" s="197"/>
      <c r="AN70" s="197"/>
      <c r="AO70" s="197"/>
      <c r="AP70" s="197"/>
      <c r="AQ70" s="197"/>
      <c r="AR70" s="197"/>
      <c r="AS70" s="197"/>
      <c r="AT70" s="197"/>
      <c r="AU70" s="197"/>
      <c r="AV70" s="197"/>
      <c r="AW70" s="197"/>
      <c r="AX70" s="197"/>
      <c r="AY70" s="197"/>
      <c r="AZ70" s="197"/>
      <c r="BA70" s="197"/>
      <c r="BB70" s="197"/>
      <c r="BC70" s="197"/>
      <c r="BD70" s="197"/>
      <c r="BE70" s="197"/>
      <c r="BF70" s="197"/>
      <c r="BG70" s="197"/>
      <c r="BH70" s="197"/>
      <c r="BI70" s="197"/>
      <c r="BJ70" s="197"/>
      <c r="BK70" s="197"/>
      <c r="BL70" s="197"/>
      <c r="BM70" s="197"/>
      <c r="BN70" s="197"/>
      <c r="BO70" s="197"/>
      <c r="BP70" s="197"/>
      <c r="BQ70" s="197"/>
      <c r="BR70" s="197"/>
      <c r="BS70" s="197"/>
      <c r="BT70" s="197"/>
      <c r="BU70" s="197"/>
      <c r="BV70" s="197"/>
    </row>
    <row r="71" spans="1:74" s="189" customFormat="1" ht="36" customHeight="1" x14ac:dyDescent="0.3">
      <c r="A71" s="196"/>
      <c r="B71" s="61"/>
      <c r="C71" s="62"/>
      <c r="D71" s="62"/>
      <c r="E71" s="62"/>
      <c r="F71" s="256"/>
      <c r="G71" s="61"/>
      <c r="H71" s="56"/>
      <c r="I71" s="249"/>
      <c r="J71" s="66"/>
      <c r="K71" s="61"/>
      <c r="L71" s="235"/>
      <c r="M71" s="63"/>
      <c r="N71" s="61"/>
      <c r="O71" s="61"/>
      <c r="P71" s="61"/>
      <c r="Q71" s="61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  <c r="BI71" s="197"/>
      <c r="BJ71" s="197"/>
      <c r="BK71" s="197"/>
      <c r="BL71" s="197"/>
      <c r="BM71" s="197"/>
      <c r="BN71" s="197"/>
      <c r="BO71" s="197"/>
      <c r="BP71" s="197"/>
      <c r="BQ71" s="197"/>
      <c r="BR71" s="197"/>
      <c r="BS71" s="197"/>
      <c r="BT71" s="197"/>
      <c r="BU71" s="197"/>
      <c r="BV71" s="197"/>
    </row>
    <row r="72" spans="1:74" s="189" customFormat="1" ht="36" customHeight="1" x14ac:dyDescent="0.3">
      <c r="A72" s="196"/>
      <c r="B72" s="61"/>
      <c r="C72" s="62"/>
      <c r="D72" s="62"/>
      <c r="E72" s="62"/>
      <c r="F72" s="256"/>
      <c r="G72" s="61"/>
      <c r="H72" s="56"/>
      <c r="I72" s="249"/>
      <c r="J72" s="66"/>
      <c r="K72" s="61"/>
      <c r="L72" s="235"/>
      <c r="M72" s="63"/>
      <c r="N72" s="61"/>
      <c r="O72" s="61"/>
      <c r="P72" s="61"/>
      <c r="Q72" s="61"/>
      <c r="R72" s="197"/>
      <c r="S72" s="197"/>
      <c r="T72" s="197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  <c r="BI72" s="197"/>
      <c r="BJ72" s="197"/>
      <c r="BK72" s="197"/>
      <c r="BL72" s="197"/>
      <c r="BM72" s="197"/>
      <c r="BN72" s="197"/>
      <c r="BO72" s="197"/>
      <c r="BP72" s="197"/>
      <c r="BQ72" s="197"/>
      <c r="BR72" s="197"/>
      <c r="BS72" s="197"/>
      <c r="BT72" s="197"/>
      <c r="BU72" s="197"/>
      <c r="BV72" s="197"/>
    </row>
    <row r="73" spans="1:74" s="189" customFormat="1" ht="36" customHeight="1" x14ac:dyDescent="0.3">
      <c r="A73" s="196"/>
      <c r="B73" s="61"/>
      <c r="C73" s="62"/>
      <c r="D73" s="62"/>
      <c r="E73" s="62"/>
      <c r="F73" s="256"/>
      <c r="G73" s="61"/>
      <c r="H73" s="56"/>
      <c r="I73" s="249"/>
      <c r="J73" s="66"/>
      <c r="K73" s="61"/>
      <c r="L73" s="235"/>
      <c r="M73" s="63"/>
      <c r="N73" s="61"/>
      <c r="O73" s="61"/>
      <c r="P73" s="61"/>
      <c r="Q73" s="61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  <c r="BU73" s="197"/>
      <c r="BV73" s="197"/>
    </row>
    <row r="74" spans="1:74" s="165" customFormat="1" ht="36" customHeight="1" x14ac:dyDescent="0.3">
      <c r="A74" s="195"/>
      <c r="B74" s="47"/>
      <c r="C74" s="48"/>
      <c r="D74" s="48"/>
      <c r="E74" s="48"/>
      <c r="F74" s="129"/>
      <c r="G74" s="47"/>
      <c r="H74" s="49"/>
      <c r="I74" s="248"/>
      <c r="J74" s="50"/>
      <c r="K74" s="47"/>
      <c r="L74" s="235"/>
      <c r="M74" s="49"/>
      <c r="N74" s="47"/>
      <c r="O74" s="47"/>
      <c r="P74" s="47"/>
      <c r="Q74" s="51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  <c r="BU74" s="167"/>
      <c r="BV74" s="167"/>
    </row>
    <row r="75" spans="1:74" s="165" customFormat="1" ht="36" customHeight="1" x14ac:dyDescent="0.3">
      <c r="A75" s="195"/>
      <c r="B75" s="47"/>
      <c r="C75" s="48"/>
      <c r="D75" s="48"/>
      <c r="E75" s="48"/>
      <c r="F75" s="129"/>
      <c r="G75" s="47"/>
      <c r="H75" s="49"/>
      <c r="I75" s="248"/>
      <c r="J75" s="50"/>
      <c r="K75" s="47"/>
      <c r="L75" s="235"/>
      <c r="M75" s="49"/>
      <c r="N75" s="47"/>
      <c r="O75" s="47"/>
      <c r="P75" s="47"/>
      <c r="Q75" s="51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  <c r="BV75" s="167"/>
    </row>
    <row r="76" spans="1:74" s="165" customFormat="1" ht="36" customHeight="1" x14ac:dyDescent="0.3">
      <c r="A76" s="195"/>
      <c r="B76" s="47"/>
      <c r="C76" s="48"/>
      <c r="D76" s="48"/>
      <c r="E76" s="48"/>
      <c r="F76" s="129"/>
      <c r="G76" s="47"/>
      <c r="H76" s="49"/>
      <c r="I76" s="248"/>
      <c r="J76" s="50"/>
      <c r="K76" s="47"/>
      <c r="L76" s="235"/>
      <c r="M76" s="49"/>
      <c r="N76" s="47"/>
      <c r="O76" s="47"/>
      <c r="P76" s="47"/>
      <c r="Q76" s="51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  <c r="BV76" s="167"/>
    </row>
    <row r="77" spans="1:74" s="165" customFormat="1" ht="36" customHeight="1" x14ac:dyDescent="0.3">
      <c r="A77" s="195"/>
      <c r="B77" s="47"/>
      <c r="C77" s="48"/>
      <c r="D77" s="48"/>
      <c r="E77" s="48"/>
      <c r="F77" s="129"/>
      <c r="G77" s="47"/>
      <c r="H77" s="49"/>
      <c r="I77" s="248"/>
      <c r="J77" s="50"/>
      <c r="K77" s="47"/>
      <c r="L77" s="235"/>
      <c r="M77" s="49"/>
      <c r="N77" s="47"/>
      <c r="O77" s="47"/>
      <c r="P77" s="47"/>
      <c r="Q77" s="51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  <c r="BV77" s="167"/>
    </row>
    <row r="78" spans="1:74" s="165" customFormat="1" ht="36" customHeight="1" x14ac:dyDescent="0.3">
      <c r="A78" s="195"/>
      <c r="B78" s="51"/>
      <c r="C78" s="52"/>
      <c r="D78" s="52"/>
      <c r="E78" s="52"/>
      <c r="F78" s="96"/>
      <c r="G78" s="51"/>
      <c r="H78" s="53"/>
      <c r="I78" s="97"/>
      <c r="J78" s="50"/>
      <c r="K78" s="47"/>
      <c r="L78" s="235"/>
      <c r="M78" s="53"/>
      <c r="N78" s="51"/>
      <c r="O78" s="51"/>
      <c r="P78" s="51"/>
      <c r="Q78" s="51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  <c r="BV78" s="167"/>
    </row>
    <row r="79" spans="1:74" s="165" customFormat="1" ht="36" customHeight="1" x14ac:dyDescent="0.3">
      <c r="A79" s="195"/>
      <c r="B79" s="51"/>
      <c r="C79" s="52"/>
      <c r="D79" s="52"/>
      <c r="E79" s="52"/>
      <c r="F79" s="96"/>
      <c r="G79" s="51"/>
      <c r="H79" s="53"/>
      <c r="I79" s="97"/>
      <c r="J79" s="50"/>
      <c r="K79" s="47"/>
      <c r="L79" s="235"/>
      <c r="M79" s="53"/>
      <c r="N79" s="51"/>
      <c r="O79" s="51"/>
      <c r="P79" s="51"/>
      <c r="Q79" s="51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  <c r="BV79" s="167"/>
    </row>
    <row r="80" spans="1:74" s="165" customFormat="1" ht="36" customHeight="1" x14ac:dyDescent="0.3">
      <c r="A80" s="195"/>
      <c r="B80" s="51"/>
      <c r="C80" s="52"/>
      <c r="D80" s="52"/>
      <c r="E80" s="52"/>
      <c r="F80" s="96"/>
      <c r="G80" s="51"/>
      <c r="H80" s="53"/>
      <c r="I80" s="97"/>
      <c r="J80" s="50"/>
      <c r="K80" s="47"/>
      <c r="L80" s="235"/>
      <c r="M80" s="53"/>
      <c r="N80" s="51"/>
      <c r="O80" s="51"/>
      <c r="P80" s="51"/>
      <c r="Q80" s="51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  <c r="BV80" s="167"/>
    </row>
    <row r="81" spans="1:74" s="165" customFormat="1" ht="36" customHeight="1" x14ac:dyDescent="0.3">
      <c r="A81" s="195"/>
      <c r="B81" s="51"/>
      <c r="C81" s="52"/>
      <c r="D81" s="52"/>
      <c r="E81" s="52"/>
      <c r="F81" s="96"/>
      <c r="G81" s="51"/>
      <c r="H81" s="53"/>
      <c r="I81" s="97"/>
      <c r="J81" s="50"/>
      <c r="K81" s="47"/>
      <c r="L81" s="235"/>
      <c r="M81" s="53"/>
      <c r="N81" s="51"/>
      <c r="O81" s="51"/>
      <c r="P81" s="51"/>
      <c r="Q81" s="51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  <c r="BV81" s="167"/>
    </row>
    <row r="82" spans="1:74" s="165" customFormat="1" ht="36" customHeight="1" x14ac:dyDescent="0.3">
      <c r="A82" s="195"/>
      <c r="B82" s="54"/>
      <c r="C82" s="55"/>
      <c r="D82" s="55"/>
      <c r="E82" s="55"/>
      <c r="F82" s="254"/>
      <c r="G82" s="54"/>
      <c r="H82" s="56"/>
      <c r="I82" s="249"/>
      <c r="J82" s="50"/>
      <c r="K82" s="57"/>
      <c r="L82" s="235"/>
      <c r="M82" s="58"/>
      <c r="N82" s="54"/>
      <c r="O82" s="54"/>
      <c r="P82" s="54"/>
      <c r="Q82" s="54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  <c r="BV82" s="167"/>
    </row>
    <row r="83" spans="1:74" s="165" customFormat="1" ht="36" customHeight="1" x14ac:dyDescent="0.3">
      <c r="A83" s="195"/>
      <c r="B83" s="59"/>
      <c r="C83" s="60"/>
      <c r="D83" s="60"/>
      <c r="E83" s="60"/>
      <c r="F83" s="255"/>
      <c r="G83" s="59"/>
      <c r="H83" s="56"/>
      <c r="I83" s="249"/>
      <c r="J83" s="50"/>
      <c r="K83" s="57"/>
      <c r="L83" s="235"/>
      <c r="M83" s="56"/>
      <c r="N83" s="59"/>
      <c r="O83" s="59"/>
      <c r="P83" s="59"/>
      <c r="Q83" s="59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  <c r="BU83" s="167"/>
      <c r="BV83" s="167"/>
    </row>
    <row r="84" spans="1:74" ht="36.75" customHeight="1" x14ac:dyDescent="0.3">
      <c r="B84" s="61"/>
      <c r="C84" s="62"/>
      <c r="D84" s="62"/>
      <c r="E84" s="62"/>
      <c r="F84" s="256"/>
      <c r="G84" s="61"/>
      <c r="H84" s="56"/>
      <c r="I84" s="249"/>
      <c r="J84" s="50"/>
      <c r="K84" s="57"/>
      <c r="L84" s="235"/>
      <c r="M84" s="63"/>
      <c r="N84" s="61"/>
      <c r="O84" s="61"/>
      <c r="P84" s="61"/>
      <c r="Q84" s="61"/>
    </row>
    <row r="85" spans="1:74" s="165" customFormat="1" ht="36" customHeight="1" x14ac:dyDescent="0.3">
      <c r="A85" s="195"/>
      <c r="B85" s="47"/>
      <c r="C85" s="48"/>
      <c r="D85" s="48"/>
      <c r="E85" s="48"/>
      <c r="F85" s="129"/>
      <c r="G85" s="47"/>
      <c r="H85" s="49"/>
      <c r="I85" s="248"/>
      <c r="J85" s="50"/>
      <c r="K85" s="47"/>
      <c r="L85" s="235"/>
      <c r="M85" s="49"/>
      <c r="N85" s="47"/>
      <c r="O85" s="47"/>
      <c r="P85" s="47"/>
      <c r="Q85" s="51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  <c r="BU85" s="167"/>
      <c r="BV85" s="167"/>
    </row>
    <row r="86" spans="1:74" s="165" customFormat="1" ht="36" customHeight="1" x14ac:dyDescent="0.3">
      <c r="A86" s="195"/>
      <c r="B86" s="47"/>
      <c r="C86" s="48"/>
      <c r="D86" s="48"/>
      <c r="E86" s="48"/>
      <c r="F86" s="129"/>
      <c r="G86" s="47"/>
      <c r="H86" s="49"/>
      <c r="I86" s="248"/>
      <c r="J86" s="50"/>
      <c r="K86" s="47"/>
      <c r="L86" s="235"/>
      <c r="M86" s="49"/>
      <c r="N86" s="47"/>
      <c r="O86" s="47"/>
      <c r="P86" s="47"/>
      <c r="Q86" s="51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  <c r="BV86" s="167"/>
    </row>
    <row r="87" spans="1:74" s="165" customFormat="1" ht="36" customHeight="1" x14ac:dyDescent="0.3">
      <c r="A87" s="195"/>
      <c r="B87" s="47"/>
      <c r="C87" s="48"/>
      <c r="D87" s="48"/>
      <c r="E87" s="48"/>
      <c r="F87" s="129"/>
      <c r="G87" s="47"/>
      <c r="H87" s="49"/>
      <c r="I87" s="248"/>
      <c r="J87" s="50"/>
      <c r="K87" s="47"/>
      <c r="L87" s="235"/>
      <c r="M87" s="49"/>
      <c r="N87" s="47"/>
      <c r="O87" s="47"/>
      <c r="P87" s="47"/>
      <c r="Q87" s="51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  <c r="BU87" s="167"/>
      <c r="BV87" s="167"/>
    </row>
    <row r="88" spans="1:74" s="165" customFormat="1" ht="36" customHeight="1" x14ac:dyDescent="0.3">
      <c r="A88" s="195"/>
      <c r="B88" s="47"/>
      <c r="C88" s="48"/>
      <c r="D88" s="48"/>
      <c r="E88" s="48"/>
      <c r="F88" s="129"/>
      <c r="G88" s="47"/>
      <c r="H88" s="49"/>
      <c r="I88" s="248"/>
      <c r="J88" s="50"/>
      <c r="K88" s="47"/>
      <c r="L88" s="235"/>
      <c r="M88" s="49"/>
      <c r="N88" s="47"/>
      <c r="O88" s="47"/>
      <c r="P88" s="47"/>
      <c r="Q88" s="51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  <c r="BU88" s="167"/>
      <c r="BV88" s="167"/>
    </row>
    <row r="89" spans="1:74" s="165" customFormat="1" ht="36" customHeight="1" x14ac:dyDescent="0.3">
      <c r="A89" s="195"/>
      <c r="B89" s="51"/>
      <c r="C89" s="52"/>
      <c r="D89" s="52"/>
      <c r="E89" s="52"/>
      <c r="F89" s="96"/>
      <c r="G89" s="51"/>
      <c r="H89" s="53"/>
      <c r="I89" s="97"/>
      <c r="J89" s="50"/>
      <c r="K89" s="47"/>
      <c r="L89" s="235"/>
      <c r="M89" s="53"/>
      <c r="N89" s="51"/>
      <c r="O89" s="51"/>
      <c r="P89" s="51"/>
      <c r="Q89" s="51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  <c r="BU89" s="167"/>
      <c r="BV89" s="167"/>
    </row>
    <row r="90" spans="1:74" s="165" customFormat="1" ht="36" customHeight="1" x14ac:dyDescent="0.3">
      <c r="A90" s="195"/>
      <c r="B90" s="51"/>
      <c r="C90" s="52"/>
      <c r="D90" s="52"/>
      <c r="E90" s="52"/>
      <c r="F90" s="96"/>
      <c r="G90" s="51"/>
      <c r="H90" s="53"/>
      <c r="I90" s="97"/>
      <c r="J90" s="50"/>
      <c r="K90" s="47"/>
      <c r="L90" s="235"/>
      <c r="M90" s="53"/>
      <c r="N90" s="51"/>
      <c r="O90" s="51"/>
      <c r="P90" s="51"/>
      <c r="Q90" s="51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  <c r="BV90" s="167"/>
    </row>
    <row r="91" spans="1:74" s="165" customFormat="1" ht="36" customHeight="1" x14ac:dyDescent="0.3">
      <c r="A91" s="195"/>
      <c r="B91" s="51"/>
      <c r="C91" s="52"/>
      <c r="D91" s="52"/>
      <c r="E91" s="52"/>
      <c r="F91" s="96"/>
      <c r="G91" s="51"/>
      <c r="H91" s="53"/>
      <c r="I91" s="97"/>
      <c r="J91" s="50"/>
      <c r="K91" s="47"/>
      <c r="L91" s="235"/>
      <c r="M91" s="53"/>
      <c r="N91" s="51"/>
      <c r="O91" s="51"/>
      <c r="P91" s="51"/>
      <c r="Q91" s="51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  <c r="BV91" s="167"/>
    </row>
    <row r="92" spans="1:74" s="165" customFormat="1" ht="36" customHeight="1" x14ac:dyDescent="0.3">
      <c r="A92" s="195"/>
      <c r="B92" s="51"/>
      <c r="C92" s="52"/>
      <c r="D92" s="52"/>
      <c r="E92" s="52"/>
      <c r="F92" s="96"/>
      <c r="G92" s="51"/>
      <c r="H92" s="53"/>
      <c r="I92" s="97"/>
      <c r="J92" s="50"/>
      <c r="K92" s="47"/>
      <c r="L92" s="235"/>
      <c r="M92" s="53"/>
      <c r="N92" s="51"/>
      <c r="O92" s="51"/>
      <c r="P92" s="51"/>
      <c r="Q92" s="51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  <c r="BV92" s="167"/>
    </row>
    <row r="93" spans="1:74" s="165" customFormat="1" ht="36" customHeight="1" x14ac:dyDescent="0.3">
      <c r="A93" s="195"/>
      <c r="B93" s="54"/>
      <c r="C93" s="55"/>
      <c r="D93" s="55"/>
      <c r="E93" s="55"/>
      <c r="F93" s="254"/>
      <c r="G93" s="54"/>
      <c r="H93" s="56"/>
      <c r="I93" s="249"/>
      <c r="J93" s="50"/>
      <c r="K93" s="57"/>
      <c r="L93" s="235"/>
      <c r="M93" s="58"/>
      <c r="N93" s="54"/>
      <c r="O93" s="54"/>
      <c r="P93" s="54"/>
      <c r="Q93" s="54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  <c r="BV93" s="167"/>
    </row>
    <row r="94" spans="1:74" s="165" customFormat="1" ht="36" customHeight="1" x14ac:dyDescent="0.3">
      <c r="A94" s="195"/>
      <c r="B94" s="59"/>
      <c r="C94" s="60"/>
      <c r="D94" s="60"/>
      <c r="E94" s="60"/>
      <c r="F94" s="255"/>
      <c r="G94" s="59"/>
      <c r="H94" s="56"/>
      <c r="I94" s="249"/>
      <c r="J94" s="50"/>
      <c r="K94" s="57"/>
      <c r="L94" s="235"/>
      <c r="M94" s="56"/>
      <c r="N94" s="59"/>
      <c r="O94" s="59"/>
      <c r="P94" s="59"/>
      <c r="Q94" s="59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  <c r="BV94" s="167"/>
    </row>
    <row r="95" spans="1:74" ht="36.75" customHeight="1" x14ac:dyDescent="0.3">
      <c r="B95" s="61"/>
      <c r="C95" s="62"/>
      <c r="D95" s="62"/>
      <c r="E95" s="62"/>
      <c r="F95" s="256"/>
      <c r="G95" s="61"/>
      <c r="H95" s="56"/>
      <c r="I95" s="249"/>
      <c r="J95" s="50"/>
      <c r="K95" s="57"/>
      <c r="L95" s="235"/>
      <c r="M95" s="63"/>
      <c r="N95" s="61"/>
      <c r="O95" s="61"/>
      <c r="P95" s="61"/>
      <c r="Q95" s="61"/>
    </row>
    <row r="96" spans="1:74" s="189" customFormat="1" ht="36" customHeight="1" x14ac:dyDescent="0.3">
      <c r="A96" s="196"/>
      <c r="B96" s="64"/>
      <c r="C96" s="65"/>
      <c r="D96" s="65"/>
      <c r="E96" s="65"/>
      <c r="F96" s="257"/>
      <c r="G96" s="64"/>
      <c r="H96" s="56"/>
      <c r="I96" s="249"/>
      <c r="J96" s="66"/>
      <c r="K96" s="64"/>
      <c r="L96" s="235"/>
      <c r="M96" s="67"/>
      <c r="N96" s="64"/>
      <c r="O96" s="64"/>
      <c r="P96" s="64"/>
      <c r="Q96" s="64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7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</row>
    <row r="97" spans="1:74" s="189" customFormat="1" ht="36" customHeight="1" x14ac:dyDescent="0.3">
      <c r="A97" s="196"/>
      <c r="B97" s="61"/>
      <c r="C97" s="62"/>
      <c r="D97" s="62"/>
      <c r="E97" s="62"/>
      <c r="F97" s="256"/>
      <c r="G97" s="61"/>
      <c r="H97" s="56"/>
      <c r="I97" s="249"/>
      <c r="J97" s="66"/>
      <c r="K97" s="61"/>
      <c r="L97" s="235"/>
      <c r="M97" s="63"/>
      <c r="N97" s="61"/>
      <c r="O97" s="61"/>
      <c r="P97" s="61"/>
      <c r="Q97" s="61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7"/>
      <c r="AO97" s="197"/>
      <c r="AP97" s="197"/>
      <c r="AQ97" s="197"/>
      <c r="AR97" s="197"/>
      <c r="AS97" s="197"/>
      <c r="AT97" s="197"/>
      <c r="AU97" s="197"/>
      <c r="AV97" s="197"/>
      <c r="AW97" s="197"/>
      <c r="AX97" s="197"/>
      <c r="AY97" s="197"/>
      <c r="AZ97" s="197"/>
      <c r="BA97" s="197"/>
      <c r="BB97" s="197"/>
      <c r="BC97" s="197"/>
      <c r="BD97" s="197"/>
      <c r="BE97" s="197"/>
      <c r="BF97" s="197"/>
      <c r="BG97" s="197"/>
      <c r="BH97" s="197"/>
      <c r="BI97" s="197"/>
      <c r="BJ97" s="197"/>
      <c r="BK97" s="197"/>
      <c r="BL97" s="197"/>
      <c r="BM97" s="197"/>
      <c r="BN97" s="197"/>
      <c r="BO97" s="197"/>
      <c r="BP97" s="197"/>
      <c r="BQ97" s="197"/>
      <c r="BR97" s="197"/>
      <c r="BS97" s="197"/>
      <c r="BT97" s="197"/>
      <c r="BU97" s="197"/>
      <c r="BV97" s="197"/>
    </row>
    <row r="98" spans="1:74" s="189" customFormat="1" ht="36" customHeight="1" x14ac:dyDescent="0.3">
      <c r="A98" s="196"/>
      <c r="B98" s="61"/>
      <c r="C98" s="62"/>
      <c r="D98" s="62"/>
      <c r="E98" s="62"/>
      <c r="F98" s="256"/>
      <c r="G98" s="61"/>
      <c r="H98" s="56"/>
      <c r="I98" s="249"/>
      <c r="J98" s="66"/>
      <c r="K98" s="61"/>
      <c r="L98" s="235"/>
      <c r="M98" s="63"/>
      <c r="N98" s="61"/>
      <c r="O98" s="61"/>
      <c r="P98" s="61"/>
      <c r="Q98" s="61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</row>
    <row r="99" spans="1:74" s="189" customFormat="1" ht="36" customHeight="1" thickBot="1" x14ac:dyDescent="0.35">
      <c r="A99" s="196"/>
      <c r="B99" s="61"/>
      <c r="C99" s="62"/>
      <c r="D99" s="62"/>
      <c r="E99" s="62"/>
      <c r="F99" s="256"/>
      <c r="G99" s="61"/>
      <c r="H99" s="56"/>
      <c r="I99" s="249"/>
      <c r="J99" s="66"/>
      <c r="K99" s="61"/>
      <c r="L99" s="235"/>
      <c r="M99" s="63"/>
      <c r="N99" s="61"/>
      <c r="O99" s="61"/>
      <c r="P99" s="61"/>
      <c r="Q99" s="61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  <c r="BU99" s="197"/>
      <c r="BV99" s="197"/>
    </row>
    <row r="100" spans="1:74" ht="36" customHeight="1" thickTop="1" thickBot="1" x14ac:dyDescent="0.35">
      <c r="B100" s="191"/>
      <c r="C100" s="192"/>
      <c r="D100" s="192"/>
      <c r="E100" s="192"/>
      <c r="F100" s="258"/>
      <c r="G100" s="5"/>
      <c r="H100" s="9"/>
      <c r="I100" s="250"/>
      <c r="J100" s="193"/>
      <c r="K100" s="193"/>
      <c r="L100" s="235"/>
      <c r="M100" s="194"/>
      <c r="N100" s="193"/>
      <c r="O100" s="193"/>
      <c r="P100" s="193"/>
      <c r="Q100" s="193"/>
    </row>
    <row r="101" spans="1:74" s="112" customFormat="1" ht="20.25" thickTop="1" x14ac:dyDescent="0.3">
      <c r="A101" s="155"/>
      <c r="L101" s="235"/>
    </row>
    <row r="102" spans="1:74" s="112" customFormat="1" ht="10.5" customHeight="1" x14ac:dyDescent="0.3">
      <c r="A102" s="155"/>
      <c r="L102" s="235"/>
    </row>
    <row r="103" spans="1:74" s="112" customFormat="1" ht="19.5" x14ac:dyDescent="0.3">
      <c r="A103" s="155"/>
      <c r="L103" s="235"/>
    </row>
    <row r="104" spans="1:74" s="112" customFormat="1" ht="19.5" x14ac:dyDescent="0.3">
      <c r="A104" s="155"/>
      <c r="L104" s="235"/>
    </row>
    <row r="105" spans="1:74" s="112" customFormat="1" ht="19.5" x14ac:dyDescent="0.3">
      <c r="A105" s="155"/>
      <c r="L105" s="235"/>
    </row>
    <row r="106" spans="1:74" s="112" customFormat="1" ht="19.5" x14ac:dyDescent="0.3">
      <c r="A106" s="155"/>
      <c r="L106" s="235"/>
    </row>
    <row r="107" spans="1:74" s="112" customFormat="1" ht="19.5" x14ac:dyDescent="0.3">
      <c r="A107" s="155"/>
      <c r="L107" s="235"/>
    </row>
    <row r="108" spans="1:74" s="112" customFormat="1" ht="19.5" x14ac:dyDescent="0.3">
      <c r="A108" s="155"/>
      <c r="L108" s="235"/>
    </row>
    <row r="109" spans="1:74" s="112" customFormat="1" ht="19.5" x14ac:dyDescent="0.3">
      <c r="A109" s="155"/>
      <c r="L109" s="235"/>
    </row>
    <row r="110" spans="1:74" s="112" customFormat="1" ht="19.5" x14ac:dyDescent="0.3">
      <c r="A110" s="155"/>
      <c r="L110" s="235"/>
    </row>
    <row r="111" spans="1:74" s="112" customFormat="1" ht="19.5" x14ac:dyDescent="0.3">
      <c r="A111" s="155"/>
      <c r="L111" s="235"/>
    </row>
    <row r="112" spans="1:74" s="112" customFormat="1" ht="19.5" x14ac:dyDescent="0.3">
      <c r="A112" s="155"/>
      <c r="L112" s="235"/>
    </row>
    <row r="113" spans="1:12" s="112" customFormat="1" ht="19.5" x14ac:dyDescent="0.3">
      <c r="A113" s="155"/>
      <c r="L113" s="235"/>
    </row>
    <row r="114" spans="1:12" s="112" customFormat="1" ht="19.5" x14ac:dyDescent="0.3">
      <c r="A114" s="155"/>
      <c r="L114" s="235"/>
    </row>
    <row r="115" spans="1:12" s="112" customFormat="1" ht="19.5" x14ac:dyDescent="0.3">
      <c r="A115" s="155"/>
      <c r="L115" s="235"/>
    </row>
    <row r="116" spans="1:12" s="112" customFormat="1" ht="19.5" x14ac:dyDescent="0.3">
      <c r="A116" s="155"/>
      <c r="L116" s="235"/>
    </row>
    <row r="117" spans="1:12" s="112" customFormat="1" ht="19.5" x14ac:dyDescent="0.3">
      <c r="A117" s="155"/>
      <c r="L117" s="235"/>
    </row>
    <row r="118" spans="1:12" s="112" customFormat="1" ht="19.5" x14ac:dyDescent="0.3">
      <c r="A118" s="155"/>
      <c r="L118" s="235"/>
    </row>
    <row r="119" spans="1:12" s="112" customFormat="1" ht="19.5" x14ac:dyDescent="0.3">
      <c r="A119" s="155"/>
      <c r="L119" s="235"/>
    </row>
    <row r="120" spans="1:12" s="112" customFormat="1" ht="19.5" x14ac:dyDescent="0.3">
      <c r="A120" s="155"/>
      <c r="L120" s="235"/>
    </row>
    <row r="121" spans="1:12" s="112" customFormat="1" ht="19.5" x14ac:dyDescent="0.3">
      <c r="A121" s="155"/>
      <c r="L121" s="235"/>
    </row>
    <row r="122" spans="1:12" s="112" customFormat="1" ht="19.5" x14ac:dyDescent="0.3">
      <c r="A122" s="155"/>
      <c r="L122" s="235"/>
    </row>
    <row r="123" spans="1:12" s="112" customFormat="1" ht="19.5" x14ac:dyDescent="0.3">
      <c r="A123" s="155"/>
      <c r="L123" s="235"/>
    </row>
    <row r="124" spans="1:12" s="112" customFormat="1" ht="19.5" x14ac:dyDescent="0.3">
      <c r="A124" s="155"/>
      <c r="L124" s="235"/>
    </row>
    <row r="125" spans="1:12" s="112" customFormat="1" ht="19.5" x14ac:dyDescent="0.3">
      <c r="A125" s="155"/>
      <c r="L125" s="235"/>
    </row>
    <row r="126" spans="1:12" s="112" customFormat="1" ht="19.5" x14ac:dyDescent="0.3">
      <c r="A126" s="155"/>
      <c r="L126" s="235"/>
    </row>
    <row r="127" spans="1:12" s="112" customFormat="1" ht="19.5" x14ac:dyDescent="0.3">
      <c r="A127" s="155"/>
      <c r="L127" s="235"/>
    </row>
    <row r="128" spans="1:12" s="112" customFormat="1" ht="19.5" x14ac:dyDescent="0.3">
      <c r="A128" s="155"/>
      <c r="L128" s="235"/>
    </row>
    <row r="129" spans="1:12" s="112" customFormat="1" ht="19.5" x14ac:dyDescent="0.3">
      <c r="A129" s="155"/>
      <c r="L129" s="235"/>
    </row>
    <row r="130" spans="1:12" s="112" customFormat="1" ht="19.5" x14ac:dyDescent="0.3">
      <c r="A130" s="155"/>
      <c r="L130" s="235"/>
    </row>
    <row r="131" spans="1:12" s="112" customFormat="1" ht="19.5" x14ac:dyDescent="0.3">
      <c r="A131" s="155"/>
      <c r="L131" s="235"/>
    </row>
    <row r="132" spans="1:12" s="112" customFormat="1" ht="19.5" x14ac:dyDescent="0.3">
      <c r="A132" s="155"/>
      <c r="L132" s="235"/>
    </row>
    <row r="133" spans="1:12" s="112" customFormat="1" ht="19.5" x14ac:dyDescent="0.3">
      <c r="A133" s="155"/>
      <c r="L133" s="235"/>
    </row>
    <row r="134" spans="1:12" s="112" customFormat="1" ht="19.5" x14ac:dyDescent="0.3">
      <c r="A134" s="155"/>
      <c r="L134" s="235"/>
    </row>
    <row r="135" spans="1:12" s="112" customFormat="1" ht="19.5" x14ac:dyDescent="0.3">
      <c r="A135" s="155"/>
      <c r="L135" s="235"/>
    </row>
    <row r="136" spans="1:12" s="112" customFormat="1" ht="19.5" x14ac:dyDescent="0.3">
      <c r="A136" s="155"/>
      <c r="L136" s="235"/>
    </row>
    <row r="137" spans="1:12" s="112" customFormat="1" ht="19.5" x14ac:dyDescent="0.3">
      <c r="A137" s="155"/>
      <c r="L137" s="235"/>
    </row>
    <row r="138" spans="1:12" s="112" customFormat="1" ht="19.5" x14ac:dyDescent="0.3">
      <c r="A138" s="155"/>
      <c r="L138" s="235"/>
    </row>
    <row r="139" spans="1:12" s="112" customFormat="1" ht="19.5" x14ac:dyDescent="0.3">
      <c r="A139" s="155"/>
      <c r="L139" s="235"/>
    </row>
    <row r="140" spans="1:12" s="112" customFormat="1" ht="19.5" x14ac:dyDescent="0.3">
      <c r="A140" s="155"/>
      <c r="L140" s="235"/>
    </row>
    <row r="141" spans="1:12" s="112" customFormat="1" ht="19.5" x14ac:dyDescent="0.3">
      <c r="A141" s="155"/>
      <c r="L141" s="235"/>
    </row>
    <row r="142" spans="1:12" s="112" customFormat="1" ht="19.5" x14ac:dyDescent="0.3">
      <c r="A142" s="155"/>
      <c r="L142" s="235"/>
    </row>
    <row r="143" spans="1:12" s="112" customFormat="1" ht="19.5" x14ac:dyDescent="0.3">
      <c r="A143" s="155"/>
      <c r="L143" s="235"/>
    </row>
    <row r="144" spans="1:12" s="112" customFormat="1" ht="19.5" x14ac:dyDescent="0.3">
      <c r="A144" s="155"/>
      <c r="L144" s="235"/>
    </row>
    <row r="145" spans="1:12" s="112" customFormat="1" ht="19.5" x14ac:dyDescent="0.3">
      <c r="A145" s="155"/>
      <c r="L145" s="235"/>
    </row>
    <row r="146" spans="1:12" s="112" customFormat="1" ht="19.5" x14ac:dyDescent="0.3">
      <c r="A146" s="155"/>
      <c r="L146" s="235"/>
    </row>
    <row r="147" spans="1:12" s="112" customFormat="1" ht="19.5" x14ac:dyDescent="0.3">
      <c r="A147" s="155"/>
      <c r="L147" s="235"/>
    </row>
    <row r="148" spans="1:12" s="112" customFormat="1" ht="19.5" x14ac:dyDescent="0.3">
      <c r="A148" s="155"/>
      <c r="L148" s="235"/>
    </row>
    <row r="149" spans="1:12" s="112" customFormat="1" ht="19.5" x14ac:dyDescent="0.3">
      <c r="A149" s="155"/>
      <c r="L149" s="235"/>
    </row>
    <row r="150" spans="1:12" s="112" customFormat="1" ht="19.5" x14ac:dyDescent="0.3">
      <c r="A150" s="155"/>
      <c r="L150" s="235"/>
    </row>
    <row r="151" spans="1:12" s="112" customFormat="1" ht="19.5" x14ac:dyDescent="0.3">
      <c r="A151" s="155"/>
      <c r="L151" s="235"/>
    </row>
    <row r="152" spans="1:12" s="112" customFormat="1" ht="19.5" x14ac:dyDescent="0.3">
      <c r="A152" s="155"/>
      <c r="L152" s="235"/>
    </row>
    <row r="153" spans="1:12" s="112" customFormat="1" ht="19.5" x14ac:dyDescent="0.3">
      <c r="A153" s="155"/>
      <c r="L153" s="235"/>
    </row>
    <row r="154" spans="1:12" s="112" customFormat="1" ht="19.5" x14ac:dyDescent="0.3">
      <c r="A154" s="155"/>
      <c r="L154" s="235"/>
    </row>
    <row r="155" spans="1:12" s="112" customFormat="1" ht="19.5" x14ac:dyDescent="0.3">
      <c r="A155" s="155"/>
      <c r="L155" s="235"/>
    </row>
    <row r="156" spans="1:12" s="112" customFormat="1" ht="19.5" x14ac:dyDescent="0.3">
      <c r="A156" s="155"/>
      <c r="L156" s="235"/>
    </row>
    <row r="157" spans="1:12" s="112" customFormat="1" ht="19.5" x14ac:dyDescent="0.3">
      <c r="A157" s="155"/>
      <c r="L157" s="235"/>
    </row>
    <row r="158" spans="1:12" s="112" customFormat="1" ht="19.5" x14ac:dyDescent="0.3">
      <c r="A158" s="155"/>
      <c r="L158" s="235"/>
    </row>
    <row r="159" spans="1:12" s="112" customFormat="1" ht="19.5" x14ac:dyDescent="0.3">
      <c r="A159" s="155"/>
      <c r="L159" s="235"/>
    </row>
    <row r="160" spans="1:12" s="112" customFormat="1" ht="19.5" x14ac:dyDescent="0.3">
      <c r="A160" s="155"/>
      <c r="L160" s="235"/>
    </row>
    <row r="161" spans="1:12" s="112" customFormat="1" ht="19.5" x14ac:dyDescent="0.3">
      <c r="A161" s="155"/>
      <c r="L161" s="235"/>
    </row>
    <row r="162" spans="1:12" s="112" customFormat="1" ht="19.5" x14ac:dyDescent="0.3">
      <c r="A162" s="155"/>
      <c r="L162" s="235"/>
    </row>
    <row r="163" spans="1:12" s="112" customFormat="1" ht="19.5" x14ac:dyDescent="0.3">
      <c r="A163" s="155"/>
      <c r="L163" s="235"/>
    </row>
    <row r="164" spans="1:12" s="112" customFormat="1" ht="19.5" x14ac:dyDescent="0.3">
      <c r="A164" s="155"/>
      <c r="L164" s="235"/>
    </row>
    <row r="165" spans="1:12" s="112" customFormat="1" ht="19.5" x14ac:dyDescent="0.3">
      <c r="A165" s="155"/>
      <c r="L165" s="235"/>
    </row>
    <row r="166" spans="1:12" s="112" customFormat="1" ht="19.5" x14ac:dyDescent="0.3">
      <c r="A166" s="155"/>
      <c r="L166" s="235"/>
    </row>
    <row r="167" spans="1:12" s="112" customFormat="1" ht="19.5" x14ac:dyDescent="0.3">
      <c r="A167" s="155"/>
      <c r="L167" s="235"/>
    </row>
    <row r="168" spans="1:12" s="112" customFormat="1" ht="19.5" x14ac:dyDescent="0.3">
      <c r="A168" s="155"/>
      <c r="L168" s="235"/>
    </row>
    <row r="169" spans="1:12" s="112" customFormat="1" ht="19.5" x14ac:dyDescent="0.3">
      <c r="A169" s="155"/>
      <c r="L169" s="235"/>
    </row>
    <row r="170" spans="1:12" s="112" customFormat="1" ht="19.5" x14ac:dyDescent="0.3">
      <c r="A170" s="155"/>
      <c r="L170" s="235"/>
    </row>
    <row r="171" spans="1:12" s="112" customFormat="1" ht="19.5" x14ac:dyDescent="0.3">
      <c r="A171" s="155"/>
      <c r="L171" s="235"/>
    </row>
    <row r="172" spans="1:12" s="112" customFormat="1" ht="19.5" x14ac:dyDescent="0.3">
      <c r="A172" s="155"/>
      <c r="L172" s="235"/>
    </row>
    <row r="173" spans="1:12" s="112" customFormat="1" ht="19.5" x14ac:dyDescent="0.3">
      <c r="A173" s="155"/>
      <c r="L173" s="235"/>
    </row>
    <row r="174" spans="1:12" s="112" customFormat="1" ht="19.5" x14ac:dyDescent="0.3">
      <c r="A174" s="155"/>
      <c r="L174" s="235"/>
    </row>
    <row r="175" spans="1:12" s="112" customFormat="1" ht="19.5" x14ac:dyDescent="0.3">
      <c r="A175" s="155"/>
      <c r="L175" s="235"/>
    </row>
    <row r="176" spans="1:12" s="112" customFormat="1" ht="19.5" x14ac:dyDescent="0.3">
      <c r="A176" s="155"/>
      <c r="L176" s="235"/>
    </row>
    <row r="177" spans="1:12" s="112" customFormat="1" ht="19.5" x14ac:dyDescent="0.3">
      <c r="A177" s="155"/>
      <c r="L177" s="235"/>
    </row>
    <row r="178" spans="1:12" s="112" customFormat="1" ht="19.5" x14ac:dyDescent="0.3">
      <c r="A178" s="155"/>
      <c r="L178" s="235"/>
    </row>
    <row r="179" spans="1:12" s="112" customFormat="1" ht="19.5" x14ac:dyDescent="0.3">
      <c r="A179" s="155"/>
      <c r="L179" s="235"/>
    </row>
    <row r="180" spans="1:12" s="112" customFormat="1" ht="19.5" x14ac:dyDescent="0.3">
      <c r="A180" s="155"/>
      <c r="L180" s="235"/>
    </row>
    <row r="181" spans="1:12" s="112" customFormat="1" ht="19.5" x14ac:dyDescent="0.3">
      <c r="A181" s="155"/>
      <c r="L181" s="235"/>
    </row>
    <row r="182" spans="1:12" s="112" customFormat="1" ht="19.5" x14ac:dyDescent="0.3">
      <c r="A182" s="155"/>
      <c r="L182" s="235"/>
    </row>
    <row r="183" spans="1:12" s="112" customFormat="1" ht="19.5" x14ac:dyDescent="0.3">
      <c r="A183" s="155"/>
      <c r="L183" s="235"/>
    </row>
    <row r="184" spans="1:12" s="112" customFormat="1" ht="19.5" x14ac:dyDescent="0.3">
      <c r="A184" s="155"/>
      <c r="L184" s="235"/>
    </row>
    <row r="185" spans="1:12" s="112" customFormat="1" ht="19.5" x14ac:dyDescent="0.3">
      <c r="A185" s="155"/>
      <c r="L185" s="235"/>
    </row>
    <row r="186" spans="1:12" s="112" customFormat="1" x14ac:dyDescent="0.2">
      <c r="A186" s="155"/>
      <c r="L186" s="183"/>
    </row>
    <row r="187" spans="1:12" s="112" customFormat="1" x14ac:dyDescent="0.2">
      <c r="A187" s="155"/>
      <c r="L187" s="183"/>
    </row>
    <row r="188" spans="1:12" s="112" customFormat="1" x14ac:dyDescent="0.2">
      <c r="A188" s="155"/>
      <c r="L188" s="183"/>
    </row>
    <row r="189" spans="1:12" s="112" customFormat="1" x14ac:dyDescent="0.2">
      <c r="A189" s="155"/>
      <c r="L189" s="183"/>
    </row>
    <row r="190" spans="1:12" s="112" customFormat="1" x14ac:dyDescent="0.2">
      <c r="A190" s="155"/>
      <c r="L190" s="183"/>
    </row>
    <row r="191" spans="1:12" s="112" customFormat="1" x14ac:dyDescent="0.2">
      <c r="A191" s="155"/>
      <c r="L191" s="183"/>
    </row>
    <row r="192" spans="1:12" s="112" customFormat="1" x14ac:dyDescent="0.2">
      <c r="A192" s="155"/>
      <c r="L192" s="183"/>
    </row>
    <row r="193" spans="1:12" s="112" customFormat="1" x14ac:dyDescent="0.2">
      <c r="A193" s="155"/>
      <c r="L193" s="183"/>
    </row>
    <row r="194" spans="1:12" s="112" customFormat="1" x14ac:dyDescent="0.2">
      <c r="A194" s="155"/>
      <c r="L194" s="183"/>
    </row>
    <row r="195" spans="1:12" s="112" customFormat="1" x14ac:dyDescent="0.2">
      <c r="A195" s="155"/>
      <c r="L195" s="183"/>
    </row>
    <row r="196" spans="1:12" s="112" customFormat="1" x14ac:dyDescent="0.2">
      <c r="A196" s="155"/>
      <c r="L196" s="183"/>
    </row>
    <row r="197" spans="1:12" s="112" customFormat="1" x14ac:dyDescent="0.2">
      <c r="A197" s="155"/>
      <c r="L197" s="183"/>
    </row>
    <row r="198" spans="1:12" s="112" customFormat="1" x14ac:dyDescent="0.2">
      <c r="A198" s="155"/>
      <c r="L198" s="183"/>
    </row>
    <row r="199" spans="1:12" s="112" customFormat="1" x14ac:dyDescent="0.2">
      <c r="A199" s="155"/>
      <c r="L199" s="183"/>
    </row>
    <row r="200" spans="1:12" s="112" customFormat="1" x14ac:dyDescent="0.2">
      <c r="A200" s="155"/>
      <c r="L200" s="183"/>
    </row>
    <row r="201" spans="1:12" s="112" customFormat="1" x14ac:dyDescent="0.2">
      <c r="A201" s="155"/>
      <c r="L201" s="183"/>
    </row>
    <row r="202" spans="1:12" s="112" customFormat="1" x14ac:dyDescent="0.2">
      <c r="A202" s="155"/>
      <c r="L202" s="183"/>
    </row>
    <row r="203" spans="1:12" s="112" customFormat="1" x14ac:dyDescent="0.2">
      <c r="A203" s="155"/>
      <c r="L203" s="183"/>
    </row>
    <row r="204" spans="1:12" s="112" customFormat="1" x14ac:dyDescent="0.2">
      <c r="A204" s="155"/>
      <c r="L204" s="183"/>
    </row>
    <row r="205" spans="1:12" s="112" customFormat="1" x14ac:dyDescent="0.2">
      <c r="A205" s="155"/>
      <c r="L205" s="183"/>
    </row>
    <row r="206" spans="1:12" s="112" customFormat="1" x14ac:dyDescent="0.2">
      <c r="A206" s="155"/>
      <c r="L206" s="183"/>
    </row>
    <row r="207" spans="1:12" s="112" customFormat="1" x14ac:dyDescent="0.2">
      <c r="A207" s="155"/>
      <c r="L207" s="183"/>
    </row>
    <row r="208" spans="1:12" s="112" customFormat="1" x14ac:dyDescent="0.2">
      <c r="A208" s="155"/>
      <c r="L208" s="183"/>
    </row>
    <row r="209" spans="1:12" s="112" customFormat="1" x14ac:dyDescent="0.2">
      <c r="A209" s="155"/>
      <c r="L209" s="183"/>
    </row>
    <row r="210" spans="1:12" s="112" customFormat="1" x14ac:dyDescent="0.2">
      <c r="A210" s="155"/>
      <c r="L210" s="183"/>
    </row>
    <row r="211" spans="1:12" s="112" customFormat="1" x14ac:dyDescent="0.2">
      <c r="A211" s="155"/>
      <c r="L211" s="183"/>
    </row>
    <row r="212" spans="1:12" s="112" customFormat="1" x14ac:dyDescent="0.2">
      <c r="A212" s="155"/>
      <c r="L212" s="183"/>
    </row>
    <row r="213" spans="1:12" s="112" customFormat="1" x14ac:dyDescent="0.2">
      <c r="A213" s="155"/>
      <c r="L213" s="183"/>
    </row>
    <row r="214" spans="1:12" s="112" customFormat="1" x14ac:dyDescent="0.2">
      <c r="A214" s="155"/>
      <c r="L214" s="183"/>
    </row>
    <row r="215" spans="1:12" s="112" customFormat="1" x14ac:dyDescent="0.2">
      <c r="A215" s="155"/>
      <c r="L215" s="183"/>
    </row>
    <row r="216" spans="1:12" s="112" customFormat="1" x14ac:dyDescent="0.2">
      <c r="A216" s="155"/>
      <c r="L216" s="183"/>
    </row>
    <row r="217" spans="1:12" s="112" customFormat="1" x14ac:dyDescent="0.2">
      <c r="A217" s="155"/>
      <c r="L217" s="183"/>
    </row>
    <row r="218" spans="1:12" s="112" customFormat="1" x14ac:dyDescent="0.2">
      <c r="A218" s="155"/>
      <c r="L218" s="183"/>
    </row>
    <row r="219" spans="1:12" s="112" customFormat="1" x14ac:dyDescent="0.2">
      <c r="A219" s="155"/>
      <c r="L219" s="183"/>
    </row>
    <row r="220" spans="1:12" s="112" customFormat="1" x14ac:dyDescent="0.2">
      <c r="A220" s="155"/>
      <c r="L220" s="183"/>
    </row>
    <row r="221" spans="1:12" s="112" customFormat="1" x14ac:dyDescent="0.2">
      <c r="A221" s="155"/>
      <c r="L221" s="183"/>
    </row>
    <row r="222" spans="1:12" s="112" customFormat="1" x14ac:dyDescent="0.2">
      <c r="A222" s="155"/>
      <c r="L222" s="183"/>
    </row>
    <row r="223" spans="1:12" s="112" customFormat="1" x14ac:dyDescent="0.2">
      <c r="A223" s="155"/>
      <c r="L223" s="183"/>
    </row>
    <row r="224" spans="1:12" s="112" customFormat="1" x14ac:dyDescent="0.2">
      <c r="A224" s="155"/>
      <c r="L224" s="183"/>
    </row>
    <row r="225" spans="1:12" s="112" customFormat="1" x14ac:dyDescent="0.2">
      <c r="A225" s="155"/>
      <c r="L225" s="183"/>
    </row>
    <row r="226" spans="1:12" s="112" customFormat="1" x14ac:dyDescent="0.2">
      <c r="A226" s="155"/>
      <c r="L226" s="183"/>
    </row>
    <row r="227" spans="1:12" s="112" customFormat="1" x14ac:dyDescent="0.2">
      <c r="A227" s="155"/>
      <c r="L227" s="183"/>
    </row>
    <row r="228" spans="1:12" s="112" customFormat="1" x14ac:dyDescent="0.2">
      <c r="A228" s="155"/>
      <c r="L228" s="183"/>
    </row>
    <row r="229" spans="1:12" s="112" customFormat="1" x14ac:dyDescent="0.2">
      <c r="A229" s="155"/>
      <c r="L229" s="183"/>
    </row>
    <row r="230" spans="1:12" s="112" customFormat="1" x14ac:dyDescent="0.2">
      <c r="A230" s="155"/>
      <c r="L230" s="183"/>
    </row>
    <row r="231" spans="1:12" s="112" customFormat="1" x14ac:dyDescent="0.2">
      <c r="A231" s="155"/>
      <c r="L231" s="183"/>
    </row>
    <row r="232" spans="1:12" s="112" customFormat="1" x14ac:dyDescent="0.2">
      <c r="A232" s="155"/>
      <c r="L232" s="183"/>
    </row>
    <row r="233" spans="1:12" s="112" customFormat="1" x14ac:dyDescent="0.2">
      <c r="A233" s="155"/>
      <c r="L233" s="183"/>
    </row>
    <row r="234" spans="1:12" s="112" customFormat="1" x14ac:dyDescent="0.2">
      <c r="A234" s="155"/>
      <c r="L234" s="183"/>
    </row>
    <row r="235" spans="1:12" s="112" customFormat="1" x14ac:dyDescent="0.2">
      <c r="A235" s="155"/>
      <c r="L235" s="183"/>
    </row>
    <row r="236" spans="1:12" s="112" customFormat="1" x14ac:dyDescent="0.2">
      <c r="A236" s="155"/>
      <c r="L236" s="183"/>
    </row>
    <row r="237" spans="1:12" s="112" customFormat="1" x14ac:dyDescent="0.2">
      <c r="A237" s="155"/>
      <c r="L237" s="183"/>
    </row>
    <row r="238" spans="1:12" s="112" customFormat="1" x14ac:dyDescent="0.2">
      <c r="A238" s="155"/>
      <c r="L238" s="183"/>
    </row>
    <row r="239" spans="1:12" s="112" customFormat="1" x14ac:dyDescent="0.2">
      <c r="A239" s="155"/>
      <c r="L239" s="183"/>
    </row>
    <row r="240" spans="1:12" s="112" customFormat="1" x14ac:dyDescent="0.2">
      <c r="A240" s="155"/>
      <c r="L240" s="183"/>
    </row>
    <row r="241" spans="1:12" s="112" customFormat="1" x14ac:dyDescent="0.2">
      <c r="A241" s="155"/>
      <c r="L241" s="183"/>
    </row>
    <row r="242" spans="1:12" s="112" customFormat="1" x14ac:dyDescent="0.2">
      <c r="A242" s="155"/>
      <c r="L242" s="183"/>
    </row>
    <row r="243" spans="1:12" s="112" customFormat="1" x14ac:dyDescent="0.2">
      <c r="A243" s="155"/>
      <c r="L243" s="183"/>
    </row>
    <row r="244" spans="1:12" s="112" customFormat="1" x14ac:dyDescent="0.2">
      <c r="A244" s="155"/>
      <c r="L244" s="183"/>
    </row>
    <row r="245" spans="1:12" s="112" customFormat="1" x14ac:dyDescent="0.2">
      <c r="A245" s="155"/>
      <c r="L245" s="183"/>
    </row>
    <row r="246" spans="1:12" s="112" customFormat="1" x14ac:dyDescent="0.2">
      <c r="A246" s="155"/>
      <c r="L246" s="183"/>
    </row>
    <row r="247" spans="1:12" s="112" customFormat="1" x14ac:dyDescent="0.2">
      <c r="A247" s="155"/>
      <c r="L247" s="183"/>
    </row>
    <row r="248" spans="1:12" s="112" customFormat="1" x14ac:dyDescent="0.2">
      <c r="A248" s="155"/>
      <c r="L248" s="183"/>
    </row>
    <row r="249" spans="1:12" s="112" customFormat="1" x14ac:dyDescent="0.2">
      <c r="A249" s="155"/>
      <c r="L249" s="183"/>
    </row>
    <row r="250" spans="1:12" s="112" customFormat="1" x14ac:dyDescent="0.2">
      <c r="A250" s="155"/>
      <c r="L250" s="183"/>
    </row>
    <row r="251" spans="1:12" s="112" customFormat="1" x14ac:dyDescent="0.2">
      <c r="A251" s="155"/>
      <c r="L251" s="183"/>
    </row>
    <row r="252" spans="1:12" s="112" customFormat="1" x14ac:dyDescent="0.2">
      <c r="A252" s="155"/>
      <c r="L252" s="183"/>
    </row>
    <row r="253" spans="1:12" s="112" customFormat="1" x14ac:dyDescent="0.2">
      <c r="A253" s="155"/>
      <c r="L253" s="183"/>
    </row>
    <row r="254" spans="1:12" s="112" customFormat="1" x14ac:dyDescent="0.2">
      <c r="A254" s="155"/>
      <c r="L254" s="183"/>
    </row>
    <row r="255" spans="1:12" s="112" customFormat="1" x14ac:dyDescent="0.2">
      <c r="A255" s="155"/>
      <c r="L255" s="183"/>
    </row>
    <row r="256" spans="1:12" s="112" customFormat="1" x14ac:dyDescent="0.2">
      <c r="A256" s="155"/>
      <c r="L256" s="183"/>
    </row>
    <row r="257" spans="1:12" s="112" customFormat="1" x14ac:dyDescent="0.2">
      <c r="A257" s="155"/>
      <c r="L257" s="183"/>
    </row>
    <row r="258" spans="1:12" s="112" customFormat="1" x14ac:dyDescent="0.2">
      <c r="A258" s="155"/>
      <c r="L258" s="183"/>
    </row>
    <row r="259" spans="1:12" s="112" customFormat="1" x14ac:dyDescent="0.2">
      <c r="A259" s="155"/>
      <c r="L259" s="183"/>
    </row>
    <row r="260" spans="1:12" s="112" customFormat="1" x14ac:dyDescent="0.2">
      <c r="A260" s="155"/>
      <c r="L260" s="183"/>
    </row>
    <row r="261" spans="1:12" s="112" customFormat="1" x14ac:dyDescent="0.2">
      <c r="A261" s="155"/>
      <c r="L261" s="183"/>
    </row>
    <row r="262" spans="1:12" s="112" customFormat="1" x14ac:dyDescent="0.2">
      <c r="A262" s="155"/>
      <c r="L262" s="183"/>
    </row>
    <row r="263" spans="1:12" s="112" customFormat="1" x14ac:dyDescent="0.2">
      <c r="A263" s="155"/>
      <c r="L263" s="183"/>
    </row>
    <row r="264" spans="1:12" s="112" customFormat="1" x14ac:dyDescent="0.2">
      <c r="A264" s="155"/>
      <c r="L264" s="183"/>
    </row>
    <row r="265" spans="1:12" s="112" customFormat="1" x14ac:dyDescent="0.2">
      <c r="A265" s="155"/>
      <c r="L265" s="183"/>
    </row>
    <row r="266" spans="1:12" s="112" customFormat="1" x14ac:dyDescent="0.2">
      <c r="A266" s="155"/>
      <c r="L266" s="183"/>
    </row>
    <row r="267" spans="1:12" s="112" customFormat="1" x14ac:dyDescent="0.2">
      <c r="A267" s="155"/>
      <c r="L267" s="183"/>
    </row>
    <row r="268" spans="1:12" s="112" customFormat="1" x14ac:dyDescent="0.2">
      <c r="A268" s="155"/>
      <c r="L268" s="183"/>
    </row>
    <row r="269" spans="1:12" s="112" customFormat="1" x14ac:dyDescent="0.2">
      <c r="A269" s="155"/>
      <c r="L269" s="183"/>
    </row>
    <row r="270" spans="1:12" s="112" customFormat="1" x14ac:dyDescent="0.2">
      <c r="A270" s="155"/>
      <c r="L270" s="183"/>
    </row>
    <row r="271" spans="1:12" s="112" customFormat="1" x14ac:dyDescent="0.2">
      <c r="A271" s="155"/>
      <c r="L271" s="183"/>
    </row>
    <row r="272" spans="1:12" s="112" customFormat="1" x14ac:dyDescent="0.2">
      <c r="A272" s="155"/>
      <c r="L272" s="183"/>
    </row>
    <row r="273" spans="1:12" s="112" customFormat="1" x14ac:dyDescent="0.2">
      <c r="A273" s="155"/>
      <c r="L273" s="183"/>
    </row>
    <row r="274" spans="1:12" s="112" customFormat="1" x14ac:dyDescent="0.2">
      <c r="A274" s="155"/>
      <c r="L274" s="183"/>
    </row>
    <row r="275" spans="1:12" s="112" customFormat="1" x14ac:dyDescent="0.2">
      <c r="A275" s="155"/>
      <c r="L275" s="183"/>
    </row>
    <row r="276" spans="1:12" s="112" customFormat="1" x14ac:dyDescent="0.2">
      <c r="A276" s="155"/>
      <c r="L276" s="183"/>
    </row>
    <row r="277" spans="1:12" s="112" customFormat="1" x14ac:dyDescent="0.2">
      <c r="A277" s="155"/>
      <c r="L277" s="183"/>
    </row>
    <row r="278" spans="1:12" s="112" customFormat="1" x14ac:dyDescent="0.2">
      <c r="A278" s="155"/>
      <c r="L278" s="183"/>
    </row>
    <row r="279" spans="1:12" s="112" customFormat="1" x14ac:dyDescent="0.2">
      <c r="A279" s="155"/>
      <c r="L279" s="183"/>
    </row>
    <row r="280" spans="1:12" s="112" customFormat="1" x14ac:dyDescent="0.2">
      <c r="A280" s="155"/>
      <c r="L280" s="183"/>
    </row>
    <row r="281" spans="1:12" s="112" customFormat="1" x14ac:dyDescent="0.2">
      <c r="A281" s="155"/>
      <c r="L281" s="183"/>
    </row>
    <row r="282" spans="1:12" s="112" customFormat="1" x14ac:dyDescent="0.2">
      <c r="A282" s="155"/>
      <c r="L282" s="183"/>
    </row>
    <row r="283" spans="1:12" s="112" customFormat="1" x14ac:dyDescent="0.2">
      <c r="A283" s="155"/>
      <c r="L283" s="183"/>
    </row>
    <row r="284" spans="1:12" s="112" customFormat="1" x14ac:dyDescent="0.2">
      <c r="A284" s="155"/>
      <c r="L284" s="183"/>
    </row>
    <row r="285" spans="1:12" s="112" customFormat="1" x14ac:dyDescent="0.2">
      <c r="A285" s="155"/>
      <c r="L285" s="183"/>
    </row>
    <row r="286" spans="1:12" s="112" customFormat="1" x14ac:dyDescent="0.2">
      <c r="A286" s="155"/>
      <c r="L286" s="183"/>
    </row>
    <row r="287" spans="1:12" s="112" customFormat="1" x14ac:dyDescent="0.2">
      <c r="A287" s="155"/>
      <c r="L287" s="183"/>
    </row>
    <row r="288" spans="1:12" s="112" customFormat="1" x14ac:dyDescent="0.2">
      <c r="A288" s="155"/>
      <c r="L288" s="183"/>
    </row>
    <row r="289" spans="1:12" s="112" customFormat="1" x14ac:dyDescent="0.2">
      <c r="A289" s="155"/>
      <c r="L289" s="183"/>
    </row>
    <row r="290" spans="1:12" s="112" customFormat="1" x14ac:dyDescent="0.2">
      <c r="A290" s="155"/>
      <c r="L290" s="183"/>
    </row>
    <row r="291" spans="1:12" s="112" customFormat="1" x14ac:dyDescent="0.2">
      <c r="A291" s="155"/>
      <c r="L291" s="183"/>
    </row>
    <row r="292" spans="1:12" s="112" customFormat="1" x14ac:dyDescent="0.2">
      <c r="A292" s="155"/>
      <c r="L292" s="183"/>
    </row>
    <row r="293" spans="1:12" s="112" customFormat="1" x14ac:dyDescent="0.2">
      <c r="A293" s="155"/>
      <c r="L293" s="183"/>
    </row>
    <row r="294" spans="1:12" s="112" customFormat="1" x14ac:dyDescent="0.2">
      <c r="A294" s="155"/>
      <c r="L294" s="183"/>
    </row>
    <row r="295" spans="1:12" s="112" customFormat="1" x14ac:dyDescent="0.2">
      <c r="A295" s="155"/>
      <c r="L295" s="183"/>
    </row>
    <row r="296" spans="1:12" s="112" customFormat="1" x14ac:dyDescent="0.2">
      <c r="A296" s="155"/>
      <c r="L296" s="183"/>
    </row>
    <row r="297" spans="1:12" s="112" customFormat="1" x14ac:dyDescent="0.2">
      <c r="A297" s="155"/>
      <c r="L297" s="183"/>
    </row>
    <row r="298" spans="1:12" s="112" customFormat="1" x14ac:dyDescent="0.2">
      <c r="A298" s="155"/>
      <c r="L298" s="183"/>
    </row>
    <row r="299" spans="1:12" s="112" customFormat="1" x14ac:dyDescent="0.2">
      <c r="A299" s="155"/>
      <c r="L299" s="183"/>
    </row>
    <row r="300" spans="1:12" s="112" customFormat="1" x14ac:dyDescent="0.2">
      <c r="A300" s="155"/>
      <c r="L300" s="183"/>
    </row>
    <row r="301" spans="1:12" s="112" customFormat="1" x14ac:dyDescent="0.2">
      <c r="A301" s="155"/>
      <c r="L301" s="183"/>
    </row>
    <row r="302" spans="1:12" s="112" customFormat="1" x14ac:dyDescent="0.2">
      <c r="A302" s="155"/>
      <c r="L302" s="183"/>
    </row>
    <row r="303" spans="1:12" s="112" customFormat="1" x14ac:dyDescent="0.2">
      <c r="A303" s="155"/>
      <c r="L303" s="183"/>
    </row>
    <row r="304" spans="1:12" s="112" customFormat="1" x14ac:dyDescent="0.2">
      <c r="A304" s="155"/>
      <c r="L304" s="183"/>
    </row>
    <row r="305" spans="1:12" s="112" customFormat="1" x14ac:dyDescent="0.2">
      <c r="A305" s="155"/>
      <c r="L305" s="183"/>
    </row>
    <row r="306" spans="1:12" s="112" customFormat="1" x14ac:dyDescent="0.2">
      <c r="A306" s="155"/>
      <c r="L306" s="183"/>
    </row>
    <row r="307" spans="1:12" s="112" customFormat="1" x14ac:dyDescent="0.2">
      <c r="A307" s="155"/>
      <c r="L307" s="183"/>
    </row>
    <row r="308" spans="1:12" s="112" customFormat="1" x14ac:dyDescent="0.2">
      <c r="A308" s="155"/>
      <c r="L308" s="183"/>
    </row>
    <row r="309" spans="1:12" s="112" customFormat="1" x14ac:dyDescent="0.2">
      <c r="A309" s="155"/>
      <c r="L309" s="183"/>
    </row>
    <row r="310" spans="1:12" s="112" customFormat="1" x14ac:dyDescent="0.2">
      <c r="A310" s="155"/>
      <c r="L310" s="183"/>
    </row>
    <row r="311" spans="1:12" s="112" customFormat="1" x14ac:dyDescent="0.2">
      <c r="A311" s="155"/>
      <c r="L311" s="183"/>
    </row>
    <row r="312" spans="1:12" s="112" customFormat="1" x14ac:dyDescent="0.2">
      <c r="A312" s="155"/>
      <c r="L312" s="183"/>
    </row>
    <row r="313" spans="1:12" s="112" customFormat="1" x14ac:dyDescent="0.2">
      <c r="A313" s="155"/>
      <c r="L313" s="183"/>
    </row>
    <row r="314" spans="1:12" s="112" customFormat="1" x14ac:dyDescent="0.2">
      <c r="A314" s="155"/>
      <c r="L314" s="183"/>
    </row>
    <row r="315" spans="1:12" s="112" customFormat="1" x14ac:dyDescent="0.2">
      <c r="A315" s="155"/>
      <c r="L315" s="183"/>
    </row>
    <row r="316" spans="1:12" s="112" customFormat="1" x14ac:dyDescent="0.2">
      <c r="A316" s="155"/>
      <c r="L316" s="183"/>
    </row>
    <row r="317" spans="1:12" s="112" customFormat="1" x14ac:dyDescent="0.2">
      <c r="A317" s="155"/>
      <c r="L317" s="183"/>
    </row>
    <row r="318" spans="1:12" s="112" customFormat="1" x14ac:dyDescent="0.2">
      <c r="A318" s="155"/>
      <c r="L318" s="183"/>
    </row>
    <row r="319" spans="1:12" s="112" customFormat="1" x14ac:dyDescent="0.2">
      <c r="A319" s="155"/>
      <c r="L319" s="183"/>
    </row>
    <row r="320" spans="1:12" s="112" customFormat="1" x14ac:dyDescent="0.2">
      <c r="A320" s="155"/>
      <c r="L320" s="183"/>
    </row>
    <row r="321" spans="1:12" s="112" customFormat="1" x14ac:dyDescent="0.2">
      <c r="A321" s="155"/>
      <c r="L321" s="183"/>
    </row>
    <row r="322" spans="1:12" s="112" customFormat="1" x14ac:dyDescent="0.2">
      <c r="A322" s="155"/>
      <c r="L322" s="183"/>
    </row>
    <row r="323" spans="1:12" s="112" customFormat="1" x14ac:dyDescent="0.2">
      <c r="A323" s="155"/>
      <c r="L323" s="183"/>
    </row>
    <row r="324" spans="1:12" s="112" customFormat="1" x14ac:dyDescent="0.2">
      <c r="A324" s="155"/>
      <c r="L324" s="183"/>
    </row>
    <row r="325" spans="1:12" s="112" customFormat="1" x14ac:dyDescent="0.2">
      <c r="A325" s="155"/>
      <c r="L325" s="183"/>
    </row>
    <row r="326" spans="1:12" s="112" customFormat="1" x14ac:dyDescent="0.2">
      <c r="A326" s="155"/>
      <c r="L326" s="183"/>
    </row>
    <row r="327" spans="1:12" s="112" customFormat="1" x14ac:dyDescent="0.2">
      <c r="A327" s="155"/>
      <c r="L327" s="183"/>
    </row>
    <row r="328" spans="1:12" s="112" customFormat="1" x14ac:dyDescent="0.2">
      <c r="A328" s="155"/>
      <c r="L328" s="183"/>
    </row>
    <row r="329" spans="1:12" s="112" customFormat="1" x14ac:dyDescent="0.2">
      <c r="A329" s="155"/>
      <c r="L329" s="183"/>
    </row>
    <row r="330" spans="1:12" s="112" customFormat="1" x14ac:dyDescent="0.2">
      <c r="A330" s="155"/>
      <c r="L330" s="183"/>
    </row>
    <row r="331" spans="1:12" s="112" customFormat="1" x14ac:dyDescent="0.2">
      <c r="A331" s="155"/>
      <c r="L331" s="183"/>
    </row>
    <row r="332" spans="1:12" s="112" customFormat="1" x14ac:dyDescent="0.2">
      <c r="A332" s="155"/>
      <c r="L332" s="183"/>
    </row>
    <row r="333" spans="1:12" s="112" customFormat="1" x14ac:dyDescent="0.2">
      <c r="A333" s="155"/>
      <c r="L333" s="183"/>
    </row>
    <row r="334" spans="1:12" s="112" customFormat="1" x14ac:dyDescent="0.2">
      <c r="A334" s="155"/>
      <c r="L334" s="183"/>
    </row>
    <row r="335" spans="1:12" s="112" customFormat="1" x14ac:dyDescent="0.2">
      <c r="A335" s="155"/>
      <c r="L335" s="183"/>
    </row>
    <row r="336" spans="1:12" s="112" customFormat="1" x14ac:dyDescent="0.2">
      <c r="A336" s="155"/>
      <c r="L336" s="183"/>
    </row>
    <row r="337" spans="1:12" s="112" customFormat="1" x14ac:dyDescent="0.2">
      <c r="A337" s="155"/>
      <c r="L337" s="183"/>
    </row>
    <row r="338" spans="1:12" s="112" customFormat="1" x14ac:dyDescent="0.2">
      <c r="A338" s="155"/>
      <c r="L338" s="183"/>
    </row>
    <row r="339" spans="1:12" s="112" customFormat="1" x14ac:dyDescent="0.2">
      <c r="A339" s="155"/>
      <c r="L339" s="183"/>
    </row>
    <row r="340" spans="1:12" s="112" customFormat="1" x14ac:dyDescent="0.2">
      <c r="A340" s="155"/>
      <c r="L340" s="183"/>
    </row>
    <row r="341" spans="1:12" s="112" customFormat="1" x14ac:dyDescent="0.2">
      <c r="A341" s="155"/>
      <c r="L341" s="183"/>
    </row>
    <row r="342" spans="1:12" s="112" customFormat="1" x14ac:dyDescent="0.2">
      <c r="A342" s="155"/>
      <c r="L342" s="183"/>
    </row>
    <row r="343" spans="1:12" s="112" customFormat="1" x14ac:dyDescent="0.2">
      <c r="A343" s="155"/>
      <c r="L343" s="183"/>
    </row>
    <row r="344" spans="1:12" s="112" customFormat="1" x14ac:dyDescent="0.2">
      <c r="A344" s="155"/>
      <c r="L344" s="183"/>
    </row>
    <row r="345" spans="1:12" s="112" customFormat="1" x14ac:dyDescent="0.2">
      <c r="A345" s="155"/>
      <c r="L345" s="183"/>
    </row>
    <row r="346" spans="1:12" s="112" customFormat="1" x14ac:dyDescent="0.2">
      <c r="A346" s="155"/>
      <c r="L346" s="183"/>
    </row>
    <row r="347" spans="1:12" s="112" customFormat="1" x14ac:dyDescent="0.2">
      <c r="A347" s="155"/>
      <c r="L347" s="183"/>
    </row>
    <row r="348" spans="1:12" s="112" customFormat="1" x14ac:dyDescent="0.2">
      <c r="A348" s="155"/>
      <c r="L348" s="183"/>
    </row>
    <row r="349" spans="1:12" s="112" customFormat="1" x14ac:dyDescent="0.2">
      <c r="A349" s="155"/>
      <c r="L349" s="183"/>
    </row>
    <row r="350" spans="1:12" s="112" customFormat="1" x14ac:dyDescent="0.2">
      <c r="A350" s="155"/>
      <c r="L350" s="183"/>
    </row>
    <row r="351" spans="1:12" s="112" customFormat="1" x14ac:dyDescent="0.2">
      <c r="A351" s="155"/>
      <c r="L351" s="183"/>
    </row>
    <row r="352" spans="1:12" s="112" customFormat="1" x14ac:dyDescent="0.2">
      <c r="A352" s="155"/>
      <c r="L352" s="183"/>
    </row>
    <row r="353" spans="1:12" s="112" customFormat="1" x14ac:dyDescent="0.2">
      <c r="A353" s="155"/>
      <c r="L353" s="183"/>
    </row>
    <row r="354" spans="1:12" s="112" customFormat="1" x14ac:dyDescent="0.2">
      <c r="A354" s="155"/>
      <c r="L354" s="183"/>
    </row>
    <row r="355" spans="1:12" s="112" customFormat="1" x14ac:dyDescent="0.2">
      <c r="A355" s="155"/>
      <c r="L355" s="183"/>
    </row>
    <row r="356" spans="1:12" s="112" customFormat="1" x14ac:dyDescent="0.2">
      <c r="A356" s="155"/>
      <c r="L356" s="183"/>
    </row>
    <row r="357" spans="1:12" s="112" customFormat="1" x14ac:dyDescent="0.2">
      <c r="A357" s="155"/>
      <c r="L357" s="183"/>
    </row>
    <row r="358" spans="1:12" s="112" customFormat="1" x14ac:dyDescent="0.2">
      <c r="A358" s="155"/>
      <c r="L358" s="183"/>
    </row>
    <row r="359" spans="1:12" s="112" customFormat="1" x14ac:dyDescent="0.2">
      <c r="A359" s="155"/>
      <c r="L359" s="183"/>
    </row>
    <row r="360" spans="1:12" s="112" customFormat="1" x14ac:dyDescent="0.2">
      <c r="A360" s="155"/>
      <c r="L360" s="183"/>
    </row>
    <row r="361" spans="1:12" s="112" customFormat="1" x14ac:dyDescent="0.2">
      <c r="A361" s="155"/>
      <c r="L361" s="183"/>
    </row>
    <row r="362" spans="1:12" s="112" customFormat="1" x14ac:dyDescent="0.2">
      <c r="A362" s="155"/>
      <c r="L362" s="183"/>
    </row>
    <row r="363" spans="1:12" s="112" customFormat="1" x14ac:dyDescent="0.2">
      <c r="A363" s="155"/>
      <c r="L363" s="183"/>
    </row>
    <row r="364" spans="1:12" s="112" customFormat="1" x14ac:dyDescent="0.2">
      <c r="A364" s="155"/>
      <c r="L364" s="183"/>
    </row>
    <row r="365" spans="1:12" s="112" customFormat="1" x14ac:dyDescent="0.2">
      <c r="A365" s="155"/>
      <c r="L365" s="183"/>
    </row>
    <row r="366" spans="1:12" s="112" customFormat="1" x14ac:dyDescent="0.2">
      <c r="A366" s="155"/>
      <c r="L366" s="183"/>
    </row>
    <row r="367" spans="1:12" s="112" customFormat="1" x14ac:dyDescent="0.2">
      <c r="A367" s="155"/>
      <c r="L367" s="183"/>
    </row>
    <row r="368" spans="1:12" s="112" customFormat="1" x14ac:dyDescent="0.2">
      <c r="A368" s="155"/>
      <c r="L368" s="183"/>
    </row>
    <row r="369" spans="1:12" s="112" customFormat="1" x14ac:dyDescent="0.2">
      <c r="A369" s="155"/>
      <c r="L369" s="183"/>
    </row>
    <row r="370" spans="1:12" s="112" customFormat="1" x14ac:dyDescent="0.2">
      <c r="A370" s="155"/>
      <c r="L370" s="183"/>
    </row>
    <row r="371" spans="1:12" s="112" customFormat="1" x14ac:dyDescent="0.2">
      <c r="A371" s="155"/>
      <c r="L371" s="183"/>
    </row>
    <row r="372" spans="1:12" s="112" customFormat="1" x14ac:dyDescent="0.2">
      <c r="A372" s="155"/>
      <c r="L372" s="183"/>
    </row>
    <row r="373" spans="1:12" s="112" customFormat="1" x14ac:dyDescent="0.2">
      <c r="A373" s="155"/>
      <c r="L373" s="183"/>
    </row>
    <row r="374" spans="1:12" s="112" customFormat="1" x14ac:dyDescent="0.2">
      <c r="A374" s="155"/>
      <c r="L374" s="183"/>
    </row>
    <row r="375" spans="1:12" s="112" customFormat="1" x14ac:dyDescent="0.2">
      <c r="A375" s="155"/>
      <c r="L375" s="183"/>
    </row>
    <row r="376" spans="1:12" s="112" customFormat="1" x14ac:dyDescent="0.2">
      <c r="A376" s="155"/>
      <c r="L376" s="183"/>
    </row>
    <row r="377" spans="1:12" s="112" customFormat="1" x14ac:dyDescent="0.2">
      <c r="A377" s="155"/>
      <c r="L377" s="183"/>
    </row>
    <row r="378" spans="1:12" s="112" customFormat="1" x14ac:dyDescent="0.2">
      <c r="A378" s="155"/>
      <c r="L378" s="183"/>
    </row>
    <row r="379" spans="1:12" s="112" customFormat="1" x14ac:dyDescent="0.2">
      <c r="A379" s="155"/>
      <c r="L379" s="183"/>
    </row>
    <row r="380" spans="1:12" s="112" customFormat="1" x14ac:dyDescent="0.2">
      <c r="A380" s="155"/>
      <c r="L380" s="183"/>
    </row>
    <row r="381" spans="1:12" s="112" customFormat="1" x14ac:dyDescent="0.2">
      <c r="A381" s="155"/>
      <c r="L381" s="183"/>
    </row>
    <row r="382" spans="1:12" s="112" customFormat="1" x14ac:dyDescent="0.2">
      <c r="A382" s="155"/>
      <c r="L382" s="183"/>
    </row>
    <row r="383" spans="1:12" s="112" customFormat="1" x14ac:dyDescent="0.2">
      <c r="A383" s="155"/>
      <c r="L383" s="183"/>
    </row>
    <row r="384" spans="1:12" s="112" customFormat="1" x14ac:dyDescent="0.2">
      <c r="A384" s="155"/>
      <c r="L384" s="183"/>
    </row>
    <row r="385" spans="1:12" s="112" customFormat="1" x14ac:dyDescent="0.2">
      <c r="A385" s="155"/>
      <c r="L385" s="183"/>
    </row>
    <row r="386" spans="1:12" s="112" customFormat="1" x14ac:dyDescent="0.2">
      <c r="A386" s="155"/>
      <c r="L386" s="183"/>
    </row>
    <row r="387" spans="1:12" s="112" customFormat="1" x14ac:dyDescent="0.2">
      <c r="A387" s="155"/>
      <c r="L387" s="183"/>
    </row>
    <row r="388" spans="1:12" s="112" customFormat="1" x14ac:dyDescent="0.2">
      <c r="A388" s="155"/>
      <c r="L388" s="183"/>
    </row>
    <row r="389" spans="1:12" s="112" customFormat="1" x14ac:dyDescent="0.2">
      <c r="A389" s="155"/>
      <c r="L389" s="183"/>
    </row>
    <row r="390" spans="1:12" s="112" customFormat="1" x14ac:dyDescent="0.2">
      <c r="A390" s="155"/>
      <c r="L390" s="183"/>
    </row>
    <row r="391" spans="1:12" s="112" customFormat="1" x14ac:dyDescent="0.2">
      <c r="A391" s="155"/>
      <c r="L391" s="183"/>
    </row>
    <row r="392" spans="1:12" s="112" customFormat="1" x14ac:dyDescent="0.2">
      <c r="A392" s="155"/>
      <c r="L392" s="183"/>
    </row>
    <row r="393" spans="1:12" s="112" customFormat="1" x14ac:dyDescent="0.2">
      <c r="A393" s="155"/>
      <c r="L393" s="183"/>
    </row>
    <row r="394" spans="1:12" s="112" customFormat="1" x14ac:dyDescent="0.2">
      <c r="A394" s="155"/>
      <c r="L394" s="183"/>
    </row>
    <row r="395" spans="1:12" s="112" customFormat="1" x14ac:dyDescent="0.2">
      <c r="A395" s="155"/>
      <c r="L395" s="183"/>
    </row>
    <row r="396" spans="1:12" s="112" customFormat="1" x14ac:dyDescent="0.2">
      <c r="A396" s="155"/>
      <c r="L396" s="183"/>
    </row>
    <row r="397" spans="1:12" s="112" customFormat="1" x14ac:dyDescent="0.2">
      <c r="A397" s="155"/>
      <c r="L397" s="183"/>
    </row>
    <row r="398" spans="1:12" s="112" customFormat="1" x14ac:dyDescent="0.2">
      <c r="A398" s="155"/>
      <c r="L398" s="183"/>
    </row>
    <row r="399" spans="1:12" s="112" customFormat="1" x14ac:dyDescent="0.2">
      <c r="A399" s="155"/>
      <c r="L399" s="183"/>
    </row>
    <row r="400" spans="1:12" s="112" customFormat="1" x14ac:dyDescent="0.2">
      <c r="A400" s="155"/>
      <c r="L400" s="183"/>
    </row>
    <row r="401" spans="1:12" s="112" customFormat="1" x14ac:dyDescent="0.2">
      <c r="A401" s="155"/>
      <c r="L401" s="183"/>
    </row>
    <row r="402" spans="1:12" s="112" customFormat="1" x14ac:dyDescent="0.2">
      <c r="A402" s="155"/>
      <c r="L402" s="183"/>
    </row>
    <row r="403" spans="1:12" s="112" customFormat="1" x14ac:dyDescent="0.2">
      <c r="A403" s="155"/>
      <c r="L403" s="183"/>
    </row>
    <row r="404" spans="1:12" s="112" customFormat="1" x14ac:dyDescent="0.2">
      <c r="A404" s="155"/>
      <c r="L404" s="183"/>
    </row>
    <row r="405" spans="1:12" s="112" customFormat="1" x14ac:dyDescent="0.2">
      <c r="A405" s="155"/>
      <c r="L405" s="183"/>
    </row>
    <row r="406" spans="1:12" s="112" customFormat="1" x14ac:dyDescent="0.2">
      <c r="A406" s="155"/>
      <c r="L406" s="183"/>
    </row>
    <row r="407" spans="1:12" s="112" customFormat="1" x14ac:dyDescent="0.2">
      <c r="A407" s="155"/>
      <c r="L407" s="183"/>
    </row>
    <row r="408" spans="1:12" s="112" customFormat="1" x14ac:dyDescent="0.2">
      <c r="A408" s="155"/>
      <c r="L408" s="183"/>
    </row>
    <row r="409" spans="1:12" s="112" customFormat="1" x14ac:dyDescent="0.2">
      <c r="A409" s="155"/>
      <c r="L409" s="183"/>
    </row>
    <row r="410" spans="1:12" s="112" customFormat="1" x14ac:dyDescent="0.2">
      <c r="A410" s="155"/>
      <c r="L410" s="183"/>
    </row>
    <row r="411" spans="1:12" s="112" customFormat="1" x14ac:dyDescent="0.2">
      <c r="A411" s="155"/>
      <c r="L411" s="183"/>
    </row>
    <row r="412" spans="1:12" s="112" customFormat="1" x14ac:dyDescent="0.2">
      <c r="A412" s="155"/>
      <c r="L412" s="183"/>
    </row>
    <row r="413" spans="1:12" s="112" customFormat="1" x14ac:dyDescent="0.2">
      <c r="A413" s="155"/>
      <c r="L413" s="183"/>
    </row>
    <row r="414" spans="1:12" s="112" customFormat="1" x14ac:dyDescent="0.2">
      <c r="A414" s="155"/>
      <c r="L414" s="183"/>
    </row>
    <row r="415" spans="1:12" s="112" customFormat="1" x14ac:dyDescent="0.2">
      <c r="A415" s="155"/>
      <c r="L415" s="183"/>
    </row>
    <row r="416" spans="1:12" s="112" customFormat="1" x14ac:dyDescent="0.2">
      <c r="A416" s="155"/>
      <c r="L416" s="183"/>
    </row>
    <row r="417" spans="1:12" s="112" customFormat="1" x14ac:dyDescent="0.2">
      <c r="A417" s="155"/>
      <c r="L417" s="183"/>
    </row>
    <row r="418" spans="1:12" s="112" customFormat="1" x14ac:dyDescent="0.2">
      <c r="A418" s="155"/>
      <c r="L418" s="183"/>
    </row>
    <row r="419" spans="1:12" s="112" customFormat="1" x14ac:dyDescent="0.2">
      <c r="A419" s="155"/>
      <c r="L419" s="183"/>
    </row>
    <row r="420" spans="1:12" s="112" customFormat="1" x14ac:dyDescent="0.2">
      <c r="A420" s="155"/>
      <c r="L420" s="183"/>
    </row>
    <row r="421" spans="1:12" s="112" customFormat="1" x14ac:dyDescent="0.2">
      <c r="A421" s="155"/>
      <c r="L421" s="183"/>
    </row>
    <row r="422" spans="1:12" s="112" customFormat="1" x14ac:dyDescent="0.2">
      <c r="A422" s="155"/>
      <c r="L422" s="183"/>
    </row>
    <row r="423" spans="1:12" s="112" customFormat="1" x14ac:dyDescent="0.2">
      <c r="A423" s="155"/>
      <c r="L423" s="183"/>
    </row>
    <row r="424" spans="1:12" s="112" customFormat="1" x14ac:dyDescent="0.2">
      <c r="A424" s="155"/>
      <c r="L424" s="183"/>
    </row>
    <row r="425" spans="1:12" s="112" customFormat="1" x14ac:dyDescent="0.2">
      <c r="A425" s="155"/>
      <c r="L425" s="183"/>
    </row>
    <row r="426" spans="1:12" s="112" customFormat="1" x14ac:dyDescent="0.2">
      <c r="A426" s="155"/>
      <c r="L426" s="183"/>
    </row>
    <row r="427" spans="1:12" s="112" customFormat="1" x14ac:dyDescent="0.2">
      <c r="A427" s="155"/>
      <c r="L427" s="183"/>
    </row>
    <row r="428" spans="1:12" s="112" customFormat="1" x14ac:dyDescent="0.2">
      <c r="A428" s="155"/>
      <c r="L428" s="183"/>
    </row>
    <row r="429" spans="1:12" s="112" customFormat="1" x14ac:dyDescent="0.2">
      <c r="A429" s="155"/>
      <c r="L429" s="183"/>
    </row>
    <row r="430" spans="1:12" s="112" customFormat="1" x14ac:dyDescent="0.2">
      <c r="A430" s="155"/>
      <c r="L430" s="183"/>
    </row>
    <row r="431" spans="1:12" s="112" customFormat="1" x14ac:dyDescent="0.2">
      <c r="A431" s="155"/>
      <c r="L431" s="183"/>
    </row>
    <row r="432" spans="1:12" s="112" customFormat="1" x14ac:dyDescent="0.2">
      <c r="A432" s="155"/>
      <c r="L432" s="183"/>
    </row>
    <row r="433" spans="1:12" s="112" customFormat="1" x14ac:dyDescent="0.2">
      <c r="A433" s="155"/>
      <c r="L433" s="183"/>
    </row>
    <row r="434" spans="1:12" s="112" customFormat="1" x14ac:dyDescent="0.2">
      <c r="A434" s="155"/>
      <c r="L434" s="183"/>
    </row>
    <row r="435" spans="1:12" s="112" customFormat="1" x14ac:dyDescent="0.2">
      <c r="A435" s="155"/>
      <c r="L435" s="183"/>
    </row>
    <row r="436" spans="1:12" s="112" customFormat="1" x14ac:dyDescent="0.2">
      <c r="A436" s="155"/>
      <c r="L436" s="183"/>
    </row>
    <row r="437" spans="1:12" s="112" customFormat="1" x14ac:dyDescent="0.2">
      <c r="A437" s="155"/>
      <c r="L437" s="183"/>
    </row>
    <row r="438" spans="1:12" s="112" customFormat="1" x14ac:dyDescent="0.2">
      <c r="A438" s="155"/>
      <c r="L438" s="183"/>
    </row>
    <row r="439" spans="1:12" s="112" customFormat="1" x14ac:dyDescent="0.2">
      <c r="A439" s="155"/>
      <c r="L439" s="183"/>
    </row>
    <row r="440" spans="1:12" s="112" customFormat="1" x14ac:dyDescent="0.2">
      <c r="A440" s="155"/>
      <c r="L440" s="183"/>
    </row>
    <row r="441" spans="1:12" s="112" customFormat="1" x14ac:dyDescent="0.2">
      <c r="A441" s="155"/>
      <c r="L441" s="183"/>
    </row>
    <row r="442" spans="1:12" s="112" customFormat="1" x14ac:dyDescent="0.2">
      <c r="A442" s="155"/>
      <c r="L442" s="183"/>
    </row>
    <row r="443" spans="1:12" s="112" customFormat="1" x14ac:dyDescent="0.2">
      <c r="A443" s="155"/>
      <c r="L443" s="183"/>
    </row>
    <row r="444" spans="1:12" s="112" customFormat="1" x14ac:dyDescent="0.2">
      <c r="A444" s="155"/>
      <c r="L444" s="183"/>
    </row>
    <row r="445" spans="1:12" s="112" customFormat="1" x14ac:dyDescent="0.2">
      <c r="A445" s="155"/>
      <c r="L445" s="183"/>
    </row>
    <row r="446" spans="1:12" s="112" customFormat="1" x14ac:dyDescent="0.2">
      <c r="A446" s="155"/>
      <c r="L446" s="183"/>
    </row>
    <row r="447" spans="1:12" s="112" customFormat="1" x14ac:dyDescent="0.2">
      <c r="A447" s="155"/>
      <c r="L447" s="183"/>
    </row>
    <row r="448" spans="1:12" s="112" customFormat="1" x14ac:dyDescent="0.2">
      <c r="A448" s="155"/>
      <c r="L448" s="183"/>
    </row>
    <row r="449" spans="1:12" s="112" customFormat="1" x14ac:dyDescent="0.2">
      <c r="A449" s="155"/>
      <c r="L449" s="183"/>
    </row>
    <row r="450" spans="1:12" s="112" customFormat="1" x14ac:dyDescent="0.2">
      <c r="A450" s="155"/>
      <c r="L450" s="183"/>
    </row>
    <row r="451" spans="1:12" s="112" customFormat="1" x14ac:dyDescent="0.2">
      <c r="A451" s="155"/>
      <c r="L451" s="183"/>
    </row>
    <row r="452" spans="1:12" s="112" customFormat="1" x14ac:dyDescent="0.2">
      <c r="A452" s="155"/>
      <c r="L452" s="183"/>
    </row>
    <row r="453" spans="1:12" s="112" customFormat="1" x14ac:dyDescent="0.2">
      <c r="A453" s="155"/>
      <c r="L453" s="183"/>
    </row>
    <row r="454" spans="1:12" s="112" customFormat="1" x14ac:dyDescent="0.2">
      <c r="A454" s="155"/>
      <c r="L454" s="183"/>
    </row>
    <row r="455" spans="1:12" s="112" customFormat="1" x14ac:dyDescent="0.2">
      <c r="A455" s="155"/>
      <c r="L455" s="183"/>
    </row>
    <row r="456" spans="1:12" s="112" customFormat="1" x14ac:dyDescent="0.2">
      <c r="A456" s="155"/>
      <c r="L456" s="183"/>
    </row>
    <row r="457" spans="1:12" s="112" customFormat="1" x14ac:dyDescent="0.2">
      <c r="A457" s="155"/>
      <c r="L457" s="183"/>
    </row>
    <row r="458" spans="1:12" s="112" customFormat="1" x14ac:dyDescent="0.2">
      <c r="A458" s="155"/>
      <c r="L458" s="183"/>
    </row>
    <row r="459" spans="1:12" s="112" customFormat="1" x14ac:dyDescent="0.2">
      <c r="A459" s="155"/>
      <c r="L459" s="183"/>
    </row>
    <row r="460" spans="1:12" s="112" customFormat="1" x14ac:dyDescent="0.2">
      <c r="A460" s="155"/>
      <c r="L460" s="183"/>
    </row>
    <row r="461" spans="1:12" s="112" customFormat="1" x14ac:dyDescent="0.2">
      <c r="A461" s="155"/>
      <c r="L461" s="183"/>
    </row>
    <row r="462" spans="1:12" s="112" customFormat="1" x14ac:dyDescent="0.2">
      <c r="A462" s="155"/>
      <c r="L462" s="183"/>
    </row>
    <row r="463" spans="1:12" s="112" customFormat="1" x14ac:dyDescent="0.2">
      <c r="A463" s="155"/>
      <c r="L463" s="183"/>
    </row>
    <row r="464" spans="1:12" s="112" customFormat="1" x14ac:dyDescent="0.2">
      <c r="A464" s="155"/>
      <c r="L464" s="183"/>
    </row>
    <row r="465" spans="1:12" s="112" customFormat="1" x14ac:dyDescent="0.2">
      <c r="A465" s="155"/>
      <c r="L465" s="183"/>
    </row>
    <row r="466" spans="1:12" s="112" customFormat="1" x14ac:dyDescent="0.2">
      <c r="A466" s="155"/>
      <c r="L466" s="183"/>
    </row>
    <row r="467" spans="1:12" s="112" customFormat="1" x14ac:dyDescent="0.2">
      <c r="A467" s="155"/>
      <c r="L467" s="183"/>
    </row>
    <row r="468" spans="1:12" s="112" customFormat="1" x14ac:dyDescent="0.2">
      <c r="A468" s="155"/>
      <c r="L468" s="183"/>
    </row>
    <row r="469" spans="1:12" s="112" customFormat="1" x14ac:dyDescent="0.2">
      <c r="A469" s="155"/>
      <c r="L469" s="183"/>
    </row>
    <row r="470" spans="1:12" s="112" customFormat="1" x14ac:dyDescent="0.2">
      <c r="A470" s="155"/>
      <c r="L470" s="183"/>
    </row>
    <row r="471" spans="1:12" s="112" customFormat="1" x14ac:dyDescent="0.2">
      <c r="A471" s="155"/>
      <c r="L471" s="183"/>
    </row>
    <row r="472" spans="1:12" s="112" customFormat="1" x14ac:dyDescent="0.2">
      <c r="A472" s="155"/>
      <c r="L472" s="183"/>
    </row>
    <row r="473" spans="1:12" s="112" customFormat="1" x14ac:dyDescent="0.2">
      <c r="A473" s="155"/>
      <c r="L473" s="183"/>
    </row>
    <row r="474" spans="1:12" s="112" customFormat="1" x14ac:dyDescent="0.2">
      <c r="A474" s="155"/>
      <c r="L474" s="183"/>
    </row>
    <row r="475" spans="1:12" s="112" customFormat="1" x14ac:dyDescent="0.2">
      <c r="A475" s="155"/>
      <c r="L475" s="183"/>
    </row>
    <row r="476" spans="1:12" s="112" customFormat="1" x14ac:dyDescent="0.2">
      <c r="A476" s="155"/>
      <c r="L476" s="183"/>
    </row>
    <row r="477" spans="1:12" s="112" customFormat="1" x14ac:dyDescent="0.2">
      <c r="A477" s="155"/>
      <c r="L477" s="183"/>
    </row>
    <row r="478" spans="1:12" s="112" customFormat="1" x14ac:dyDescent="0.2">
      <c r="A478" s="155"/>
      <c r="L478" s="183"/>
    </row>
    <row r="479" spans="1:12" s="112" customFormat="1" x14ac:dyDescent="0.2">
      <c r="A479" s="155"/>
      <c r="L479" s="183"/>
    </row>
    <row r="480" spans="1:12" s="112" customFormat="1" x14ac:dyDescent="0.2">
      <c r="A480" s="155"/>
      <c r="L480" s="183"/>
    </row>
    <row r="481" spans="1:12" s="112" customFormat="1" x14ac:dyDescent="0.2">
      <c r="A481" s="155"/>
      <c r="L481" s="183"/>
    </row>
    <row r="482" spans="1:12" s="112" customFormat="1" x14ac:dyDescent="0.2">
      <c r="A482" s="155"/>
      <c r="L482" s="183"/>
    </row>
    <row r="483" spans="1:12" s="112" customFormat="1" x14ac:dyDescent="0.2">
      <c r="A483" s="155"/>
      <c r="L483" s="183"/>
    </row>
    <row r="484" spans="1:12" s="112" customFormat="1" x14ac:dyDescent="0.2">
      <c r="A484" s="155"/>
      <c r="L484" s="183"/>
    </row>
    <row r="485" spans="1:12" s="112" customFormat="1" x14ac:dyDescent="0.2">
      <c r="A485" s="155"/>
      <c r="L485" s="183"/>
    </row>
    <row r="486" spans="1:12" s="112" customFormat="1" x14ac:dyDescent="0.2">
      <c r="A486" s="155"/>
      <c r="L486" s="183"/>
    </row>
    <row r="487" spans="1:12" s="112" customFormat="1" x14ac:dyDescent="0.2">
      <c r="A487" s="155"/>
      <c r="L487" s="183"/>
    </row>
    <row r="488" spans="1:12" s="112" customFormat="1" x14ac:dyDescent="0.2">
      <c r="A488" s="155"/>
      <c r="L488" s="183"/>
    </row>
    <row r="489" spans="1:12" s="112" customFormat="1" x14ac:dyDescent="0.2">
      <c r="A489" s="155"/>
      <c r="L489" s="183"/>
    </row>
    <row r="490" spans="1:12" s="112" customFormat="1" x14ac:dyDescent="0.2">
      <c r="A490" s="155"/>
      <c r="L490" s="183"/>
    </row>
    <row r="491" spans="1:12" s="112" customFormat="1" x14ac:dyDescent="0.2">
      <c r="A491" s="155"/>
      <c r="L491" s="183"/>
    </row>
    <row r="492" spans="1:12" s="112" customFormat="1" x14ac:dyDescent="0.2">
      <c r="A492" s="155"/>
      <c r="L492" s="183"/>
    </row>
    <row r="493" spans="1:12" s="112" customFormat="1" x14ac:dyDescent="0.2">
      <c r="A493" s="155"/>
      <c r="L493" s="183"/>
    </row>
    <row r="494" spans="1:12" s="112" customFormat="1" x14ac:dyDescent="0.2">
      <c r="A494" s="155"/>
      <c r="L494" s="183"/>
    </row>
    <row r="495" spans="1:12" s="112" customFormat="1" x14ac:dyDescent="0.2">
      <c r="A495" s="155"/>
      <c r="L495" s="183"/>
    </row>
    <row r="496" spans="1:12" s="112" customFormat="1" x14ac:dyDescent="0.2">
      <c r="A496" s="155"/>
      <c r="L496" s="183"/>
    </row>
    <row r="497" spans="1:12" s="112" customFormat="1" x14ac:dyDescent="0.2">
      <c r="A497" s="155"/>
      <c r="L497" s="183"/>
    </row>
    <row r="498" spans="1:12" s="112" customFormat="1" x14ac:dyDescent="0.2">
      <c r="A498" s="155"/>
      <c r="L498" s="183"/>
    </row>
    <row r="499" spans="1:12" s="112" customFormat="1" x14ac:dyDescent="0.2">
      <c r="A499" s="155"/>
      <c r="L499" s="183"/>
    </row>
    <row r="500" spans="1:12" s="112" customFormat="1" x14ac:dyDescent="0.2">
      <c r="A500" s="155"/>
      <c r="L500" s="183"/>
    </row>
    <row r="501" spans="1:12" s="112" customFormat="1" x14ac:dyDescent="0.2">
      <c r="A501" s="155"/>
      <c r="L501" s="183"/>
    </row>
    <row r="502" spans="1:12" s="112" customFormat="1" x14ac:dyDescent="0.2">
      <c r="A502" s="155"/>
      <c r="L502" s="183"/>
    </row>
    <row r="503" spans="1:12" s="112" customFormat="1" x14ac:dyDescent="0.2">
      <c r="A503" s="155"/>
      <c r="L503" s="183"/>
    </row>
    <row r="504" spans="1:12" s="112" customFormat="1" x14ac:dyDescent="0.2">
      <c r="A504" s="155"/>
      <c r="L504" s="183"/>
    </row>
    <row r="505" spans="1:12" s="112" customFormat="1" x14ac:dyDescent="0.2">
      <c r="A505" s="155"/>
      <c r="L505" s="183"/>
    </row>
    <row r="506" spans="1:12" s="112" customFormat="1" x14ac:dyDescent="0.2">
      <c r="A506" s="155"/>
      <c r="L506" s="183"/>
    </row>
    <row r="507" spans="1:12" s="112" customFormat="1" x14ac:dyDescent="0.2">
      <c r="A507" s="155"/>
      <c r="L507" s="183"/>
    </row>
    <row r="508" spans="1:12" s="112" customFormat="1" x14ac:dyDescent="0.2">
      <c r="A508" s="155"/>
      <c r="L508" s="183"/>
    </row>
    <row r="509" spans="1:12" s="112" customFormat="1" x14ac:dyDescent="0.2">
      <c r="A509" s="155"/>
      <c r="L509" s="183"/>
    </row>
    <row r="510" spans="1:12" s="112" customFormat="1" x14ac:dyDescent="0.2">
      <c r="A510" s="155"/>
      <c r="L510" s="183"/>
    </row>
    <row r="511" spans="1:12" s="112" customFormat="1" x14ac:dyDescent="0.2">
      <c r="A511" s="155"/>
      <c r="L511" s="183"/>
    </row>
    <row r="512" spans="1:12" s="112" customFormat="1" x14ac:dyDescent="0.2">
      <c r="A512" s="155"/>
      <c r="L512" s="183"/>
    </row>
    <row r="513" spans="1:12" s="112" customFormat="1" x14ac:dyDescent="0.2">
      <c r="A513" s="155"/>
      <c r="L513" s="183"/>
    </row>
    <row r="514" spans="1:12" s="112" customFormat="1" x14ac:dyDescent="0.2">
      <c r="A514" s="155"/>
      <c r="L514" s="183"/>
    </row>
    <row r="515" spans="1:12" s="112" customFormat="1" x14ac:dyDescent="0.2">
      <c r="A515" s="155"/>
      <c r="L515" s="183"/>
    </row>
    <row r="516" spans="1:12" s="112" customFormat="1" x14ac:dyDescent="0.2">
      <c r="A516" s="155"/>
      <c r="L516" s="183"/>
    </row>
    <row r="517" spans="1:12" s="112" customFormat="1" x14ac:dyDescent="0.2">
      <c r="A517" s="155"/>
      <c r="L517" s="183"/>
    </row>
    <row r="518" spans="1:12" s="112" customFormat="1" x14ac:dyDescent="0.2">
      <c r="A518" s="155"/>
      <c r="L518" s="183"/>
    </row>
    <row r="519" spans="1:12" s="112" customFormat="1" x14ac:dyDescent="0.2">
      <c r="A519" s="155"/>
      <c r="L519" s="183"/>
    </row>
    <row r="520" spans="1:12" s="112" customFormat="1" x14ac:dyDescent="0.2">
      <c r="A520" s="155"/>
      <c r="L520" s="183"/>
    </row>
    <row r="521" spans="1:12" s="112" customFormat="1" x14ac:dyDescent="0.2">
      <c r="A521" s="155"/>
      <c r="L521" s="183"/>
    </row>
    <row r="522" spans="1:12" s="112" customFormat="1" x14ac:dyDescent="0.2">
      <c r="A522" s="155"/>
      <c r="L522" s="183"/>
    </row>
    <row r="523" spans="1:12" s="112" customFormat="1" x14ac:dyDescent="0.2">
      <c r="A523" s="155"/>
      <c r="L523" s="183"/>
    </row>
    <row r="524" spans="1:12" s="112" customFormat="1" x14ac:dyDescent="0.2">
      <c r="A524" s="155"/>
      <c r="L524" s="183"/>
    </row>
    <row r="525" spans="1:12" s="112" customFormat="1" x14ac:dyDescent="0.2">
      <c r="A525" s="155"/>
      <c r="L525" s="183"/>
    </row>
    <row r="526" spans="1:12" s="112" customFormat="1" x14ac:dyDescent="0.2">
      <c r="A526" s="155"/>
      <c r="L526" s="183"/>
    </row>
    <row r="527" spans="1:12" s="112" customFormat="1" x14ac:dyDescent="0.2">
      <c r="A527" s="155"/>
      <c r="L527" s="183"/>
    </row>
    <row r="528" spans="1:12" s="112" customFormat="1" x14ac:dyDescent="0.2">
      <c r="A528" s="155"/>
      <c r="L528" s="183"/>
    </row>
    <row r="529" spans="1:12" s="112" customFormat="1" x14ac:dyDescent="0.2">
      <c r="A529" s="155"/>
      <c r="L529" s="183"/>
    </row>
    <row r="530" spans="1:12" s="112" customFormat="1" x14ac:dyDescent="0.2">
      <c r="A530" s="155"/>
      <c r="L530" s="183"/>
    </row>
    <row r="531" spans="1:12" s="112" customFormat="1" x14ac:dyDescent="0.2">
      <c r="A531" s="155"/>
      <c r="L531" s="183"/>
    </row>
    <row r="532" spans="1:12" s="112" customFormat="1" x14ac:dyDescent="0.2">
      <c r="A532" s="155"/>
      <c r="L532" s="183"/>
    </row>
    <row r="533" spans="1:12" s="112" customFormat="1" x14ac:dyDescent="0.2">
      <c r="A533" s="155"/>
      <c r="L533" s="183"/>
    </row>
    <row r="534" spans="1:12" s="112" customFormat="1" x14ac:dyDescent="0.2">
      <c r="A534" s="155"/>
      <c r="L534" s="183"/>
    </row>
    <row r="535" spans="1:12" s="112" customFormat="1" x14ac:dyDescent="0.2">
      <c r="A535" s="155"/>
      <c r="L535" s="183"/>
    </row>
    <row r="536" spans="1:12" s="112" customFormat="1" x14ac:dyDescent="0.2">
      <c r="A536" s="155"/>
      <c r="L536" s="183"/>
    </row>
    <row r="537" spans="1:12" s="112" customFormat="1" x14ac:dyDescent="0.2">
      <c r="A537" s="155"/>
      <c r="L537" s="183"/>
    </row>
    <row r="538" spans="1:12" s="112" customFormat="1" x14ac:dyDescent="0.2">
      <c r="A538" s="155"/>
      <c r="L538" s="183"/>
    </row>
    <row r="539" spans="1:12" s="112" customFormat="1" x14ac:dyDescent="0.2">
      <c r="A539" s="155"/>
      <c r="L539" s="183"/>
    </row>
    <row r="540" spans="1:12" s="112" customFormat="1" x14ac:dyDescent="0.2">
      <c r="A540" s="155"/>
      <c r="L540" s="183"/>
    </row>
    <row r="541" spans="1:12" s="112" customFormat="1" x14ac:dyDescent="0.2">
      <c r="A541" s="155"/>
      <c r="L541" s="183"/>
    </row>
    <row r="542" spans="1:12" s="112" customFormat="1" x14ac:dyDescent="0.2">
      <c r="A542" s="155"/>
      <c r="L542" s="183"/>
    </row>
    <row r="543" spans="1:12" s="112" customFormat="1" x14ac:dyDescent="0.2">
      <c r="A543" s="155"/>
      <c r="L543" s="183"/>
    </row>
    <row r="544" spans="1:12" s="112" customFormat="1" x14ac:dyDescent="0.2">
      <c r="A544" s="155"/>
      <c r="L544" s="183"/>
    </row>
    <row r="545" spans="1:12" s="112" customFormat="1" x14ac:dyDescent="0.2">
      <c r="A545" s="155"/>
      <c r="L545" s="183"/>
    </row>
    <row r="546" spans="1:12" s="112" customFormat="1" x14ac:dyDescent="0.2">
      <c r="A546" s="155"/>
      <c r="L546" s="183"/>
    </row>
    <row r="547" spans="1:12" s="112" customFormat="1" x14ac:dyDescent="0.2">
      <c r="A547" s="155"/>
      <c r="L547" s="183"/>
    </row>
    <row r="548" spans="1:12" s="112" customFormat="1" x14ac:dyDescent="0.2">
      <c r="A548" s="155"/>
      <c r="L548" s="183"/>
    </row>
    <row r="549" spans="1:12" s="112" customFormat="1" x14ac:dyDescent="0.2">
      <c r="A549" s="155"/>
      <c r="L549" s="183"/>
    </row>
    <row r="550" spans="1:12" s="112" customFormat="1" x14ac:dyDescent="0.2">
      <c r="A550" s="155"/>
      <c r="L550" s="183"/>
    </row>
    <row r="551" spans="1:12" s="112" customFormat="1" x14ac:dyDescent="0.2">
      <c r="A551" s="155"/>
      <c r="L551" s="183"/>
    </row>
    <row r="552" spans="1:12" s="112" customFormat="1" x14ac:dyDescent="0.2">
      <c r="A552" s="155"/>
      <c r="L552" s="183"/>
    </row>
    <row r="553" spans="1:12" s="112" customFormat="1" x14ac:dyDescent="0.2">
      <c r="A553" s="155"/>
      <c r="L553" s="183"/>
    </row>
    <row r="554" spans="1:12" s="112" customFormat="1" x14ac:dyDescent="0.2">
      <c r="A554" s="155"/>
      <c r="L554" s="183"/>
    </row>
    <row r="555" spans="1:12" s="112" customFormat="1" x14ac:dyDescent="0.2">
      <c r="A555" s="155"/>
      <c r="L555" s="183"/>
    </row>
    <row r="556" spans="1:12" s="112" customFormat="1" x14ac:dyDescent="0.2">
      <c r="A556" s="155"/>
      <c r="L556" s="183"/>
    </row>
    <row r="557" spans="1:12" s="112" customFormat="1" x14ac:dyDescent="0.2">
      <c r="A557" s="155"/>
      <c r="L557" s="183"/>
    </row>
    <row r="558" spans="1:12" s="112" customFormat="1" x14ac:dyDescent="0.2">
      <c r="A558" s="155"/>
      <c r="L558" s="183"/>
    </row>
    <row r="559" spans="1:12" s="112" customFormat="1" x14ac:dyDescent="0.2">
      <c r="A559" s="155"/>
      <c r="L559" s="183"/>
    </row>
    <row r="560" spans="1:12" s="112" customFormat="1" x14ac:dyDescent="0.2">
      <c r="A560" s="155"/>
      <c r="L560" s="183"/>
    </row>
    <row r="561" spans="1:74" s="112" customFormat="1" x14ac:dyDescent="0.2">
      <c r="A561" s="155"/>
      <c r="L561" s="183"/>
    </row>
    <row r="562" spans="1:74" s="112" customFormat="1" x14ac:dyDescent="0.2">
      <c r="A562" s="155"/>
      <c r="L562" s="183"/>
    </row>
    <row r="567" spans="1:74" x14ac:dyDescent="0.2">
      <c r="C567" s="158"/>
      <c r="D567" s="158"/>
      <c r="E567" s="158"/>
      <c r="F567" s="158"/>
      <c r="G567" s="158" t="e">
        <f>SUM(#REF!)</f>
        <v>#REF!</v>
      </c>
      <c r="M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58"/>
      <c r="AB567" s="158"/>
      <c r="AC567" s="158"/>
      <c r="AD567" s="158"/>
      <c r="AE567" s="158"/>
      <c r="AF567" s="158"/>
      <c r="AG567" s="158"/>
      <c r="AH567" s="158"/>
      <c r="AI567" s="158"/>
      <c r="AJ567" s="158"/>
      <c r="AK567" s="158"/>
      <c r="AL567" s="158"/>
      <c r="AM567" s="158"/>
      <c r="AN567" s="158"/>
      <c r="AO567" s="158"/>
      <c r="AP567" s="158"/>
      <c r="AQ567" s="158"/>
      <c r="AR567" s="158"/>
      <c r="AS567" s="158"/>
      <c r="AT567" s="158"/>
      <c r="AU567" s="158"/>
      <c r="AV567" s="158"/>
      <c r="AW567" s="158"/>
      <c r="AX567" s="158"/>
      <c r="AY567" s="158"/>
      <c r="AZ567" s="158"/>
      <c r="BA567" s="158"/>
      <c r="BB567" s="158"/>
      <c r="BC567" s="158"/>
      <c r="BD567" s="158"/>
      <c r="BE567" s="158"/>
      <c r="BF567" s="158"/>
      <c r="BG567" s="158"/>
      <c r="BH567" s="158"/>
      <c r="BI567" s="158"/>
      <c r="BJ567" s="158"/>
      <c r="BK567" s="158"/>
      <c r="BL567" s="158"/>
      <c r="BM567" s="158"/>
      <c r="BN567" s="158"/>
      <c r="BO567" s="158"/>
      <c r="BP567" s="158"/>
      <c r="BQ567" s="158"/>
      <c r="BR567" s="158"/>
      <c r="BS567" s="158"/>
      <c r="BT567" s="158"/>
      <c r="BU567" s="158"/>
      <c r="BV567" s="158"/>
    </row>
    <row r="569" spans="1:74" x14ac:dyDescent="0.2">
      <c r="C569" s="158"/>
      <c r="D569" s="158"/>
      <c r="E569" s="158"/>
      <c r="F569" s="158"/>
      <c r="H569" s="158"/>
      <c r="I569" s="158"/>
      <c r="M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58"/>
      <c r="AB569" s="158"/>
      <c r="AC569" s="158"/>
      <c r="AD569" s="158"/>
      <c r="AE569" s="158"/>
      <c r="AF569" s="158"/>
      <c r="AG569" s="158"/>
      <c r="AH569" s="158"/>
      <c r="AI569" s="158"/>
      <c r="AJ569" s="158"/>
      <c r="AK569" s="158"/>
      <c r="AL569" s="158"/>
      <c r="AM569" s="158"/>
      <c r="AN569" s="158"/>
      <c r="AO569" s="158"/>
      <c r="AP569" s="158"/>
      <c r="AQ569" s="158"/>
      <c r="AR569" s="158"/>
      <c r="AS569" s="158"/>
      <c r="AT569" s="158"/>
      <c r="AU569" s="158"/>
      <c r="AV569" s="158"/>
      <c r="AW569" s="158"/>
      <c r="AX569" s="158"/>
      <c r="AY569" s="158"/>
      <c r="AZ569" s="158"/>
      <c r="BA569" s="158"/>
      <c r="BB569" s="158"/>
      <c r="BC569" s="158"/>
      <c r="BD569" s="158"/>
      <c r="BE569" s="158"/>
      <c r="BF569" s="158"/>
      <c r="BG569" s="158"/>
      <c r="BH569" s="158"/>
      <c r="BI569" s="158"/>
      <c r="BJ569" s="158"/>
      <c r="BK569" s="158"/>
      <c r="BL569" s="158"/>
      <c r="BM569" s="158"/>
      <c r="BN569" s="158"/>
      <c r="BO569" s="158"/>
      <c r="BP569" s="158"/>
      <c r="BQ569" s="158"/>
      <c r="BR569" s="158"/>
      <c r="BS569" s="158"/>
      <c r="BT569" s="158"/>
      <c r="BU569" s="158"/>
      <c r="BV569" s="158"/>
    </row>
    <row r="570" spans="1:74" x14ac:dyDescent="0.2">
      <c r="C570" s="158"/>
      <c r="D570" s="158"/>
      <c r="E570" s="158"/>
      <c r="F570" s="158"/>
      <c r="H570" s="158"/>
      <c r="I570" s="158"/>
      <c r="M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58"/>
      <c r="AB570" s="158"/>
      <c r="AC570" s="158"/>
      <c r="AD570" s="158"/>
      <c r="AE570" s="158"/>
      <c r="AF570" s="158"/>
      <c r="AG570" s="158"/>
      <c r="AH570" s="158"/>
      <c r="AI570" s="158"/>
      <c r="AJ570" s="158"/>
      <c r="AK570" s="158"/>
      <c r="AL570" s="158"/>
      <c r="AM570" s="158"/>
      <c r="AN570" s="158"/>
      <c r="AO570" s="158"/>
      <c r="AP570" s="158"/>
      <c r="AQ570" s="158"/>
      <c r="AR570" s="158"/>
      <c r="AS570" s="158"/>
      <c r="AT570" s="158"/>
      <c r="AU570" s="158"/>
      <c r="AV570" s="158"/>
      <c r="AW570" s="158"/>
      <c r="AX570" s="158"/>
      <c r="AY570" s="158"/>
      <c r="AZ570" s="158"/>
      <c r="BA570" s="158"/>
      <c r="BB570" s="158"/>
      <c r="BC570" s="158"/>
      <c r="BD570" s="158"/>
      <c r="BE570" s="158"/>
      <c r="BF570" s="158"/>
      <c r="BG570" s="158"/>
      <c r="BH570" s="158"/>
      <c r="BI570" s="158"/>
      <c r="BJ570" s="158"/>
      <c r="BK570" s="158"/>
      <c r="BL570" s="158"/>
      <c r="BM570" s="158"/>
      <c r="BN570" s="158"/>
      <c r="BO570" s="158"/>
      <c r="BP570" s="158"/>
      <c r="BQ570" s="158"/>
      <c r="BR570" s="158"/>
      <c r="BS570" s="158"/>
      <c r="BT570" s="158"/>
      <c r="BU570" s="158"/>
      <c r="BV570" s="158"/>
    </row>
    <row r="571" spans="1:74" x14ac:dyDescent="0.2">
      <c r="C571" s="158"/>
      <c r="D571" s="158"/>
      <c r="E571" s="158"/>
      <c r="F571" s="158"/>
      <c r="H571" s="158"/>
      <c r="I571" s="158"/>
      <c r="M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58"/>
      <c r="AB571" s="158"/>
      <c r="AC571" s="158"/>
      <c r="AD571" s="158"/>
      <c r="AE571" s="158"/>
      <c r="AF571" s="158"/>
      <c r="AG571" s="158"/>
      <c r="AH571" s="158"/>
      <c r="AI571" s="158"/>
      <c r="AJ571" s="158"/>
      <c r="AK571" s="158"/>
      <c r="AL571" s="158"/>
      <c r="AM571" s="158"/>
      <c r="AN571" s="158"/>
      <c r="AO571" s="158"/>
      <c r="AP571" s="158"/>
      <c r="AQ571" s="158"/>
      <c r="AR571" s="158"/>
      <c r="AS571" s="158"/>
      <c r="AT571" s="158"/>
      <c r="AU571" s="158"/>
      <c r="AV571" s="158"/>
      <c r="AW571" s="158"/>
      <c r="AX571" s="158"/>
      <c r="AY571" s="158"/>
      <c r="AZ571" s="158"/>
      <c r="BA571" s="158"/>
      <c r="BB571" s="158"/>
      <c r="BC571" s="158"/>
      <c r="BD571" s="158"/>
      <c r="BE571" s="158"/>
      <c r="BF571" s="158"/>
      <c r="BG571" s="158"/>
      <c r="BH571" s="158"/>
      <c r="BI571" s="158"/>
      <c r="BJ571" s="158"/>
      <c r="BK571" s="158"/>
      <c r="BL571" s="158"/>
      <c r="BM571" s="158"/>
      <c r="BN571" s="158"/>
      <c r="BO571" s="158"/>
      <c r="BP571" s="158"/>
      <c r="BQ571" s="158"/>
      <c r="BR571" s="158"/>
      <c r="BS571" s="158"/>
      <c r="BT571" s="158"/>
      <c r="BU571" s="158"/>
      <c r="BV571" s="158"/>
    </row>
    <row r="572" spans="1:74" x14ac:dyDescent="0.2">
      <c r="C572" s="158"/>
      <c r="D572" s="158"/>
      <c r="E572" s="158"/>
      <c r="F572" s="158"/>
      <c r="H572" s="158"/>
      <c r="I572" s="158"/>
      <c r="M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58"/>
      <c r="AB572" s="158"/>
      <c r="AC572" s="158"/>
      <c r="AD572" s="158"/>
      <c r="AE572" s="158"/>
      <c r="AF572" s="158"/>
      <c r="AG572" s="158"/>
      <c r="AH572" s="158"/>
      <c r="AI572" s="158"/>
      <c r="AJ572" s="158"/>
      <c r="AK572" s="158"/>
      <c r="AL572" s="158"/>
      <c r="AM572" s="158"/>
      <c r="AN572" s="158"/>
      <c r="AO572" s="158"/>
      <c r="AP572" s="158"/>
      <c r="AQ572" s="158"/>
      <c r="AR572" s="158"/>
      <c r="AS572" s="158"/>
      <c r="AT572" s="158"/>
      <c r="AU572" s="158"/>
      <c r="AV572" s="158"/>
      <c r="AW572" s="158"/>
      <c r="AX572" s="158"/>
      <c r="AY572" s="158"/>
      <c r="AZ572" s="158"/>
      <c r="BA572" s="158"/>
      <c r="BB572" s="158"/>
      <c r="BC572" s="158"/>
      <c r="BD572" s="158"/>
      <c r="BE572" s="158"/>
      <c r="BF572" s="158"/>
      <c r="BG572" s="158"/>
      <c r="BH572" s="158"/>
      <c r="BI572" s="158"/>
      <c r="BJ572" s="158"/>
      <c r="BK572" s="158"/>
      <c r="BL572" s="158"/>
      <c r="BM572" s="158"/>
      <c r="BN572" s="158"/>
      <c r="BO572" s="158"/>
      <c r="BP572" s="158"/>
      <c r="BQ572" s="158"/>
      <c r="BR572" s="158"/>
      <c r="BS572" s="158"/>
      <c r="BT572" s="158"/>
      <c r="BU572" s="158"/>
      <c r="BV572" s="158"/>
    </row>
    <row r="573" spans="1:74" x14ac:dyDescent="0.2">
      <c r="C573" s="158"/>
      <c r="D573" s="158"/>
      <c r="E573" s="158"/>
      <c r="F573" s="158"/>
      <c r="H573" s="158"/>
      <c r="I573" s="158"/>
      <c r="M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58"/>
      <c r="AB573" s="158"/>
      <c r="AC573" s="158"/>
      <c r="AD573" s="158"/>
      <c r="AE573" s="158"/>
      <c r="AF573" s="158"/>
      <c r="AG573" s="158"/>
      <c r="AH573" s="158"/>
      <c r="AI573" s="158"/>
      <c r="AJ573" s="158"/>
      <c r="AK573" s="158"/>
      <c r="AL573" s="158"/>
      <c r="AM573" s="158"/>
      <c r="AN573" s="158"/>
      <c r="AO573" s="158"/>
      <c r="AP573" s="158"/>
      <c r="AQ573" s="158"/>
      <c r="AR573" s="158"/>
      <c r="AS573" s="158"/>
      <c r="AT573" s="158"/>
      <c r="AU573" s="158"/>
      <c r="AV573" s="158"/>
      <c r="AW573" s="158"/>
      <c r="AX573" s="158"/>
      <c r="AY573" s="158"/>
      <c r="AZ573" s="158"/>
      <c r="BA573" s="158"/>
      <c r="BB573" s="158"/>
      <c r="BC573" s="158"/>
      <c r="BD573" s="158"/>
      <c r="BE573" s="158"/>
      <c r="BF573" s="158"/>
      <c r="BG573" s="158"/>
      <c r="BH573" s="158"/>
      <c r="BI573" s="158"/>
      <c r="BJ573" s="158"/>
      <c r="BK573" s="158"/>
      <c r="BL573" s="158"/>
      <c r="BM573" s="158"/>
      <c r="BN573" s="158"/>
      <c r="BO573" s="158"/>
      <c r="BP573" s="158"/>
      <c r="BQ573" s="158"/>
      <c r="BR573" s="158"/>
      <c r="BS573" s="158"/>
      <c r="BT573" s="158"/>
      <c r="BU573" s="158"/>
      <c r="BV573" s="158"/>
    </row>
    <row r="574" spans="1:74" x14ac:dyDescent="0.2">
      <c r="C574" s="158"/>
      <c r="D574" s="158"/>
      <c r="E574" s="158"/>
      <c r="F574" s="158"/>
      <c r="H574" s="158"/>
      <c r="I574" s="158"/>
      <c r="M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58"/>
      <c r="AB574" s="158"/>
      <c r="AC574" s="158"/>
      <c r="AD574" s="158"/>
      <c r="AE574" s="158"/>
      <c r="AF574" s="158"/>
      <c r="AG574" s="158"/>
      <c r="AH574" s="158"/>
      <c r="AI574" s="158"/>
      <c r="AJ574" s="158"/>
      <c r="AK574" s="158"/>
      <c r="AL574" s="158"/>
      <c r="AM574" s="158"/>
      <c r="AN574" s="158"/>
      <c r="AO574" s="158"/>
      <c r="AP574" s="158"/>
      <c r="AQ574" s="158"/>
      <c r="AR574" s="158"/>
      <c r="AS574" s="158"/>
      <c r="AT574" s="158"/>
      <c r="AU574" s="158"/>
      <c r="AV574" s="158"/>
      <c r="AW574" s="158"/>
      <c r="AX574" s="158"/>
      <c r="AY574" s="158"/>
      <c r="AZ574" s="158"/>
      <c r="BA574" s="158"/>
      <c r="BB574" s="158"/>
      <c r="BC574" s="158"/>
      <c r="BD574" s="158"/>
      <c r="BE574" s="158"/>
      <c r="BF574" s="158"/>
      <c r="BG574" s="158"/>
      <c r="BH574" s="158"/>
      <c r="BI574" s="158"/>
      <c r="BJ574" s="158"/>
      <c r="BK574" s="158"/>
      <c r="BL574" s="158"/>
      <c r="BM574" s="158"/>
      <c r="BN574" s="158"/>
      <c r="BO574" s="158"/>
      <c r="BP574" s="158"/>
      <c r="BQ574" s="158"/>
      <c r="BR574" s="158"/>
      <c r="BS574" s="158"/>
      <c r="BT574" s="158"/>
      <c r="BU574" s="158"/>
      <c r="BV574" s="158"/>
    </row>
    <row r="575" spans="1:74" x14ac:dyDescent="0.2">
      <c r="C575" s="158"/>
      <c r="D575" s="158"/>
      <c r="E575" s="158"/>
      <c r="F575" s="158"/>
      <c r="H575" s="158"/>
      <c r="I575" s="158"/>
      <c r="M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58"/>
      <c r="AB575" s="158"/>
      <c r="AC575" s="158"/>
      <c r="AD575" s="158"/>
      <c r="AE575" s="158"/>
      <c r="AF575" s="158"/>
      <c r="AG575" s="158"/>
      <c r="AH575" s="158"/>
      <c r="AI575" s="158"/>
      <c r="AJ575" s="158"/>
      <c r="AK575" s="158"/>
      <c r="AL575" s="158"/>
      <c r="AM575" s="158"/>
      <c r="AN575" s="158"/>
      <c r="AO575" s="158"/>
      <c r="AP575" s="158"/>
      <c r="AQ575" s="158"/>
      <c r="AR575" s="158"/>
      <c r="AS575" s="158"/>
      <c r="AT575" s="158"/>
      <c r="AU575" s="158"/>
      <c r="AV575" s="158"/>
      <c r="AW575" s="158"/>
      <c r="AX575" s="158"/>
      <c r="AY575" s="158"/>
      <c r="AZ575" s="158"/>
      <c r="BA575" s="158"/>
      <c r="BB575" s="158"/>
      <c r="BC575" s="158"/>
      <c r="BD575" s="158"/>
      <c r="BE575" s="158"/>
      <c r="BF575" s="158"/>
      <c r="BG575" s="158"/>
      <c r="BH575" s="158"/>
      <c r="BI575" s="158"/>
      <c r="BJ575" s="158"/>
      <c r="BK575" s="158"/>
      <c r="BL575" s="158"/>
      <c r="BM575" s="158"/>
      <c r="BN575" s="158"/>
      <c r="BO575" s="158"/>
      <c r="BP575" s="158"/>
      <c r="BQ575" s="158"/>
      <c r="BR575" s="158"/>
      <c r="BS575" s="158"/>
      <c r="BT575" s="158"/>
      <c r="BU575" s="158"/>
      <c r="BV575" s="158"/>
    </row>
    <row r="576" spans="1:74" x14ac:dyDescent="0.2">
      <c r="C576" s="158"/>
      <c r="D576" s="158"/>
      <c r="E576" s="158"/>
      <c r="F576" s="158"/>
      <c r="H576" s="158"/>
      <c r="I576" s="158"/>
      <c r="M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58"/>
      <c r="AB576" s="158"/>
      <c r="AC576" s="158"/>
      <c r="AD576" s="158"/>
      <c r="AE576" s="158"/>
      <c r="AF576" s="158"/>
      <c r="AG576" s="158"/>
      <c r="AH576" s="158"/>
      <c r="AI576" s="158"/>
      <c r="AJ576" s="158"/>
      <c r="AK576" s="158"/>
      <c r="AL576" s="158"/>
      <c r="AM576" s="158"/>
      <c r="AN576" s="158"/>
      <c r="AO576" s="158"/>
      <c r="AP576" s="158"/>
      <c r="AQ576" s="158"/>
      <c r="AR576" s="158"/>
      <c r="AS576" s="158"/>
      <c r="AT576" s="158"/>
      <c r="AU576" s="158"/>
      <c r="AV576" s="158"/>
      <c r="AW576" s="158"/>
      <c r="AX576" s="158"/>
      <c r="AY576" s="158"/>
      <c r="AZ576" s="158"/>
      <c r="BA576" s="158"/>
      <c r="BB576" s="158"/>
      <c r="BC576" s="158"/>
      <c r="BD576" s="158"/>
      <c r="BE576" s="158"/>
      <c r="BF576" s="158"/>
      <c r="BG576" s="158"/>
      <c r="BH576" s="158"/>
      <c r="BI576" s="158"/>
      <c r="BJ576" s="158"/>
      <c r="BK576" s="158"/>
      <c r="BL576" s="158"/>
      <c r="BM576" s="158"/>
      <c r="BN576" s="158"/>
      <c r="BO576" s="158"/>
      <c r="BP576" s="158"/>
      <c r="BQ576" s="158"/>
      <c r="BR576" s="158"/>
      <c r="BS576" s="158"/>
      <c r="BT576" s="158"/>
      <c r="BU576" s="158"/>
      <c r="BV576" s="158"/>
    </row>
    <row r="577" spans="3:74" x14ac:dyDescent="0.2">
      <c r="C577" s="158"/>
      <c r="D577" s="158"/>
      <c r="E577" s="158"/>
      <c r="F577" s="158"/>
      <c r="H577" s="158"/>
      <c r="I577" s="158"/>
      <c r="M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58"/>
      <c r="AB577" s="158"/>
      <c r="AC577" s="158"/>
      <c r="AD577" s="158"/>
      <c r="AE577" s="158"/>
      <c r="AF577" s="158"/>
      <c r="AG577" s="158"/>
      <c r="AH577" s="158"/>
      <c r="AI577" s="158"/>
      <c r="AJ577" s="158"/>
      <c r="AK577" s="158"/>
      <c r="AL577" s="158"/>
      <c r="AM577" s="158"/>
      <c r="AN577" s="158"/>
      <c r="AO577" s="158"/>
      <c r="AP577" s="158"/>
      <c r="AQ577" s="158"/>
      <c r="AR577" s="158"/>
      <c r="AS577" s="158"/>
      <c r="AT577" s="158"/>
      <c r="AU577" s="158"/>
      <c r="AV577" s="158"/>
      <c r="AW577" s="158"/>
      <c r="AX577" s="158"/>
      <c r="AY577" s="158"/>
      <c r="AZ577" s="158"/>
      <c r="BA577" s="158"/>
      <c r="BB577" s="158"/>
      <c r="BC577" s="158"/>
      <c r="BD577" s="158"/>
      <c r="BE577" s="158"/>
      <c r="BF577" s="158"/>
      <c r="BG577" s="158"/>
      <c r="BH577" s="158"/>
      <c r="BI577" s="158"/>
      <c r="BJ577" s="158"/>
      <c r="BK577" s="158"/>
      <c r="BL577" s="158"/>
      <c r="BM577" s="158"/>
      <c r="BN577" s="158"/>
      <c r="BO577" s="158"/>
      <c r="BP577" s="158"/>
      <c r="BQ577" s="158"/>
      <c r="BR577" s="158"/>
      <c r="BS577" s="158"/>
      <c r="BT577" s="158"/>
      <c r="BU577" s="158"/>
      <c r="BV577" s="158"/>
    </row>
    <row r="578" spans="3:74" x14ac:dyDescent="0.2">
      <c r="C578" s="158"/>
      <c r="D578" s="158"/>
      <c r="E578" s="158"/>
      <c r="F578" s="158"/>
      <c r="H578" s="158"/>
      <c r="I578" s="158"/>
      <c r="M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58"/>
      <c r="AB578" s="158"/>
      <c r="AC578" s="158"/>
      <c r="AD578" s="158"/>
      <c r="AE578" s="158"/>
      <c r="AF578" s="158"/>
      <c r="AG578" s="158"/>
      <c r="AH578" s="158"/>
      <c r="AI578" s="158"/>
      <c r="AJ578" s="158"/>
      <c r="AK578" s="158"/>
      <c r="AL578" s="158"/>
      <c r="AM578" s="158"/>
      <c r="AN578" s="158"/>
      <c r="AO578" s="158"/>
      <c r="AP578" s="158"/>
      <c r="AQ578" s="158"/>
      <c r="AR578" s="158"/>
      <c r="AS578" s="158"/>
      <c r="AT578" s="158"/>
      <c r="AU578" s="158"/>
      <c r="AV578" s="158"/>
      <c r="AW578" s="158"/>
      <c r="AX578" s="158"/>
      <c r="AY578" s="158"/>
      <c r="AZ578" s="158"/>
      <c r="BA578" s="158"/>
      <c r="BB578" s="158"/>
      <c r="BC578" s="158"/>
      <c r="BD578" s="158"/>
      <c r="BE578" s="158"/>
      <c r="BF578" s="158"/>
      <c r="BG578" s="158"/>
      <c r="BH578" s="158"/>
      <c r="BI578" s="158"/>
      <c r="BJ578" s="158"/>
      <c r="BK578" s="158"/>
      <c r="BL578" s="158"/>
      <c r="BM578" s="158"/>
      <c r="BN578" s="158"/>
      <c r="BO578" s="158"/>
      <c r="BP578" s="158"/>
      <c r="BQ578" s="158"/>
      <c r="BR578" s="158"/>
      <c r="BS578" s="158"/>
      <c r="BT578" s="158"/>
      <c r="BU578" s="158"/>
      <c r="BV578" s="158"/>
    </row>
    <row r="579" spans="3:74" x14ac:dyDescent="0.2">
      <c r="C579" s="158"/>
      <c r="D579" s="158"/>
      <c r="E579" s="158"/>
      <c r="F579" s="158"/>
      <c r="H579" s="158"/>
      <c r="I579" s="158"/>
      <c r="M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58"/>
      <c r="AC579" s="158"/>
      <c r="AD579" s="158"/>
      <c r="AE579" s="158"/>
      <c r="AF579" s="158"/>
      <c r="AG579" s="158"/>
      <c r="AH579" s="158"/>
      <c r="AI579" s="158"/>
      <c r="AJ579" s="158"/>
      <c r="AK579" s="158"/>
      <c r="AL579" s="158"/>
      <c r="AM579" s="158"/>
      <c r="AN579" s="158"/>
      <c r="AO579" s="158"/>
      <c r="AP579" s="158"/>
      <c r="AQ579" s="158"/>
      <c r="AR579" s="158"/>
      <c r="AS579" s="158"/>
      <c r="AT579" s="158"/>
      <c r="AU579" s="158"/>
      <c r="AV579" s="158"/>
      <c r="AW579" s="158"/>
      <c r="AX579" s="158"/>
      <c r="AY579" s="158"/>
      <c r="AZ579" s="158"/>
      <c r="BA579" s="158"/>
      <c r="BB579" s="158"/>
      <c r="BC579" s="158"/>
      <c r="BD579" s="158"/>
      <c r="BE579" s="158"/>
      <c r="BF579" s="158"/>
      <c r="BG579" s="158"/>
      <c r="BH579" s="158"/>
      <c r="BI579" s="158"/>
      <c r="BJ579" s="158"/>
      <c r="BK579" s="158"/>
      <c r="BL579" s="158"/>
      <c r="BM579" s="158"/>
      <c r="BN579" s="158"/>
      <c r="BO579" s="158"/>
      <c r="BP579" s="158"/>
      <c r="BQ579" s="158"/>
      <c r="BR579" s="158"/>
      <c r="BS579" s="158"/>
      <c r="BT579" s="158"/>
      <c r="BU579" s="158"/>
      <c r="BV579" s="158"/>
    </row>
    <row r="580" spans="3:74" x14ac:dyDescent="0.2">
      <c r="C580" s="158"/>
      <c r="D580" s="158"/>
      <c r="E580" s="158"/>
      <c r="F580" s="158"/>
      <c r="H580" s="158"/>
      <c r="I580" s="158"/>
      <c r="M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58"/>
      <c r="AB580" s="158"/>
      <c r="AC580" s="158"/>
      <c r="AD580" s="158"/>
      <c r="AE580" s="158"/>
      <c r="AF580" s="158"/>
      <c r="AG580" s="158"/>
      <c r="AH580" s="158"/>
      <c r="AI580" s="158"/>
      <c r="AJ580" s="158"/>
      <c r="AK580" s="158"/>
      <c r="AL580" s="158"/>
      <c r="AM580" s="158"/>
      <c r="AN580" s="158"/>
      <c r="AO580" s="158"/>
      <c r="AP580" s="158"/>
      <c r="AQ580" s="158"/>
      <c r="AR580" s="158"/>
      <c r="AS580" s="158"/>
      <c r="AT580" s="158"/>
      <c r="AU580" s="158"/>
      <c r="AV580" s="158"/>
      <c r="AW580" s="158"/>
      <c r="AX580" s="158"/>
      <c r="AY580" s="158"/>
      <c r="AZ580" s="158"/>
      <c r="BA580" s="158"/>
      <c r="BB580" s="158"/>
      <c r="BC580" s="158"/>
      <c r="BD580" s="158"/>
      <c r="BE580" s="158"/>
      <c r="BF580" s="158"/>
      <c r="BG580" s="158"/>
      <c r="BH580" s="158"/>
      <c r="BI580" s="158"/>
      <c r="BJ580" s="158"/>
      <c r="BK580" s="158"/>
      <c r="BL580" s="158"/>
      <c r="BM580" s="158"/>
      <c r="BN580" s="158"/>
      <c r="BO580" s="158"/>
      <c r="BP580" s="158"/>
      <c r="BQ580" s="158"/>
      <c r="BR580" s="158"/>
      <c r="BS580" s="158"/>
      <c r="BT580" s="158"/>
      <c r="BU580" s="158"/>
      <c r="BV580" s="158"/>
    </row>
    <row r="581" spans="3:74" x14ac:dyDescent="0.2">
      <c r="C581" s="158"/>
      <c r="D581" s="158"/>
      <c r="E581" s="158"/>
      <c r="F581" s="158"/>
      <c r="H581" s="158"/>
      <c r="I581" s="158"/>
      <c r="M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58"/>
      <c r="AB581" s="158"/>
      <c r="AC581" s="158"/>
      <c r="AD581" s="158"/>
      <c r="AE581" s="158"/>
      <c r="AF581" s="158"/>
      <c r="AG581" s="158"/>
      <c r="AH581" s="158"/>
      <c r="AI581" s="158"/>
      <c r="AJ581" s="158"/>
      <c r="AK581" s="158"/>
      <c r="AL581" s="158"/>
      <c r="AM581" s="158"/>
      <c r="AN581" s="158"/>
      <c r="AO581" s="158"/>
      <c r="AP581" s="158"/>
      <c r="AQ581" s="158"/>
      <c r="AR581" s="158"/>
      <c r="AS581" s="158"/>
      <c r="AT581" s="158"/>
      <c r="AU581" s="158"/>
      <c r="AV581" s="158"/>
      <c r="AW581" s="158"/>
      <c r="AX581" s="158"/>
      <c r="AY581" s="158"/>
      <c r="AZ581" s="158"/>
      <c r="BA581" s="158"/>
      <c r="BB581" s="158"/>
      <c r="BC581" s="158"/>
      <c r="BD581" s="158"/>
      <c r="BE581" s="158"/>
      <c r="BF581" s="158"/>
      <c r="BG581" s="158"/>
      <c r="BH581" s="158"/>
      <c r="BI581" s="158"/>
      <c r="BJ581" s="158"/>
      <c r="BK581" s="158"/>
      <c r="BL581" s="158"/>
      <c r="BM581" s="158"/>
      <c r="BN581" s="158"/>
      <c r="BO581" s="158"/>
      <c r="BP581" s="158"/>
      <c r="BQ581" s="158"/>
      <c r="BR581" s="158"/>
      <c r="BS581" s="158"/>
      <c r="BT581" s="158"/>
      <c r="BU581" s="158"/>
      <c r="BV581" s="158"/>
    </row>
    <row r="582" spans="3:74" x14ac:dyDescent="0.2">
      <c r="C582" s="158"/>
      <c r="D582" s="158"/>
      <c r="E582" s="158"/>
      <c r="F582" s="158"/>
      <c r="H582" s="158"/>
      <c r="I582" s="158"/>
      <c r="M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58"/>
      <c r="AC582" s="158"/>
      <c r="AD582" s="158"/>
      <c r="AE582" s="158"/>
      <c r="AF582" s="158"/>
      <c r="AG582" s="158"/>
      <c r="AH582" s="158"/>
      <c r="AI582" s="158"/>
      <c r="AJ582" s="158"/>
      <c r="AK582" s="158"/>
      <c r="AL582" s="158"/>
      <c r="AM582" s="158"/>
      <c r="AN582" s="158"/>
      <c r="AO582" s="158"/>
      <c r="AP582" s="158"/>
      <c r="AQ582" s="158"/>
      <c r="AR582" s="158"/>
      <c r="AS582" s="158"/>
      <c r="AT582" s="158"/>
      <c r="AU582" s="158"/>
      <c r="AV582" s="158"/>
      <c r="AW582" s="158"/>
      <c r="AX582" s="158"/>
      <c r="AY582" s="158"/>
      <c r="AZ582" s="158"/>
      <c r="BA582" s="158"/>
      <c r="BB582" s="158"/>
      <c r="BC582" s="158"/>
      <c r="BD582" s="158"/>
      <c r="BE582" s="158"/>
      <c r="BF582" s="158"/>
      <c r="BG582" s="158"/>
      <c r="BH582" s="158"/>
      <c r="BI582" s="158"/>
      <c r="BJ582" s="158"/>
      <c r="BK582" s="158"/>
      <c r="BL582" s="158"/>
      <c r="BM582" s="158"/>
      <c r="BN582" s="158"/>
      <c r="BO582" s="158"/>
      <c r="BP582" s="158"/>
      <c r="BQ582" s="158"/>
      <c r="BR582" s="158"/>
      <c r="BS582" s="158"/>
      <c r="BT582" s="158"/>
      <c r="BU582" s="158"/>
      <c r="BV582" s="158"/>
    </row>
    <row r="583" spans="3:74" x14ac:dyDescent="0.2">
      <c r="C583" s="158"/>
      <c r="D583" s="158"/>
      <c r="E583" s="158"/>
      <c r="F583" s="158"/>
      <c r="H583" s="158"/>
      <c r="I583" s="158"/>
      <c r="M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58"/>
      <c r="AB583" s="158"/>
      <c r="AC583" s="158"/>
      <c r="AD583" s="158"/>
      <c r="AE583" s="158"/>
      <c r="AF583" s="158"/>
      <c r="AG583" s="158"/>
      <c r="AH583" s="158"/>
      <c r="AI583" s="158"/>
      <c r="AJ583" s="158"/>
      <c r="AK583" s="158"/>
      <c r="AL583" s="158"/>
      <c r="AM583" s="158"/>
      <c r="AN583" s="158"/>
      <c r="AO583" s="158"/>
      <c r="AP583" s="158"/>
      <c r="AQ583" s="158"/>
      <c r="AR583" s="158"/>
      <c r="AS583" s="158"/>
      <c r="AT583" s="158"/>
      <c r="AU583" s="158"/>
      <c r="AV583" s="158"/>
      <c r="AW583" s="158"/>
      <c r="AX583" s="158"/>
      <c r="AY583" s="158"/>
      <c r="AZ583" s="158"/>
      <c r="BA583" s="158"/>
      <c r="BB583" s="158"/>
      <c r="BC583" s="158"/>
      <c r="BD583" s="158"/>
      <c r="BE583" s="158"/>
      <c r="BF583" s="158"/>
      <c r="BG583" s="158"/>
      <c r="BH583" s="158"/>
      <c r="BI583" s="158"/>
      <c r="BJ583" s="158"/>
      <c r="BK583" s="158"/>
      <c r="BL583" s="158"/>
      <c r="BM583" s="158"/>
      <c r="BN583" s="158"/>
      <c r="BO583" s="158"/>
      <c r="BP583" s="158"/>
      <c r="BQ583" s="158"/>
      <c r="BR583" s="158"/>
      <c r="BS583" s="158"/>
      <c r="BT583" s="158"/>
      <c r="BU583" s="158"/>
      <c r="BV583" s="158"/>
    </row>
    <row r="584" spans="3:74" x14ac:dyDescent="0.2">
      <c r="C584" s="158"/>
      <c r="D584" s="158"/>
      <c r="E584" s="158"/>
      <c r="F584" s="158"/>
      <c r="H584" s="158"/>
      <c r="I584" s="158"/>
      <c r="M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58"/>
      <c r="AB584" s="158"/>
      <c r="AC584" s="158"/>
      <c r="AD584" s="158"/>
      <c r="AE584" s="158"/>
      <c r="AF584" s="158"/>
      <c r="AG584" s="158"/>
      <c r="AH584" s="158"/>
      <c r="AI584" s="158"/>
      <c r="AJ584" s="158"/>
      <c r="AK584" s="158"/>
      <c r="AL584" s="158"/>
      <c r="AM584" s="158"/>
      <c r="AN584" s="158"/>
      <c r="AO584" s="158"/>
      <c r="AP584" s="158"/>
      <c r="AQ584" s="158"/>
      <c r="AR584" s="158"/>
      <c r="AS584" s="158"/>
      <c r="AT584" s="158"/>
      <c r="AU584" s="158"/>
      <c r="AV584" s="158"/>
      <c r="AW584" s="158"/>
      <c r="AX584" s="158"/>
      <c r="AY584" s="158"/>
      <c r="AZ584" s="158"/>
      <c r="BA584" s="158"/>
      <c r="BB584" s="158"/>
      <c r="BC584" s="158"/>
      <c r="BD584" s="158"/>
      <c r="BE584" s="158"/>
      <c r="BF584" s="158"/>
      <c r="BG584" s="158"/>
      <c r="BH584" s="158"/>
      <c r="BI584" s="158"/>
      <c r="BJ584" s="158"/>
      <c r="BK584" s="158"/>
      <c r="BL584" s="158"/>
      <c r="BM584" s="158"/>
      <c r="BN584" s="158"/>
      <c r="BO584" s="158"/>
      <c r="BP584" s="158"/>
      <c r="BQ584" s="158"/>
      <c r="BR584" s="158"/>
      <c r="BS584" s="158"/>
      <c r="BT584" s="158"/>
      <c r="BU584" s="158"/>
      <c r="BV584" s="158"/>
    </row>
    <row r="585" spans="3:74" x14ac:dyDescent="0.2">
      <c r="C585" s="158"/>
      <c r="D585" s="158"/>
      <c r="E585" s="158"/>
      <c r="F585" s="158"/>
      <c r="H585" s="158"/>
      <c r="I585" s="158"/>
      <c r="M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58"/>
      <c r="AC585" s="158"/>
      <c r="AD585" s="158"/>
      <c r="AE585" s="158"/>
      <c r="AF585" s="158"/>
      <c r="AG585" s="158"/>
      <c r="AH585" s="158"/>
      <c r="AI585" s="158"/>
      <c r="AJ585" s="158"/>
      <c r="AK585" s="158"/>
      <c r="AL585" s="158"/>
      <c r="AM585" s="158"/>
      <c r="AN585" s="158"/>
      <c r="AO585" s="158"/>
      <c r="AP585" s="158"/>
      <c r="AQ585" s="158"/>
      <c r="AR585" s="158"/>
      <c r="AS585" s="158"/>
      <c r="AT585" s="158"/>
      <c r="AU585" s="158"/>
      <c r="AV585" s="158"/>
      <c r="AW585" s="158"/>
      <c r="AX585" s="158"/>
      <c r="AY585" s="158"/>
      <c r="AZ585" s="158"/>
      <c r="BA585" s="158"/>
      <c r="BB585" s="158"/>
      <c r="BC585" s="158"/>
      <c r="BD585" s="158"/>
      <c r="BE585" s="158"/>
      <c r="BF585" s="158"/>
      <c r="BG585" s="158"/>
      <c r="BH585" s="158"/>
      <c r="BI585" s="158"/>
      <c r="BJ585" s="158"/>
      <c r="BK585" s="158"/>
      <c r="BL585" s="158"/>
      <c r="BM585" s="158"/>
      <c r="BN585" s="158"/>
      <c r="BO585" s="158"/>
      <c r="BP585" s="158"/>
      <c r="BQ585" s="158"/>
      <c r="BR585" s="158"/>
      <c r="BS585" s="158"/>
      <c r="BT585" s="158"/>
      <c r="BU585" s="158"/>
      <c r="BV585" s="158"/>
    </row>
    <row r="586" spans="3:74" x14ac:dyDescent="0.2">
      <c r="C586" s="158"/>
      <c r="D586" s="158"/>
      <c r="E586" s="158"/>
      <c r="F586" s="158"/>
      <c r="H586" s="158"/>
      <c r="I586" s="158"/>
      <c r="M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58"/>
      <c r="AB586" s="158"/>
      <c r="AC586" s="158"/>
      <c r="AD586" s="158"/>
      <c r="AE586" s="158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  <c r="AP586" s="158"/>
      <c r="AQ586" s="158"/>
      <c r="AR586" s="158"/>
      <c r="AS586" s="158"/>
      <c r="AT586" s="158"/>
      <c r="AU586" s="158"/>
      <c r="AV586" s="158"/>
      <c r="AW586" s="158"/>
      <c r="AX586" s="158"/>
      <c r="AY586" s="158"/>
      <c r="AZ586" s="158"/>
      <c r="BA586" s="158"/>
      <c r="BB586" s="158"/>
      <c r="BC586" s="158"/>
      <c r="BD586" s="158"/>
      <c r="BE586" s="158"/>
      <c r="BF586" s="158"/>
      <c r="BG586" s="158"/>
      <c r="BH586" s="158"/>
      <c r="BI586" s="158"/>
      <c r="BJ586" s="158"/>
      <c r="BK586" s="158"/>
      <c r="BL586" s="158"/>
      <c r="BM586" s="158"/>
      <c r="BN586" s="158"/>
      <c r="BO586" s="158"/>
      <c r="BP586" s="158"/>
      <c r="BQ586" s="158"/>
      <c r="BR586" s="158"/>
      <c r="BS586" s="158"/>
      <c r="BT586" s="158"/>
      <c r="BU586" s="158"/>
      <c r="BV586" s="158"/>
    </row>
    <row r="587" spans="3:74" x14ac:dyDescent="0.2">
      <c r="C587" s="158"/>
      <c r="D587" s="158"/>
      <c r="E587" s="158"/>
      <c r="F587" s="158"/>
      <c r="H587" s="158"/>
      <c r="I587" s="158"/>
      <c r="M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58"/>
      <c r="AB587" s="158"/>
      <c r="AC587" s="158"/>
      <c r="AD587" s="158"/>
      <c r="AE587" s="158"/>
      <c r="AF587" s="158"/>
      <c r="AG587" s="158"/>
      <c r="AH587" s="158"/>
      <c r="AI587" s="158"/>
      <c r="AJ587" s="158"/>
      <c r="AK587" s="158"/>
      <c r="AL587" s="158"/>
      <c r="AM587" s="158"/>
      <c r="AN587" s="158"/>
      <c r="AO587" s="158"/>
      <c r="AP587" s="158"/>
      <c r="AQ587" s="158"/>
      <c r="AR587" s="158"/>
      <c r="AS587" s="158"/>
      <c r="AT587" s="158"/>
      <c r="AU587" s="158"/>
      <c r="AV587" s="158"/>
      <c r="AW587" s="158"/>
      <c r="AX587" s="158"/>
      <c r="AY587" s="158"/>
      <c r="AZ587" s="158"/>
      <c r="BA587" s="158"/>
      <c r="BB587" s="158"/>
      <c r="BC587" s="158"/>
      <c r="BD587" s="158"/>
      <c r="BE587" s="158"/>
      <c r="BF587" s="158"/>
      <c r="BG587" s="158"/>
      <c r="BH587" s="158"/>
      <c r="BI587" s="158"/>
      <c r="BJ587" s="158"/>
      <c r="BK587" s="158"/>
      <c r="BL587" s="158"/>
      <c r="BM587" s="158"/>
      <c r="BN587" s="158"/>
      <c r="BO587" s="158"/>
      <c r="BP587" s="158"/>
      <c r="BQ587" s="158"/>
      <c r="BR587" s="158"/>
      <c r="BS587" s="158"/>
      <c r="BT587" s="158"/>
      <c r="BU587" s="158"/>
      <c r="BV587" s="158"/>
    </row>
    <row r="588" spans="3:74" x14ac:dyDescent="0.2">
      <c r="C588" s="158"/>
      <c r="D588" s="158"/>
      <c r="E588" s="158"/>
      <c r="F588" s="158"/>
      <c r="H588" s="158"/>
      <c r="I588" s="158"/>
      <c r="M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58"/>
      <c r="AC588" s="158"/>
      <c r="AD588" s="158"/>
      <c r="AE588" s="158"/>
      <c r="AF588" s="158"/>
      <c r="AG588" s="158"/>
      <c r="AH588" s="158"/>
      <c r="AI588" s="158"/>
      <c r="AJ588" s="158"/>
      <c r="AK588" s="158"/>
      <c r="AL588" s="158"/>
      <c r="AM588" s="158"/>
      <c r="AN588" s="158"/>
      <c r="AO588" s="158"/>
      <c r="AP588" s="158"/>
      <c r="AQ588" s="158"/>
      <c r="AR588" s="158"/>
      <c r="AS588" s="158"/>
      <c r="AT588" s="158"/>
      <c r="AU588" s="158"/>
      <c r="AV588" s="158"/>
      <c r="AW588" s="158"/>
      <c r="AX588" s="158"/>
      <c r="AY588" s="158"/>
      <c r="AZ588" s="158"/>
      <c r="BA588" s="158"/>
      <c r="BB588" s="158"/>
      <c r="BC588" s="158"/>
      <c r="BD588" s="158"/>
      <c r="BE588" s="158"/>
      <c r="BF588" s="158"/>
      <c r="BG588" s="158"/>
      <c r="BH588" s="158"/>
      <c r="BI588" s="158"/>
      <c r="BJ588" s="158"/>
      <c r="BK588" s="158"/>
      <c r="BL588" s="158"/>
      <c r="BM588" s="158"/>
      <c r="BN588" s="158"/>
      <c r="BO588" s="158"/>
      <c r="BP588" s="158"/>
      <c r="BQ588" s="158"/>
      <c r="BR588" s="158"/>
      <c r="BS588" s="158"/>
      <c r="BT588" s="158"/>
      <c r="BU588" s="158"/>
      <c r="BV588" s="158"/>
    </row>
    <row r="589" spans="3:74" x14ac:dyDescent="0.2">
      <c r="C589" s="158"/>
      <c r="D589" s="158"/>
      <c r="E589" s="158"/>
      <c r="F589" s="158"/>
      <c r="H589" s="158"/>
      <c r="I589" s="158"/>
      <c r="M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58"/>
      <c r="AB589" s="158"/>
      <c r="AC589" s="158"/>
      <c r="AD589" s="158"/>
      <c r="AE589" s="158"/>
      <c r="AF589" s="158"/>
      <c r="AG589" s="158"/>
      <c r="AH589" s="158"/>
      <c r="AI589" s="158"/>
      <c r="AJ589" s="158"/>
      <c r="AK589" s="158"/>
      <c r="AL589" s="158"/>
      <c r="AM589" s="158"/>
      <c r="AN589" s="158"/>
      <c r="AO589" s="158"/>
      <c r="AP589" s="158"/>
      <c r="AQ589" s="158"/>
      <c r="AR589" s="158"/>
      <c r="AS589" s="158"/>
      <c r="AT589" s="158"/>
      <c r="AU589" s="158"/>
      <c r="AV589" s="158"/>
      <c r="AW589" s="158"/>
      <c r="AX589" s="158"/>
      <c r="AY589" s="158"/>
      <c r="AZ589" s="158"/>
      <c r="BA589" s="158"/>
      <c r="BB589" s="158"/>
      <c r="BC589" s="158"/>
      <c r="BD589" s="158"/>
      <c r="BE589" s="158"/>
      <c r="BF589" s="158"/>
      <c r="BG589" s="158"/>
      <c r="BH589" s="158"/>
      <c r="BI589" s="158"/>
      <c r="BJ589" s="158"/>
      <c r="BK589" s="158"/>
      <c r="BL589" s="158"/>
      <c r="BM589" s="158"/>
      <c r="BN589" s="158"/>
      <c r="BO589" s="158"/>
      <c r="BP589" s="158"/>
      <c r="BQ589" s="158"/>
      <c r="BR589" s="158"/>
      <c r="BS589" s="158"/>
      <c r="BT589" s="158"/>
      <c r="BU589" s="158"/>
      <c r="BV589" s="158"/>
    </row>
    <row r="590" spans="3:74" x14ac:dyDescent="0.2">
      <c r="C590" s="158"/>
      <c r="D590" s="158"/>
      <c r="E590" s="158"/>
      <c r="F590" s="158"/>
      <c r="H590" s="158"/>
      <c r="I590" s="158"/>
      <c r="M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58"/>
      <c r="AB590" s="158"/>
      <c r="AC590" s="158"/>
      <c r="AD590" s="158"/>
      <c r="AE590" s="158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  <c r="AP590" s="158"/>
      <c r="AQ590" s="158"/>
      <c r="AR590" s="158"/>
      <c r="AS590" s="158"/>
      <c r="AT590" s="158"/>
      <c r="AU590" s="158"/>
      <c r="AV590" s="158"/>
      <c r="AW590" s="158"/>
      <c r="AX590" s="158"/>
      <c r="AY590" s="158"/>
      <c r="AZ590" s="158"/>
      <c r="BA590" s="158"/>
      <c r="BB590" s="158"/>
      <c r="BC590" s="158"/>
      <c r="BD590" s="158"/>
      <c r="BE590" s="158"/>
      <c r="BF590" s="158"/>
      <c r="BG590" s="158"/>
      <c r="BH590" s="158"/>
      <c r="BI590" s="158"/>
      <c r="BJ590" s="158"/>
      <c r="BK590" s="158"/>
      <c r="BL590" s="158"/>
      <c r="BM590" s="158"/>
      <c r="BN590" s="158"/>
      <c r="BO590" s="158"/>
      <c r="BP590" s="158"/>
      <c r="BQ590" s="158"/>
      <c r="BR590" s="158"/>
      <c r="BS590" s="158"/>
      <c r="BT590" s="158"/>
      <c r="BU590" s="158"/>
      <c r="BV590" s="158"/>
    </row>
    <row r="591" spans="3:74" x14ac:dyDescent="0.2">
      <c r="C591" s="158"/>
      <c r="D591" s="158"/>
      <c r="E591" s="158"/>
      <c r="F591" s="158"/>
      <c r="H591" s="158"/>
      <c r="I591" s="158"/>
      <c r="M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58"/>
      <c r="AC591" s="158"/>
      <c r="AD591" s="158"/>
      <c r="AE591" s="158"/>
      <c r="AF591" s="158"/>
      <c r="AG591" s="158"/>
      <c r="AH591" s="158"/>
      <c r="AI591" s="158"/>
      <c r="AJ591" s="158"/>
      <c r="AK591" s="158"/>
      <c r="AL591" s="158"/>
      <c r="AM591" s="158"/>
      <c r="AN591" s="158"/>
      <c r="AO591" s="158"/>
      <c r="AP591" s="158"/>
      <c r="AQ591" s="158"/>
      <c r="AR591" s="158"/>
      <c r="AS591" s="158"/>
      <c r="AT591" s="158"/>
      <c r="AU591" s="158"/>
      <c r="AV591" s="158"/>
      <c r="AW591" s="158"/>
      <c r="AX591" s="158"/>
      <c r="AY591" s="158"/>
      <c r="AZ591" s="158"/>
      <c r="BA591" s="158"/>
      <c r="BB591" s="158"/>
      <c r="BC591" s="158"/>
      <c r="BD591" s="158"/>
      <c r="BE591" s="158"/>
      <c r="BF591" s="158"/>
      <c r="BG591" s="158"/>
      <c r="BH591" s="158"/>
      <c r="BI591" s="158"/>
      <c r="BJ591" s="158"/>
      <c r="BK591" s="158"/>
      <c r="BL591" s="158"/>
      <c r="BM591" s="158"/>
      <c r="BN591" s="158"/>
      <c r="BO591" s="158"/>
      <c r="BP591" s="158"/>
      <c r="BQ591" s="158"/>
      <c r="BR591" s="158"/>
      <c r="BS591" s="158"/>
      <c r="BT591" s="158"/>
      <c r="BU591" s="158"/>
      <c r="BV591" s="158"/>
    </row>
    <row r="592" spans="3:74" x14ac:dyDescent="0.2">
      <c r="C592" s="158"/>
      <c r="D592" s="158"/>
      <c r="E592" s="158"/>
      <c r="F592" s="158"/>
      <c r="H592" s="158"/>
      <c r="I592" s="158"/>
      <c r="M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58"/>
      <c r="AB592" s="158"/>
      <c r="AC592" s="158"/>
      <c r="AD592" s="158"/>
      <c r="AE592" s="158"/>
      <c r="AF592" s="158"/>
      <c r="AG592" s="158"/>
      <c r="AH592" s="158"/>
      <c r="AI592" s="158"/>
      <c r="AJ592" s="158"/>
      <c r="AK592" s="158"/>
      <c r="AL592" s="158"/>
      <c r="AM592" s="158"/>
      <c r="AN592" s="158"/>
      <c r="AO592" s="158"/>
      <c r="AP592" s="158"/>
      <c r="AQ592" s="158"/>
      <c r="AR592" s="158"/>
      <c r="AS592" s="158"/>
      <c r="AT592" s="158"/>
      <c r="AU592" s="158"/>
      <c r="AV592" s="158"/>
      <c r="AW592" s="158"/>
      <c r="AX592" s="158"/>
      <c r="AY592" s="158"/>
      <c r="AZ592" s="158"/>
      <c r="BA592" s="158"/>
      <c r="BB592" s="158"/>
      <c r="BC592" s="158"/>
      <c r="BD592" s="158"/>
      <c r="BE592" s="158"/>
      <c r="BF592" s="158"/>
      <c r="BG592" s="158"/>
      <c r="BH592" s="158"/>
      <c r="BI592" s="158"/>
      <c r="BJ592" s="158"/>
      <c r="BK592" s="158"/>
      <c r="BL592" s="158"/>
      <c r="BM592" s="158"/>
      <c r="BN592" s="158"/>
      <c r="BO592" s="158"/>
      <c r="BP592" s="158"/>
      <c r="BQ592" s="158"/>
      <c r="BR592" s="158"/>
      <c r="BS592" s="158"/>
      <c r="BT592" s="158"/>
      <c r="BU592" s="158"/>
      <c r="BV592" s="158"/>
    </row>
    <row r="593" spans="3:74" x14ac:dyDescent="0.2">
      <c r="C593" s="158"/>
      <c r="D593" s="158"/>
      <c r="E593" s="158"/>
      <c r="F593" s="158"/>
      <c r="H593" s="158"/>
      <c r="I593" s="158"/>
      <c r="M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58"/>
      <c r="AB593" s="158"/>
      <c r="AC593" s="158"/>
      <c r="AD593" s="158"/>
      <c r="AE593" s="158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  <c r="AP593" s="158"/>
      <c r="AQ593" s="158"/>
      <c r="AR593" s="158"/>
      <c r="AS593" s="158"/>
      <c r="AT593" s="158"/>
      <c r="AU593" s="158"/>
      <c r="AV593" s="158"/>
      <c r="AW593" s="158"/>
      <c r="AX593" s="158"/>
      <c r="AY593" s="158"/>
      <c r="AZ593" s="158"/>
      <c r="BA593" s="158"/>
      <c r="BB593" s="158"/>
      <c r="BC593" s="158"/>
      <c r="BD593" s="158"/>
      <c r="BE593" s="158"/>
      <c r="BF593" s="158"/>
      <c r="BG593" s="158"/>
      <c r="BH593" s="158"/>
      <c r="BI593" s="158"/>
      <c r="BJ593" s="158"/>
      <c r="BK593" s="158"/>
      <c r="BL593" s="158"/>
      <c r="BM593" s="158"/>
      <c r="BN593" s="158"/>
      <c r="BO593" s="158"/>
      <c r="BP593" s="158"/>
      <c r="BQ593" s="158"/>
      <c r="BR593" s="158"/>
      <c r="BS593" s="158"/>
      <c r="BT593" s="158"/>
      <c r="BU593" s="158"/>
      <c r="BV593" s="158"/>
    </row>
    <row r="594" spans="3:74" x14ac:dyDescent="0.2">
      <c r="C594" s="158"/>
      <c r="D594" s="158"/>
      <c r="E594" s="158"/>
      <c r="F594" s="158"/>
      <c r="H594" s="158"/>
      <c r="I594" s="158"/>
      <c r="M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58"/>
      <c r="AC594" s="158"/>
      <c r="AD594" s="158"/>
      <c r="AE594" s="158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  <c r="AP594" s="158"/>
      <c r="AQ594" s="158"/>
      <c r="AR594" s="158"/>
      <c r="AS594" s="158"/>
      <c r="AT594" s="158"/>
      <c r="AU594" s="158"/>
      <c r="AV594" s="158"/>
      <c r="AW594" s="158"/>
      <c r="AX594" s="158"/>
      <c r="AY594" s="158"/>
      <c r="AZ594" s="158"/>
      <c r="BA594" s="158"/>
      <c r="BB594" s="158"/>
      <c r="BC594" s="158"/>
      <c r="BD594" s="158"/>
      <c r="BE594" s="158"/>
      <c r="BF594" s="158"/>
      <c r="BG594" s="158"/>
      <c r="BH594" s="158"/>
      <c r="BI594" s="158"/>
      <c r="BJ594" s="158"/>
      <c r="BK594" s="158"/>
      <c r="BL594" s="158"/>
      <c r="BM594" s="158"/>
      <c r="BN594" s="158"/>
      <c r="BO594" s="158"/>
      <c r="BP594" s="158"/>
      <c r="BQ594" s="158"/>
      <c r="BR594" s="158"/>
      <c r="BS594" s="158"/>
      <c r="BT594" s="158"/>
      <c r="BU594" s="158"/>
      <c r="BV594" s="158"/>
    </row>
    <row r="595" spans="3:74" x14ac:dyDescent="0.2">
      <c r="C595" s="158"/>
      <c r="D595" s="158"/>
      <c r="E595" s="158"/>
      <c r="F595" s="158"/>
      <c r="H595" s="158"/>
      <c r="I595" s="158"/>
      <c r="M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58"/>
      <c r="AB595" s="158"/>
      <c r="AC595" s="158"/>
      <c r="AD595" s="158"/>
      <c r="AE595" s="158"/>
      <c r="AF595" s="158"/>
      <c r="AG595" s="158"/>
      <c r="AH595" s="158"/>
      <c r="AI595" s="158"/>
      <c r="AJ595" s="158"/>
      <c r="AK595" s="158"/>
      <c r="AL595" s="158"/>
      <c r="AM595" s="158"/>
      <c r="AN595" s="158"/>
      <c r="AO595" s="158"/>
      <c r="AP595" s="158"/>
      <c r="AQ595" s="158"/>
      <c r="AR595" s="158"/>
      <c r="AS595" s="158"/>
      <c r="AT595" s="158"/>
      <c r="AU595" s="158"/>
      <c r="AV595" s="158"/>
      <c r="AW595" s="158"/>
      <c r="AX595" s="158"/>
      <c r="AY595" s="158"/>
      <c r="AZ595" s="158"/>
      <c r="BA595" s="158"/>
      <c r="BB595" s="158"/>
      <c r="BC595" s="158"/>
      <c r="BD595" s="158"/>
      <c r="BE595" s="158"/>
      <c r="BF595" s="158"/>
      <c r="BG595" s="158"/>
      <c r="BH595" s="158"/>
      <c r="BI595" s="158"/>
      <c r="BJ595" s="158"/>
      <c r="BK595" s="158"/>
      <c r="BL595" s="158"/>
      <c r="BM595" s="158"/>
      <c r="BN595" s="158"/>
      <c r="BO595" s="158"/>
      <c r="BP595" s="158"/>
      <c r="BQ595" s="158"/>
      <c r="BR595" s="158"/>
      <c r="BS595" s="158"/>
      <c r="BT595" s="158"/>
      <c r="BU595" s="158"/>
      <c r="BV595" s="158"/>
    </row>
    <row r="596" spans="3:74" x14ac:dyDescent="0.2">
      <c r="C596" s="158"/>
      <c r="D596" s="158"/>
      <c r="E596" s="158"/>
      <c r="F596" s="158"/>
      <c r="H596" s="158"/>
      <c r="I596" s="158"/>
      <c r="M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58"/>
      <c r="AB596" s="158"/>
      <c r="AC596" s="158"/>
      <c r="AD596" s="158"/>
      <c r="AE596" s="158"/>
      <c r="AF596" s="158"/>
      <c r="AG596" s="158"/>
      <c r="AH596" s="158"/>
      <c r="AI596" s="158"/>
      <c r="AJ596" s="158"/>
      <c r="AK596" s="158"/>
      <c r="AL596" s="158"/>
      <c r="AM596" s="158"/>
      <c r="AN596" s="158"/>
      <c r="AO596" s="158"/>
      <c r="AP596" s="158"/>
      <c r="AQ596" s="158"/>
      <c r="AR596" s="158"/>
      <c r="AS596" s="158"/>
      <c r="AT596" s="158"/>
      <c r="AU596" s="158"/>
      <c r="AV596" s="158"/>
      <c r="AW596" s="158"/>
      <c r="AX596" s="158"/>
      <c r="AY596" s="158"/>
      <c r="AZ596" s="158"/>
      <c r="BA596" s="158"/>
      <c r="BB596" s="158"/>
      <c r="BC596" s="158"/>
      <c r="BD596" s="158"/>
      <c r="BE596" s="158"/>
      <c r="BF596" s="158"/>
      <c r="BG596" s="158"/>
      <c r="BH596" s="158"/>
      <c r="BI596" s="158"/>
      <c r="BJ596" s="158"/>
      <c r="BK596" s="158"/>
      <c r="BL596" s="158"/>
      <c r="BM596" s="158"/>
      <c r="BN596" s="158"/>
      <c r="BO596" s="158"/>
      <c r="BP596" s="158"/>
      <c r="BQ596" s="158"/>
      <c r="BR596" s="158"/>
      <c r="BS596" s="158"/>
      <c r="BT596" s="158"/>
      <c r="BU596" s="158"/>
      <c r="BV596" s="158"/>
    </row>
    <row r="597" spans="3:74" x14ac:dyDescent="0.2">
      <c r="C597" s="158"/>
      <c r="D597" s="158"/>
      <c r="E597" s="158"/>
      <c r="F597" s="158"/>
      <c r="H597" s="158"/>
      <c r="I597" s="158"/>
      <c r="M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58"/>
      <c r="AC597" s="158"/>
      <c r="AD597" s="158"/>
      <c r="AE597" s="158"/>
      <c r="AF597" s="158"/>
      <c r="AG597" s="158"/>
      <c r="AH597" s="158"/>
      <c r="AI597" s="158"/>
      <c r="AJ597" s="158"/>
      <c r="AK597" s="158"/>
      <c r="AL597" s="158"/>
      <c r="AM597" s="158"/>
      <c r="AN597" s="158"/>
      <c r="AO597" s="158"/>
      <c r="AP597" s="158"/>
      <c r="AQ597" s="158"/>
      <c r="AR597" s="158"/>
      <c r="AS597" s="158"/>
      <c r="AT597" s="158"/>
      <c r="AU597" s="158"/>
      <c r="AV597" s="158"/>
      <c r="AW597" s="158"/>
      <c r="AX597" s="158"/>
      <c r="AY597" s="158"/>
      <c r="AZ597" s="158"/>
      <c r="BA597" s="158"/>
      <c r="BB597" s="158"/>
      <c r="BC597" s="158"/>
      <c r="BD597" s="158"/>
      <c r="BE597" s="158"/>
      <c r="BF597" s="158"/>
      <c r="BG597" s="158"/>
      <c r="BH597" s="158"/>
      <c r="BI597" s="158"/>
      <c r="BJ597" s="158"/>
      <c r="BK597" s="158"/>
      <c r="BL597" s="158"/>
      <c r="BM597" s="158"/>
      <c r="BN597" s="158"/>
      <c r="BO597" s="158"/>
      <c r="BP597" s="158"/>
      <c r="BQ597" s="158"/>
      <c r="BR597" s="158"/>
      <c r="BS597" s="158"/>
      <c r="BT597" s="158"/>
      <c r="BU597" s="158"/>
      <c r="BV597" s="158"/>
    </row>
    <row r="598" spans="3:74" x14ac:dyDescent="0.2">
      <c r="C598" s="158"/>
      <c r="D598" s="158"/>
      <c r="E598" s="158"/>
      <c r="F598" s="158"/>
      <c r="H598" s="158"/>
      <c r="I598" s="158"/>
      <c r="M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58"/>
      <c r="AB598" s="158"/>
      <c r="AC598" s="158"/>
      <c r="AD598" s="158"/>
      <c r="AE598" s="158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  <c r="AP598" s="158"/>
      <c r="AQ598" s="158"/>
      <c r="AR598" s="158"/>
      <c r="AS598" s="158"/>
      <c r="AT598" s="158"/>
      <c r="AU598" s="158"/>
      <c r="AV598" s="158"/>
      <c r="AW598" s="158"/>
      <c r="AX598" s="158"/>
      <c r="AY598" s="158"/>
      <c r="AZ598" s="158"/>
      <c r="BA598" s="158"/>
      <c r="BB598" s="158"/>
      <c r="BC598" s="158"/>
      <c r="BD598" s="158"/>
      <c r="BE598" s="158"/>
      <c r="BF598" s="158"/>
      <c r="BG598" s="158"/>
      <c r="BH598" s="158"/>
      <c r="BI598" s="158"/>
      <c r="BJ598" s="158"/>
      <c r="BK598" s="158"/>
      <c r="BL598" s="158"/>
      <c r="BM598" s="158"/>
      <c r="BN598" s="158"/>
      <c r="BO598" s="158"/>
      <c r="BP598" s="158"/>
      <c r="BQ598" s="158"/>
      <c r="BR598" s="158"/>
      <c r="BS598" s="158"/>
      <c r="BT598" s="158"/>
      <c r="BU598" s="158"/>
      <c r="BV598" s="158"/>
    </row>
    <row r="599" spans="3:74" x14ac:dyDescent="0.2">
      <c r="C599" s="158"/>
      <c r="D599" s="158"/>
      <c r="E599" s="158"/>
      <c r="F599" s="158"/>
      <c r="H599" s="158"/>
      <c r="I599" s="158"/>
      <c r="M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58"/>
      <c r="AB599" s="158"/>
      <c r="AC599" s="158"/>
      <c r="AD599" s="158"/>
      <c r="AE599" s="158"/>
      <c r="AF599" s="158"/>
      <c r="AG599" s="158"/>
      <c r="AH599" s="158"/>
      <c r="AI599" s="158"/>
      <c r="AJ599" s="158"/>
      <c r="AK599" s="158"/>
      <c r="AL599" s="158"/>
      <c r="AM599" s="158"/>
      <c r="AN599" s="158"/>
      <c r="AO599" s="158"/>
      <c r="AP599" s="158"/>
      <c r="AQ599" s="158"/>
      <c r="AR599" s="158"/>
      <c r="AS599" s="158"/>
      <c r="AT599" s="158"/>
      <c r="AU599" s="158"/>
      <c r="AV599" s="158"/>
      <c r="AW599" s="158"/>
      <c r="AX599" s="158"/>
      <c r="AY599" s="158"/>
      <c r="AZ599" s="158"/>
      <c r="BA599" s="158"/>
      <c r="BB599" s="158"/>
      <c r="BC599" s="158"/>
      <c r="BD599" s="158"/>
      <c r="BE599" s="158"/>
      <c r="BF599" s="158"/>
      <c r="BG599" s="158"/>
      <c r="BH599" s="158"/>
      <c r="BI599" s="158"/>
      <c r="BJ599" s="158"/>
      <c r="BK599" s="158"/>
      <c r="BL599" s="158"/>
      <c r="BM599" s="158"/>
      <c r="BN599" s="158"/>
      <c r="BO599" s="158"/>
      <c r="BP599" s="158"/>
      <c r="BQ599" s="158"/>
      <c r="BR599" s="158"/>
      <c r="BS599" s="158"/>
      <c r="BT599" s="158"/>
      <c r="BU599" s="158"/>
      <c r="BV599" s="158"/>
    </row>
    <row r="600" spans="3:74" x14ac:dyDescent="0.2">
      <c r="C600" s="158"/>
      <c r="D600" s="158"/>
      <c r="E600" s="158"/>
      <c r="F600" s="158"/>
      <c r="H600" s="158"/>
      <c r="I600" s="158"/>
      <c r="M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58"/>
      <c r="AB600" s="158"/>
      <c r="AC600" s="158"/>
      <c r="AD600" s="158"/>
      <c r="AE600" s="158"/>
      <c r="AF600" s="158"/>
      <c r="AG600" s="158"/>
      <c r="AH600" s="158"/>
      <c r="AI600" s="158"/>
      <c r="AJ600" s="158"/>
      <c r="AK600" s="158"/>
      <c r="AL600" s="158"/>
      <c r="AM600" s="158"/>
      <c r="AN600" s="158"/>
      <c r="AO600" s="158"/>
      <c r="AP600" s="158"/>
      <c r="AQ600" s="158"/>
      <c r="AR600" s="158"/>
      <c r="AS600" s="158"/>
      <c r="AT600" s="158"/>
      <c r="AU600" s="158"/>
      <c r="AV600" s="158"/>
      <c r="AW600" s="158"/>
      <c r="AX600" s="158"/>
      <c r="AY600" s="158"/>
      <c r="AZ600" s="158"/>
      <c r="BA600" s="158"/>
      <c r="BB600" s="158"/>
      <c r="BC600" s="158"/>
      <c r="BD600" s="158"/>
      <c r="BE600" s="158"/>
      <c r="BF600" s="158"/>
      <c r="BG600" s="158"/>
      <c r="BH600" s="158"/>
      <c r="BI600" s="158"/>
      <c r="BJ600" s="158"/>
      <c r="BK600" s="158"/>
      <c r="BL600" s="158"/>
      <c r="BM600" s="158"/>
      <c r="BN600" s="158"/>
      <c r="BO600" s="158"/>
      <c r="BP600" s="158"/>
      <c r="BQ600" s="158"/>
      <c r="BR600" s="158"/>
      <c r="BS600" s="158"/>
      <c r="BT600" s="158"/>
      <c r="BU600" s="158"/>
      <c r="BV600" s="158"/>
    </row>
    <row r="601" spans="3:74" x14ac:dyDescent="0.2">
      <c r="C601" s="158"/>
      <c r="D601" s="158"/>
      <c r="E601" s="158"/>
      <c r="F601" s="158"/>
      <c r="H601" s="158"/>
      <c r="I601" s="158"/>
      <c r="M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58"/>
      <c r="AB601" s="158"/>
      <c r="AC601" s="158"/>
      <c r="AD601" s="158"/>
      <c r="AE601" s="158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  <c r="AP601" s="158"/>
      <c r="AQ601" s="158"/>
      <c r="AR601" s="158"/>
      <c r="AS601" s="158"/>
      <c r="AT601" s="158"/>
      <c r="AU601" s="158"/>
      <c r="AV601" s="158"/>
      <c r="AW601" s="158"/>
      <c r="AX601" s="158"/>
      <c r="AY601" s="158"/>
      <c r="AZ601" s="158"/>
      <c r="BA601" s="158"/>
      <c r="BB601" s="158"/>
      <c r="BC601" s="158"/>
      <c r="BD601" s="158"/>
      <c r="BE601" s="158"/>
      <c r="BF601" s="158"/>
      <c r="BG601" s="158"/>
      <c r="BH601" s="158"/>
      <c r="BI601" s="158"/>
      <c r="BJ601" s="158"/>
      <c r="BK601" s="158"/>
      <c r="BL601" s="158"/>
      <c r="BM601" s="158"/>
      <c r="BN601" s="158"/>
      <c r="BO601" s="158"/>
      <c r="BP601" s="158"/>
      <c r="BQ601" s="158"/>
      <c r="BR601" s="158"/>
      <c r="BS601" s="158"/>
      <c r="BT601" s="158"/>
      <c r="BU601" s="158"/>
      <c r="BV601" s="158"/>
    </row>
    <row r="602" spans="3:74" x14ac:dyDescent="0.2">
      <c r="C602" s="158"/>
      <c r="D602" s="158"/>
      <c r="E602" s="158"/>
      <c r="F602" s="158"/>
      <c r="H602" s="158"/>
      <c r="I602" s="158"/>
      <c r="M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58"/>
      <c r="AB602" s="158"/>
      <c r="AC602" s="158"/>
      <c r="AD602" s="158"/>
      <c r="AE602" s="158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  <c r="AP602" s="158"/>
      <c r="AQ602" s="158"/>
      <c r="AR602" s="158"/>
      <c r="AS602" s="158"/>
      <c r="AT602" s="158"/>
      <c r="AU602" s="158"/>
      <c r="AV602" s="158"/>
      <c r="AW602" s="158"/>
      <c r="AX602" s="158"/>
      <c r="AY602" s="158"/>
      <c r="AZ602" s="158"/>
      <c r="BA602" s="158"/>
      <c r="BB602" s="158"/>
      <c r="BC602" s="158"/>
      <c r="BD602" s="158"/>
      <c r="BE602" s="158"/>
      <c r="BF602" s="158"/>
      <c r="BG602" s="158"/>
      <c r="BH602" s="158"/>
      <c r="BI602" s="158"/>
      <c r="BJ602" s="158"/>
      <c r="BK602" s="158"/>
      <c r="BL602" s="158"/>
      <c r="BM602" s="158"/>
      <c r="BN602" s="158"/>
      <c r="BO602" s="158"/>
      <c r="BP602" s="158"/>
      <c r="BQ602" s="158"/>
      <c r="BR602" s="158"/>
      <c r="BS602" s="158"/>
      <c r="BT602" s="158"/>
      <c r="BU602" s="158"/>
      <c r="BV602" s="158"/>
    </row>
    <row r="603" spans="3:74" x14ac:dyDescent="0.2">
      <c r="C603" s="158"/>
      <c r="D603" s="158"/>
      <c r="E603" s="158"/>
      <c r="F603" s="158"/>
      <c r="H603" s="158"/>
      <c r="I603" s="158"/>
      <c r="M603" s="158"/>
      <c r="R603" s="158"/>
      <c r="S603" s="158"/>
      <c r="T603" s="158"/>
      <c r="U603" s="158"/>
      <c r="V603" s="158"/>
      <c r="W603" s="158"/>
      <c r="X603" s="158"/>
      <c r="Y603" s="158"/>
      <c r="Z603" s="158"/>
      <c r="AA603" s="158"/>
      <c r="AB603" s="158"/>
      <c r="AC603" s="158"/>
      <c r="AD603" s="158"/>
      <c r="AE603" s="158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  <c r="AP603" s="158"/>
      <c r="AQ603" s="158"/>
      <c r="AR603" s="158"/>
      <c r="AS603" s="158"/>
      <c r="AT603" s="158"/>
      <c r="AU603" s="158"/>
      <c r="AV603" s="158"/>
      <c r="AW603" s="158"/>
      <c r="AX603" s="158"/>
      <c r="AY603" s="158"/>
      <c r="AZ603" s="158"/>
      <c r="BA603" s="158"/>
      <c r="BB603" s="158"/>
      <c r="BC603" s="158"/>
      <c r="BD603" s="158"/>
      <c r="BE603" s="158"/>
      <c r="BF603" s="158"/>
      <c r="BG603" s="158"/>
      <c r="BH603" s="158"/>
      <c r="BI603" s="158"/>
      <c r="BJ603" s="158"/>
      <c r="BK603" s="158"/>
      <c r="BL603" s="158"/>
      <c r="BM603" s="158"/>
      <c r="BN603" s="158"/>
      <c r="BO603" s="158"/>
      <c r="BP603" s="158"/>
      <c r="BQ603" s="158"/>
      <c r="BR603" s="158"/>
      <c r="BS603" s="158"/>
      <c r="BT603" s="158"/>
      <c r="BU603" s="158"/>
      <c r="BV603" s="158"/>
    </row>
    <row r="604" spans="3:74" x14ac:dyDescent="0.2">
      <c r="C604" s="158"/>
      <c r="D604" s="158"/>
      <c r="E604" s="158"/>
      <c r="F604" s="158"/>
      <c r="H604" s="158"/>
      <c r="I604" s="158"/>
      <c r="M604" s="158"/>
      <c r="R604" s="158"/>
      <c r="S604" s="158"/>
      <c r="T604" s="158"/>
      <c r="U604" s="158"/>
      <c r="V604" s="158"/>
      <c r="W604" s="158"/>
      <c r="X604" s="158"/>
      <c r="Y604" s="158"/>
      <c r="Z604" s="158"/>
      <c r="AA604" s="158"/>
      <c r="AB604" s="158"/>
      <c r="AC604" s="158"/>
      <c r="AD604" s="158"/>
      <c r="AE604" s="158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  <c r="AP604" s="158"/>
      <c r="AQ604" s="158"/>
      <c r="AR604" s="158"/>
      <c r="AS604" s="158"/>
      <c r="AT604" s="158"/>
      <c r="AU604" s="158"/>
      <c r="AV604" s="158"/>
      <c r="AW604" s="158"/>
      <c r="AX604" s="158"/>
      <c r="AY604" s="158"/>
      <c r="AZ604" s="158"/>
      <c r="BA604" s="158"/>
      <c r="BB604" s="158"/>
      <c r="BC604" s="158"/>
      <c r="BD604" s="158"/>
      <c r="BE604" s="158"/>
      <c r="BF604" s="158"/>
      <c r="BG604" s="158"/>
      <c r="BH604" s="158"/>
      <c r="BI604" s="158"/>
      <c r="BJ604" s="158"/>
      <c r="BK604" s="158"/>
      <c r="BL604" s="158"/>
      <c r="BM604" s="158"/>
      <c r="BN604" s="158"/>
      <c r="BO604" s="158"/>
      <c r="BP604" s="158"/>
      <c r="BQ604" s="158"/>
      <c r="BR604" s="158"/>
      <c r="BS604" s="158"/>
      <c r="BT604" s="158"/>
      <c r="BU604" s="158"/>
      <c r="BV604" s="158"/>
    </row>
    <row r="605" spans="3:74" x14ac:dyDescent="0.2">
      <c r="C605" s="158"/>
      <c r="D605" s="158"/>
      <c r="E605" s="158"/>
      <c r="F605" s="158"/>
      <c r="H605" s="158"/>
      <c r="I605" s="158"/>
      <c r="M605" s="158"/>
      <c r="R605" s="158"/>
      <c r="S605" s="158"/>
      <c r="T605" s="158"/>
      <c r="U605" s="158"/>
      <c r="V605" s="158"/>
      <c r="W605" s="158"/>
      <c r="X605" s="158"/>
      <c r="Y605" s="158"/>
      <c r="Z605" s="158"/>
      <c r="AA605" s="158"/>
      <c r="AB605" s="158"/>
      <c r="AC605" s="158"/>
      <c r="AD605" s="158"/>
      <c r="AE605" s="158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  <c r="AP605" s="158"/>
      <c r="AQ605" s="158"/>
      <c r="AR605" s="158"/>
      <c r="AS605" s="158"/>
      <c r="AT605" s="158"/>
      <c r="AU605" s="158"/>
      <c r="AV605" s="158"/>
      <c r="AW605" s="158"/>
      <c r="AX605" s="158"/>
      <c r="AY605" s="158"/>
      <c r="AZ605" s="158"/>
      <c r="BA605" s="158"/>
      <c r="BB605" s="158"/>
      <c r="BC605" s="158"/>
      <c r="BD605" s="158"/>
      <c r="BE605" s="158"/>
      <c r="BF605" s="158"/>
      <c r="BG605" s="158"/>
      <c r="BH605" s="158"/>
      <c r="BI605" s="158"/>
      <c r="BJ605" s="158"/>
      <c r="BK605" s="158"/>
      <c r="BL605" s="158"/>
      <c r="BM605" s="158"/>
      <c r="BN605" s="158"/>
      <c r="BO605" s="158"/>
      <c r="BP605" s="158"/>
      <c r="BQ605" s="158"/>
      <c r="BR605" s="158"/>
      <c r="BS605" s="158"/>
      <c r="BT605" s="158"/>
      <c r="BU605" s="158"/>
      <c r="BV605" s="158"/>
    </row>
    <row r="606" spans="3:74" x14ac:dyDescent="0.2">
      <c r="C606" s="158"/>
      <c r="D606" s="158"/>
      <c r="E606" s="158"/>
      <c r="F606" s="158"/>
      <c r="H606" s="158"/>
      <c r="I606" s="158"/>
      <c r="M606" s="158"/>
      <c r="R606" s="158"/>
      <c r="S606" s="158"/>
      <c r="T606" s="158"/>
      <c r="U606" s="158"/>
      <c r="V606" s="158"/>
      <c r="W606" s="158"/>
      <c r="X606" s="158"/>
      <c r="Y606" s="158"/>
      <c r="Z606" s="158"/>
      <c r="AA606" s="158"/>
      <c r="AB606" s="158"/>
      <c r="AC606" s="158"/>
      <c r="AD606" s="158"/>
      <c r="AE606" s="158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  <c r="AP606" s="158"/>
      <c r="AQ606" s="158"/>
      <c r="AR606" s="158"/>
      <c r="AS606" s="158"/>
      <c r="AT606" s="158"/>
      <c r="AU606" s="158"/>
      <c r="AV606" s="158"/>
      <c r="AW606" s="158"/>
      <c r="AX606" s="158"/>
      <c r="AY606" s="158"/>
      <c r="AZ606" s="158"/>
      <c r="BA606" s="158"/>
      <c r="BB606" s="158"/>
      <c r="BC606" s="158"/>
      <c r="BD606" s="158"/>
      <c r="BE606" s="158"/>
      <c r="BF606" s="158"/>
      <c r="BG606" s="158"/>
      <c r="BH606" s="158"/>
      <c r="BI606" s="158"/>
      <c r="BJ606" s="158"/>
      <c r="BK606" s="158"/>
      <c r="BL606" s="158"/>
      <c r="BM606" s="158"/>
      <c r="BN606" s="158"/>
      <c r="BO606" s="158"/>
      <c r="BP606" s="158"/>
      <c r="BQ606" s="158"/>
      <c r="BR606" s="158"/>
      <c r="BS606" s="158"/>
      <c r="BT606" s="158"/>
      <c r="BU606" s="158"/>
      <c r="BV606" s="158"/>
    </row>
    <row r="607" spans="3:74" x14ac:dyDescent="0.2">
      <c r="C607" s="158"/>
      <c r="D607" s="158"/>
      <c r="E607" s="158"/>
      <c r="F607" s="158"/>
      <c r="H607" s="158"/>
      <c r="I607" s="158"/>
      <c r="M607" s="158"/>
      <c r="R607" s="158"/>
      <c r="S607" s="158"/>
      <c r="T607" s="158"/>
      <c r="U607" s="158"/>
      <c r="V607" s="158"/>
      <c r="W607" s="158"/>
      <c r="X607" s="158"/>
      <c r="Y607" s="158"/>
      <c r="Z607" s="158"/>
      <c r="AA607" s="158"/>
      <c r="AB607" s="158"/>
      <c r="AC607" s="158"/>
      <c r="AD607" s="158"/>
      <c r="AE607" s="158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  <c r="AP607" s="158"/>
      <c r="AQ607" s="158"/>
      <c r="AR607" s="158"/>
      <c r="AS607" s="158"/>
      <c r="AT607" s="158"/>
      <c r="AU607" s="158"/>
      <c r="AV607" s="158"/>
      <c r="AW607" s="158"/>
      <c r="AX607" s="158"/>
      <c r="AY607" s="158"/>
      <c r="AZ607" s="158"/>
      <c r="BA607" s="158"/>
      <c r="BB607" s="158"/>
      <c r="BC607" s="158"/>
      <c r="BD607" s="158"/>
      <c r="BE607" s="158"/>
      <c r="BF607" s="158"/>
      <c r="BG607" s="158"/>
      <c r="BH607" s="158"/>
      <c r="BI607" s="158"/>
      <c r="BJ607" s="158"/>
      <c r="BK607" s="158"/>
      <c r="BL607" s="158"/>
      <c r="BM607" s="158"/>
      <c r="BN607" s="158"/>
      <c r="BO607" s="158"/>
      <c r="BP607" s="158"/>
      <c r="BQ607" s="158"/>
      <c r="BR607" s="158"/>
      <c r="BS607" s="158"/>
      <c r="BT607" s="158"/>
      <c r="BU607" s="158"/>
      <c r="BV607" s="158"/>
    </row>
    <row r="608" spans="3:74" x14ac:dyDescent="0.2">
      <c r="C608" s="158"/>
      <c r="D608" s="158"/>
      <c r="E608" s="158"/>
      <c r="F608" s="158"/>
      <c r="H608" s="158"/>
      <c r="I608" s="158"/>
      <c r="M608" s="158"/>
      <c r="R608" s="158"/>
      <c r="S608" s="158"/>
      <c r="T608" s="158"/>
      <c r="U608" s="158"/>
      <c r="V608" s="158"/>
      <c r="W608" s="158"/>
      <c r="X608" s="158"/>
      <c r="Y608" s="158"/>
      <c r="Z608" s="158"/>
      <c r="AA608" s="158"/>
      <c r="AB608" s="158"/>
      <c r="AC608" s="158"/>
      <c r="AD608" s="158"/>
      <c r="AE608" s="158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  <c r="AP608" s="158"/>
      <c r="AQ608" s="158"/>
      <c r="AR608" s="158"/>
      <c r="AS608" s="158"/>
      <c r="AT608" s="158"/>
      <c r="AU608" s="158"/>
      <c r="AV608" s="158"/>
      <c r="AW608" s="158"/>
      <c r="AX608" s="158"/>
      <c r="AY608" s="158"/>
      <c r="AZ608" s="158"/>
      <c r="BA608" s="158"/>
      <c r="BB608" s="158"/>
      <c r="BC608" s="158"/>
      <c r="BD608" s="158"/>
      <c r="BE608" s="158"/>
      <c r="BF608" s="158"/>
      <c r="BG608" s="158"/>
      <c r="BH608" s="158"/>
      <c r="BI608" s="158"/>
      <c r="BJ608" s="158"/>
      <c r="BK608" s="158"/>
      <c r="BL608" s="158"/>
      <c r="BM608" s="158"/>
      <c r="BN608" s="158"/>
      <c r="BO608" s="158"/>
      <c r="BP608" s="158"/>
      <c r="BQ608" s="158"/>
      <c r="BR608" s="158"/>
      <c r="BS608" s="158"/>
      <c r="BT608" s="158"/>
      <c r="BU608" s="158"/>
      <c r="BV608" s="158"/>
    </row>
    <row r="609" spans="3:74" x14ac:dyDescent="0.2">
      <c r="C609" s="158"/>
      <c r="D609" s="158"/>
      <c r="E609" s="158"/>
      <c r="F609" s="158"/>
      <c r="H609" s="158"/>
      <c r="I609" s="158"/>
      <c r="M609" s="158"/>
      <c r="R609" s="158"/>
      <c r="S609" s="158"/>
      <c r="T609" s="158"/>
      <c r="U609" s="158"/>
      <c r="V609" s="158"/>
      <c r="W609" s="158"/>
      <c r="X609" s="158"/>
      <c r="Y609" s="158"/>
      <c r="Z609" s="158"/>
      <c r="AA609" s="158"/>
      <c r="AB609" s="158"/>
      <c r="AC609" s="158"/>
      <c r="AD609" s="158"/>
      <c r="AE609" s="158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  <c r="AP609" s="158"/>
      <c r="AQ609" s="158"/>
      <c r="AR609" s="158"/>
      <c r="AS609" s="158"/>
      <c r="AT609" s="158"/>
      <c r="AU609" s="158"/>
      <c r="AV609" s="158"/>
      <c r="AW609" s="158"/>
      <c r="AX609" s="158"/>
      <c r="AY609" s="158"/>
      <c r="AZ609" s="158"/>
      <c r="BA609" s="158"/>
      <c r="BB609" s="158"/>
      <c r="BC609" s="158"/>
      <c r="BD609" s="158"/>
      <c r="BE609" s="158"/>
      <c r="BF609" s="158"/>
      <c r="BG609" s="158"/>
      <c r="BH609" s="158"/>
      <c r="BI609" s="158"/>
      <c r="BJ609" s="158"/>
      <c r="BK609" s="158"/>
      <c r="BL609" s="158"/>
      <c r="BM609" s="158"/>
      <c r="BN609" s="158"/>
      <c r="BO609" s="158"/>
      <c r="BP609" s="158"/>
      <c r="BQ609" s="158"/>
      <c r="BR609" s="158"/>
      <c r="BS609" s="158"/>
      <c r="BT609" s="158"/>
      <c r="BU609" s="158"/>
      <c r="BV609" s="158"/>
    </row>
    <row r="610" spans="3:74" x14ac:dyDescent="0.2">
      <c r="C610" s="158"/>
      <c r="D610" s="158"/>
      <c r="E610" s="158"/>
      <c r="F610" s="158"/>
      <c r="H610" s="158"/>
      <c r="I610" s="158"/>
      <c r="M610" s="158"/>
      <c r="R610" s="158"/>
      <c r="S610" s="158"/>
      <c r="T610" s="158"/>
      <c r="U610" s="158"/>
      <c r="V610" s="158"/>
      <c r="W610" s="158"/>
      <c r="X610" s="158"/>
      <c r="Y610" s="158"/>
      <c r="Z610" s="158"/>
      <c r="AA610" s="158"/>
      <c r="AB610" s="158"/>
      <c r="AC610" s="158"/>
      <c r="AD610" s="158"/>
      <c r="AE610" s="158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  <c r="AP610" s="158"/>
      <c r="AQ610" s="158"/>
      <c r="AR610" s="158"/>
      <c r="AS610" s="158"/>
      <c r="AT610" s="158"/>
      <c r="AU610" s="158"/>
      <c r="AV610" s="158"/>
      <c r="AW610" s="158"/>
      <c r="AX610" s="158"/>
      <c r="AY610" s="158"/>
      <c r="AZ610" s="158"/>
      <c r="BA610" s="158"/>
      <c r="BB610" s="158"/>
      <c r="BC610" s="158"/>
      <c r="BD610" s="158"/>
      <c r="BE610" s="158"/>
      <c r="BF610" s="158"/>
      <c r="BG610" s="158"/>
      <c r="BH610" s="158"/>
      <c r="BI610" s="158"/>
      <c r="BJ610" s="158"/>
      <c r="BK610" s="158"/>
      <c r="BL610" s="158"/>
      <c r="BM610" s="158"/>
      <c r="BN610" s="158"/>
      <c r="BO610" s="158"/>
      <c r="BP610" s="158"/>
      <c r="BQ610" s="158"/>
      <c r="BR610" s="158"/>
      <c r="BS610" s="158"/>
      <c r="BT610" s="158"/>
      <c r="BU610" s="158"/>
      <c r="BV610" s="158"/>
    </row>
    <row r="611" spans="3:74" x14ac:dyDescent="0.2">
      <c r="C611" s="158"/>
      <c r="D611" s="158"/>
      <c r="E611" s="158"/>
      <c r="F611" s="158"/>
      <c r="H611" s="158"/>
      <c r="I611" s="158"/>
      <c r="M611" s="158"/>
      <c r="R611" s="158"/>
      <c r="S611" s="158"/>
      <c r="T611" s="158"/>
      <c r="U611" s="158"/>
      <c r="V611" s="158"/>
      <c r="W611" s="158"/>
      <c r="X611" s="158"/>
      <c r="Y611" s="158"/>
      <c r="Z611" s="158"/>
      <c r="AA611" s="158"/>
      <c r="AB611" s="158"/>
      <c r="AC611" s="158"/>
      <c r="AD611" s="158"/>
      <c r="AE611" s="158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  <c r="AP611" s="158"/>
      <c r="AQ611" s="158"/>
      <c r="AR611" s="158"/>
      <c r="AS611" s="158"/>
      <c r="AT611" s="158"/>
      <c r="AU611" s="158"/>
      <c r="AV611" s="158"/>
      <c r="AW611" s="158"/>
      <c r="AX611" s="158"/>
      <c r="AY611" s="158"/>
      <c r="AZ611" s="158"/>
      <c r="BA611" s="158"/>
      <c r="BB611" s="158"/>
      <c r="BC611" s="158"/>
      <c r="BD611" s="158"/>
      <c r="BE611" s="158"/>
      <c r="BF611" s="158"/>
      <c r="BG611" s="158"/>
      <c r="BH611" s="158"/>
      <c r="BI611" s="158"/>
      <c r="BJ611" s="158"/>
      <c r="BK611" s="158"/>
      <c r="BL611" s="158"/>
      <c r="BM611" s="158"/>
      <c r="BN611" s="158"/>
      <c r="BO611" s="158"/>
      <c r="BP611" s="158"/>
      <c r="BQ611" s="158"/>
      <c r="BR611" s="158"/>
      <c r="BS611" s="158"/>
      <c r="BT611" s="158"/>
      <c r="BU611" s="158"/>
      <c r="BV611" s="158"/>
    </row>
    <row r="612" spans="3:74" x14ac:dyDescent="0.2">
      <c r="C612" s="158"/>
      <c r="D612" s="158"/>
      <c r="E612" s="158"/>
      <c r="F612" s="158"/>
      <c r="H612" s="158"/>
      <c r="I612" s="158"/>
      <c r="M612" s="158"/>
      <c r="R612" s="158"/>
      <c r="S612" s="158"/>
      <c r="T612" s="158"/>
      <c r="U612" s="158"/>
      <c r="V612" s="158"/>
      <c r="W612" s="158"/>
      <c r="X612" s="158"/>
      <c r="Y612" s="158"/>
      <c r="Z612" s="158"/>
      <c r="AA612" s="158"/>
      <c r="AB612" s="158"/>
      <c r="AC612" s="158"/>
      <c r="AD612" s="158"/>
      <c r="AE612" s="158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  <c r="AP612" s="158"/>
      <c r="AQ612" s="158"/>
      <c r="AR612" s="158"/>
      <c r="AS612" s="158"/>
      <c r="AT612" s="158"/>
      <c r="AU612" s="158"/>
      <c r="AV612" s="158"/>
      <c r="AW612" s="158"/>
      <c r="AX612" s="158"/>
      <c r="AY612" s="158"/>
      <c r="AZ612" s="158"/>
      <c r="BA612" s="158"/>
      <c r="BB612" s="158"/>
      <c r="BC612" s="158"/>
      <c r="BD612" s="158"/>
      <c r="BE612" s="158"/>
      <c r="BF612" s="158"/>
      <c r="BG612" s="158"/>
      <c r="BH612" s="158"/>
      <c r="BI612" s="158"/>
      <c r="BJ612" s="158"/>
      <c r="BK612" s="158"/>
      <c r="BL612" s="158"/>
      <c r="BM612" s="158"/>
      <c r="BN612" s="158"/>
      <c r="BO612" s="158"/>
      <c r="BP612" s="158"/>
      <c r="BQ612" s="158"/>
      <c r="BR612" s="158"/>
      <c r="BS612" s="158"/>
      <c r="BT612" s="158"/>
      <c r="BU612" s="158"/>
      <c r="BV612" s="158"/>
    </row>
    <row r="613" spans="3:74" x14ac:dyDescent="0.2">
      <c r="C613" s="158"/>
      <c r="D613" s="158"/>
      <c r="E613" s="158"/>
      <c r="F613" s="158"/>
      <c r="H613" s="158"/>
      <c r="I613" s="158"/>
      <c r="M613" s="158"/>
      <c r="R613" s="158"/>
      <c r="S613" s="158"/>
      <c r="T613" s="158"/>
      <c r="U613" s="158"/>
      <c r="V613" s="158"/>
      <c r="W613" s="158"/>
      <c r="X613" s="158"/>
      <c r="Y613" s="158"/>
      <c r="Z613" s="158"/>
      <c r="AA613" s="158"/>
      <c r="AB613" s="158"/>
      <c r="AC613" s="158"/>
      <c r="AD613" s="158"/>
      <c r="AE613" s="158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  <c r="AP613" s="158"/>
      <c r="AQ613" s="158"/>
      <c r="AR613" s="158"/>
      <c r="AS613" s="158"/>
      <c r="AT613" s="158"/>
      <c r="AU613" s="158"/>
      <c r="AV613" s="158"/>
      <c r="AW613" s="158"/>
      <c r="AX613" s="158"/>
      <c r="AY613" s="158"/>
      <c r="AZ613" s="158"/>
      <c r="BA613" s="158"/>
      <c r="BB613" s="158"/>
      <c r="BC613" s="158"/>
      <c r="BD613" s="158"/>
      <c r="BE613" s="158"/>
      <c r="BF613" s="158"/>
      <c r="BG613" s="158"/>
      <c r="BH613" s="158"/>
      <c r="BI613" s="158"/>
      <c r="BJ613" s="158"/>
      <c r="BK613" s="158"/>
      <c r="BL613" s="158"/>
      <c r="BM613" s="158"/>
      <c r="BN613" s="158"/>
      <c r="BO613" s="158"/>
      <c r="BP613" s="158"/>
      <c r="BQ613" s="158"/>
      <c r="BR613" s="158"/>
      <c r="BS613" s="158"/>
      <c r="BT613" s="158"/>
      <c r="BU613" s="158"/>
      <c r="BV613" s="158"/>
    </row>
    <row r="614" spans="3:74" x14ac:dyDescent="0.2">
      <c r="C614" s="158"/>
      <c r="D614" s="158"/>
      <c r="E614" s="158"/>
      <c r="F614" s="158"/>
      <c r="H614" s="158"/>
      <c r="I614" s="158"/>
      <c r="M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58"/>
      <c r="AB614" s="158"/>
      <c r="AC614" s="158"/>
      <c r="AD614" s="158"/>
      <c r="AE614" s="158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  <c r="AP614" s="158"/>
      <c r="AQ614" s="158"/>
      <c r="AR614" s="158"/>
      <c r="AS614" s="158"/>
      <c r="AT614" s="158"/>
      <c r="AU614" s="158"/>
      <c r="AV614" s="158"/>
      <c r="AW614" s="158"/>
      <c r="AX614" s="158"/>
      <c r="AY614" s="158"/>
      <c r="AZ614" s="158"/>
      <c r="BA614" s="158"/>
      <c r="BB614" s="158"/>
      <c r="BC614" s="158"/>
      <c r="BD614" s="158"/>
      <c r="BE614" s="158"/>
      <c r="BF614" s="158"/>
      <c r="BG614" s="158"/>
      <c r="BH614" s="158"/>
      <c r="BI614" s="158"/>
      <c r="BJ614" s="158"/>
      <c r="BK614" s="158"/>
      <c r="BL614" s="158"/>
      <c r="BM614" s="158"/>
      <c r="BN614" s="158"/>
      <c r="BO614" s="158"/>
      <c r="BP614" s="158"/>
      <c r="BQ614" s="158"/>
      <c r="BR614" s="158"/>
      <c r="BS614" s="158"/>
      <c r="BT614" s="158"/>
      <c r="BU614" s="158"/>
      <c r="BV614" s="158"/>
    </row>
    <row r="615" spans="3:74" x14ac:dyDescent="0.2">
      <c r="C615" s="158"/>
      <c r="D615" s="158"/>
      <c r="E615" s="158"/>
      <c r="F615" s="158"/>
      <c r="H615" s="158"/>
      <c r="I615" s="158"/>
      <c r="M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58"/>
      <c r="AB615" s="158"/>
      <c r="AC615" s="158"/>
      <c r="AD615" s="158"/>
      <c r="AE615" s="158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  <c r="AP615" s="158"/>
      <c r="AQ615" s="158"/>
      <c r="AR615" s="158"/>
      <c r="AS615" s="158"/>
      <c r="AT615" s="158"/>
      <c r="AU615" s="158"/>
      <c r="AV615" s="158"/>
      <c r="AW615" s="158"/>
      <c r="AX615" s="158"/>
      <c r="AY615" s="158"/>
      <c r="AZ615" s="158"/>
      <c r="BA615" s="158"/>
      <c r="BB615" s="158"/>
      <c r="BC615" s="158"/>
      <c r="BD615" s="158"/>
      <c r="BE615" s="158"/>
      <c r="BF615" s="158"/>
      <c r="BG615" s="158"/>
      <c r="BH615" s="158"/>
      <c r="BI615" s="158"/>
      <c r="BJ615" s="158"/>
      <c r="BK615" s="158"/>
      <c r="BL615" s="158"/>
      <c r="BM615" s="158"/>
      <c r="BN615" s="158"/>
      <c r="BO615" s="158"/>
      <c r="BP615" s="158"/>
      <c r="BQ615" s="158"/>
      <c r="BR615" s="158"/>
      <c r="BS615" s="158"/>
      <c r="BT615" s="158"/>
      <c r="BU615" s="158"/>
      <c r="BV615" s="158"/>
    </row>
    <row r="616" spans="3:74" x14ac:dyDescent="0.2">
      <c r="C616" s="158"/>
      <c r="D616" s="158"/>
      <c r="E616" s="158"/>
      <c r="F616" s="158"/>
      <c r="H616" s="158"/>
      <c r="I616" s="158"/>
      <c r="M616" s="158"/>
      <c r="R616" s="158"/>
      <c r="S616" s="158"/>
      <c r="T616" s="158"/>
      <c r="U616" s="158"/>
      <c r="V616" s="158"/>
      <c r="W616" s="158"/>
      <c r="X616" s="158"/>
      <c r="Y616" s="158"/>
      <c r="Z616" s="158"/>
      <c r="AA616" s="158"/>
      <c r="AB616" s="158"/>
      <c r="AC616" s="158"/>
      <c r="AD616" s="158"/>
      <c r="AE616" s="158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  <c r="AP616" s="158"/>
      <c r="AQ616" s="158"/>
      <c r="AR616" s="158"/>
      <c r="AS616" s="158"/>
      <c r="AT616" s="158"/>
      <c r="AU616" s="158"/>
      <c r="AV616" s="158"/>
      <c r="AW616" s="158"/>
      <c r="AX616" s="158"/>
      <c r="AY616" s="158"/>
      <c r="AZ616" s="158"/>
      <c r="BA616" s="158"/>
      <c r="BB616" s="158"/>
      <c r="BC616" s="158"/>
      <c r="BD616" s="158"/>
      <c r="BE616" s="158"/>
      <c r="BF616" s="158"/>
      <c r="BG616" s="158"/>
      <c r="BH616" s="158"/>
      <c r="BI616" s="158"/>
      <c r="BJ616" s="158"/>
      <c r="BK616" s="158"/>
      <c r="BL616" s="158"/>
      <c r="BM616" s="158"/>
      <c r="BN616" s="158"/>
      <c r="BO616" s="158"/>
      <c r="BP616" s="158"/>
      <c r="BQ616" s="158"/>
      <c r="BR616" s="158"/>
      <c r="BS616" s="158"/>
      <c r="BT616" s="158"/>
      <c r="BU616" s="158"/>
      <c r="BV616" s="158"/>
    </row>
    <row r="617" spans="3:74" x14ac:dyDescent="0.2">
      <c r="C617" s="158"/>
      <c r="D617" s="158"/>
      <c r="E617" s="158"/>
      <c r="F617" s="158"/>
      <c r="H617" s="158"/>
      <c r="I617" s="158"/>
      <c r="M617" s="158"/>
      <c r="R617" s="158"/>
      <c r="S617" s="158"/>
      <c r="T617" s="158"/>
      <c r="U617" s="158"/>
      <c r="V617" s="158"/>
      <c r="W617" s="158"/>
      <c r="X617" s="158"/>
      <c r="Y617" s="158"/>
      <c r="Z617" s="158"/>
      <c r="AA617" s="158"/>
      <c r="AB617" s="158"/>
      <c r="AC617" s="158"/>
      <c r="AD617" s="158"/>
      <c r="AE617" s="158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  <c r="AP617" s="158"/>
      <c r="AQ617" s="158"/>
      <c r="AR617" s="158"/>
      <c r="AS617" s="158"/>
      <c r="AT617" s="158"/>
      <c r="AU617" s="158"/>
      <c r="AV617" s="158"/>
      <c r="AW617" s="158"/>
      <c r="AX617" s="158"/>
      <c r="AY617" s="158"/>
      <c r="AZ617" s="158"/>
      <c r="BA617" s="158"/>
      <c r="BB617" s="158"/>
      <c r="BC617" s="158"/>
      <c r="BD617" s="158"/>
      <c r="BE617" s="158"/>
      <c r="BF617" s="158"/>
      <c r="BG617" s="158"/>
      <c r="BH617" s="158"/>
      <c r="BI617" s="158"/>
      <c r="BJ617" s="158"/>
      <c r="BK617" s="158"/>
      <c r="BL617" s="158"/>
      <c r="BM617" s="158"/>
      <c r="BN617" s="158"/>
      <c r="BO617" s="158"/>
      <c r="BP617" s="158"/>
      <c r="BQ617" s="158"/>
      <c r="BR617" s="158"/>
      <c r="BS617" s="158"/>
      <c r="BT617" s="158"/>
      <c r="BU617" s="158"/>
      <c r="BV617" s="158"/>
    </row>
    <row r="618" spans="3:74" x14ac:dyDescent="0.2">
      <c r="C618" s="158"/>
      <c r="D618" s="158"/>
      <c r="E618" s="158"/>
      <c r="F618" s="158"/>
      <c r="H618" s="158"/>
      <c r="I618" s="158"/>
      <c r="M618" s="158"/>
      <c r="R618" s="158"/>
      <c r="S618" s="158"/>
      <c r="T618" s="158"/>
      <c r="U618" s="158"/>
      <c r="V618" s="158"/>
      <c r="W618" s="158"/>
      <c r="X618" s="158"/>
      <c r="Y618" s="158"/>
      <c r="Z618" s="158"/>
      <c r="AA618" s="158"/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158"/>
      <c r="AZ618" s="158"/>
      <c r="BA618" s="158"/>
      <c r="BB618" s="158"/>
      <c r="BC618" s="158"/>
      <c r="BD618" s="158"/>
      <c r="BE618" s="158"/>
      <c r="BF618" s="158"/>
      <c r="BG618" s="158"/>
      <c r="BH618" s="158"/>
      <c r="BI618" s="158"/>
      <c r="BJ618" s="158"/>
      <c r="BK618" s="158"/>
      <c r="BL618" s="158"/>
      <c r="BM618" s="158"/>
      <c r="BN618" s="158"/>
      <c r="BO618" s="158"/>
      <c r="BP618" s="158"/>
      <c r="BQ618" s="158"/>
      <c r="BR618" s="158"/>
      <c r="BS618" s="158"/>
      <c r="BT618" s="158"/>
      <c r="BU618" s="158"/>
      <c r="BV618" s="158"/>
    </row>
    <row r="619" spans="3:74" x14ac:dyDescent="0.2">
      <c r="C619" s="158"/>
      <c r="D619" s="158"/>
      <c r="E619" s="158"/>
      <c r="F619" s="158"/>
      <c r="H619" s="158"/>
      <c r="I619" s="158"/>
      <c r="M619" s="158"/>
      <c r="R619" s="158"/>
      <c r="S619" s="158"/>
      <c r="T619" s="158"/>
      <c r="U619" s="158"/>
      <c r="V619" s="158"/>
      <c r="W619" s="158"/>
      <c r="X619" s="158"/>
      <c r="Y619" s="158"/>
      <c r="Z619" s="158"/>
      <c r="AA619" s="158"/>
      <c r="AB619" s="158"/>
      <c r="AC619" s="158"/>
      <c r="AD619" s="158"/>
      <c r="AE619" s="158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  <c r="AP619" s="158"/>
      <c r="AQ619" s="158"/>
      <c r="AR619" s="158"/>
      <c r="AS619" s="158"/>
      <c r="AT619" s="158"/>
      <c r="AU619" s="158"/>
      <c r="AV619" s="158"/>
      <c r="AW619" s="158"/>
      <c r="AX619" s="158"/>
      <c r="AY619" s="158"/>
      <c r="AZ619" s="158"/>
      <c r="BA619" s="158"/>
      <c r="BB619" s="158"/>
      <c r="BC619" s="158"/>
      <c r="BD619" s="158"/>
      <c r="BE619" s="158"/>
      <c r="BF619" s="158"/>
      <c r="BG619" s="158"/>
      <c r="BH619" s="158"/>
      <c r="BI619" s="158"/>
      <c r="BJ619" s="158"/>
      <c r="BK619" s="158"/>
      <c r="BL619" s="158"/>
      <c r="BM619" s="158"/>
      <c r="BN619" s="158"/>
      <c r="BO619" s="158"/>
      <c r="BP619" s="158"/>
      <c r="BQ619" s="158"/>
      <c r="BR619" s="158"/>
      <c r="BS619" s="158"/>
      <c r="BT619" s="158"/>
      <c r="BU619" s="158"/>
      <c r="BV619" s="158"/>
    </row>
    <row r="620" spans="3:74" x14ac:dyDescent="0.2">
      <c r="C620" s="158"/>
      <c r="D620" s="158"/>
      <c r="E620" s="158"/>
      <c r="F620" s="158"/>
      <c r="H620" s="158"/>
      <c r="I620" s="158"/>
      <c r="M620" s="158"/>
      <c r="R620" s="158"/>
      <c r="S620" s="158"/>
      <c r="T620" s="158"/>
      <c r="U620" s="158"/>
      <c r="V620" s="158"/>
      <c r="W620" s="158"/>
      <c r="X620" s="158"/>
      <c r="Y620" s="158"/>
      <c r="Z620" s="158"/>
      <c r="AA620" s="158"/>
      <c r="AB620" s="158"/>
      <c r="AC620" s="158"/>
      <c r="AD620" s="158"/>
      <c r="AE620" s="158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  <c r="AP620" s="158"/>
      <c r="AQ620" s="158"/>
      <c r="AR620" s="158"/>
      <c r="AS620" s="158"/>
      <c r="AT620" s="158"/>
      <c r="AU620" s="158"/>
      <c r="AV620" s="158"/>
      <c r="AW620" s="158"/>
      <c r="AX620" s="158"/>
      <c r="AY620" s="158"/>
      <c r="AZ620" s="158"/>
      <c r="BA620" s="158"/>
      <c r="BB620" s="158"/>
      <c r="BC620" s="158"/>
      <c r="BD620" s="158"/>
      <c r="BE620" s="158"/>
      <c r="BF620" s="158"/>
      <c r="BG620" s="158"/>
      <c r="BH620" s="158"/>
      <c r="BI620" s="158"/>
      <c r="BJ620" s="158"/>
      <c r="BK620" s="158"/>
      <c r="BL620" s="158"/>
      <c r="BM620" s="158"/>
      <c r="BN620" s="158"/>
      <c r="BO620" s="158"/>
      <c r="BP620" s="158"/>
      <c r="BQ620" s="158"/>
      <c r="BR620" s="158"/>
      <c r="BS620" s="158"/>
      <c r="BT620" s="158"/>
      <c r="BU620" s="158"/>
      <c r="BV620" s="158"/>
    </row>
    <row r="621" spans="3:74" x14ac:dyDescent="0.2">
      <c r="C621" s="158"/>
      <c r="D621" s="158"/>
      <c r="E621" s="158"/>
      <c r="F621" s="158"/>
      <c r="H621" s="158"/>
      <c r="I621" s="158"/>
      <c r="M621" s="158"/>
      <c r="R621" s="158"/>
      <c r="S621" s="158"/>
      <c r="T621" s="158"/>
      <c r="U621" s="158"/>
      <c r="V621" s="158"/>
      <c r="W621" s="158"/>
      <c r="X621" s="158"/>
      <c r="Y621" s="158"/>
      <c r="Z621" s="158"/>
      <c r="AA621" s="158"/>
      <c r="AB621" s="158"/>
      <c r="AC621" s="158"/>
      <c r="AD621" s="158"/>
      <c r="AE621" s="158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  <c r="AP621" s="158"/>
      <c r="AQ621" s="158"/>
      <c r="AR621" s="158"/>
      <c r="AS621" s="158"/>
      <c r="AT621" s="158"/>
      <c r="AU621" s="158"/>
      <c r="AV621" s="158"/>
      <c r="AW621" s="158"/>
      <c r="AX621" s="158"/>
      <c r="AY621" s="158"/>
      <c r="AZ621" s="158"/>
      <c r="BA621" s="158"/>
      <c r="BB621" s="158"/>
      <c r="BC621" s="158"/>
      <c r="BD621" s="158"/>
      <c r="BE621" s="158"/>
      <c r="BF621" s="158"/>
      <c r="BG621" s="158"/>
      <c r="BH621" s="158"/>
      <c r="BI621" s="158"/>
      <c r="BJ621" s="158"/>
      <c r="BK621" s="158"/>
      <c r="BL621" s="158"/>
      <c r="BM621" s="158"/>
      <c r="BN621" s="158"/>
      <c r="BO621" s="158"/>
      <c r="BP621" s="158"/>
      <c r="BQ621" s="158"/>
      <c r="BR621" s="158"/>
      <c r="BS621" s="158"/>
      <c r="BT621" s="158"/>
      <c r="BU621" s="158"/>
      <c r="BV621" s="158"/>
    </row>
    <row r="622" spans="3:74" x14ac:dyDescent="0.2">
      <c r="C622" s="158"/>
      <c r="D622" s="158"/>
      <c r="E622" s="158"/>
      <c r="F622" s="158"/>
      <c r="H622" s="158"/>
      <c r="I622" s="158"/>
      <c r="M622" s="158"/>
      <c r="R622" s="158"/>
      <c r="S622" s="158"/>
      <c r="T622" s="158"/>
      <c r="U622" s="158"/>
      <c r="V622" s="158"/>
      <c r="W622" s="158"/>
      <c r="X622" s="158"/>
      <c r="Y622" s="158"/>
      <c r="Z622" s="158"/>
      <c r="AA622" s="158"/>
      <c r="AB622" s="158"/>
      <c r="AC622" s="158"/>
      <c r="AD622" s="158"/>
      <c r="AE622" s="158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  <c r="AP622" s="158"/>
      <c r="AQ622" s="158"/>
      <c r="AR622" s="158"/>
      <c r="AS622" s="158"/>
      <c r="AT622" s="158"/>
      <c r="AU622" s="158"/>
      <c r="AV622" s="158"/>
      <c r="AW622" s="158"/>
      <c r="AX622" s="158"/>
      <c r="AY622" s="158"/>
      <c r="AZ622" s="158"/>
      <c r="BA622" s="158"/>
      <c r="BB622" s="158"/>
      <c r="BC622" s="158"/>
      <c r="BD622" s="158"/>
      <c r="BE622" s="158"/>
      <c r="BF622" s="158"/>
      <c r="BG622" s="158"/>
      <c r="BH622" s="158"/>
      <c r="BI622" s="158"/>
      <c r="BJ622" s="158"/>
      <c r="BK622" s="158"/>
      <c r="BL622" s="158"/>
      <c r="BM622" s="158"/>
      <c r="BN622" s="158"/>
      <c r="BO622" s="158"/>
      <c r="BP622" s="158"/>
      <c r="BQ622" s="158"/>
      <c r="BR622" s="158"/>
      <c r="BS622" s="158"/>
      <c r="BT622" s="158"/>
      <c r="BU622" s="158"/>
      <c r="BV622" s="158"/>
    </row>
    <row r="623" spans="3:74" x14ac:dyDescent="0.2">
      <c r="C623" s="158"/>
      <c r="D623" s="158"/>
      <c r="E623" s="158"/>
      <c r="F623" s="158"/>
      <c r="H623" s="158"/>
      <c r="I623" s="158"/>
      <c r="M623" s="158"/>
      <c r="R623" s="158"/>
      <c r="S623" s="158"/>
      <c r="T623" s="158"/>
      <c r="U623" s="158"/>
      <c r="V623" s="158"/>
      <c r="W623" s="158"/>
      <c r="X623" s="158"/>
      <c r="Y623" s="158"/>
      <c r="Z623" s="158"/>
      <c r="AA623" s="158"/>
      <c r="AB623" s="158"/>
      <c r="AC623" s="158"/>
      <c r="AD623" s="158"/>
      <c r="AE623" s="158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  <c r="AP623" s="158"/>
      <c r="AQ623" s="158"/>
      <c r="AR623" s="158"/>
      <c r="AS623" s="158"/>
      <c r="AT623" s="158"/>
      <c r="AU623" s="158"/>
      <c r="AV623" s="158"/>
      <c r="AW623" s="158"/>
      <c r="AX623" s="158"/>
      <c r="AY623" s="158"/>
      <c r="AZ623" s="158"/>
      <c r="BA623" s="158"/>
      <c r="BB623" s="158"/>
      <c r="BC623" s="158"/>
      <c r="BD623" s="158"/>
      <c r="BE623" s="158"/>
      <c r="BF623" s="158"/>
      <c r="BG623" s="158"/>
      <c r="BH623" s="158"/>
      <c r="BI623" s="158"/>
      <c r="BJ623" s="158"/>
      <c r="BK623" s="158"/>
      <c r="BL623" s="158"/>
      <c r="BM623" s="158"/>
      <c r="BN623" s="158"/>
      <c r="BO623" s="158"/>
      <c r="BP623" s="158"/>
      <c r="BQ623" s="158"/>
      <c r="BR623" s="158"/>
      <c r="BS623" s="158"/>
      <c r="BT623" s="158"/>
      <c r="BU623" s="158"/>
      <c r="BV623" s="158"/>
    </row>
    <row r="624" spans="3:74" x14ac:dyDescent="0.2">
      <c r="C624" s="158"/>
      <c r="D624" s="158"/>
      <c r="E624" s="158"/>
      <c r="F624" s="158"/>
      <c r="H624" s="158"/>
      <c r="I624" s="158"/>
      <c r="M624" s="158"/>
      <c r="R624" s="158"/>
      <c r="S624" s="158"/>
      <c r="T624" s="158"/>
      <c r="U624" s="158"/>
      <c r="V624" s="158"/>
      <c r="W624" s="158"/>
      <c r="X624" s="158"/>
      <c r="Y624" s="158"/>
      <c r="Z624" s="158"/>
      <c r="AA624" s="158"/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158"/>
      <c r="AZ624" s="158"/>
      <c r="BA624" s="158"/>
      <c r="BB624" s="158"/>
      <c r="BC624" s="158"/>
      <c r="BD624" s="158"/>
      <c r="BE624" s="158"/>
      <c r="BF624" s="158"/>
      <c r="BG624" s="158"/>
      <c r="BH624" s="158"/>
      <c r="BI624" s="158"/>
      <c r="BJ624" s="158"/>
      <c r="BK624" s="158"/>
      <c r="BL624" s="158"/>
      <c r="BM624" s="158"/>
      <c r="BN624" s="158"/>
      <c r="BO624" s="158"/>
      <c r="BP624" s="158"/>
      <c r="BQ624" s="158"/>
      <c r="BR624" s="158"/>
      <c r="BS624" s="158"/>
      <c r="BT624" s="158"/>
      <c r="BU624" s="158"/>
      <c r="BV624" s="158"/>
    </row>
    <row r="625" spans="3:74" x14ac:dyDescent="0.2">
      <c r="C625" s="158"/>
      <c r="D625" s="158"/>
      <c r="E625" s="158"/>
      <c r="F625" s="158"/>
      <c r="H625" s="158"/>
      <c r="I625" s="158"/>
      <c r="M625" s="158"/>
      <c r="R625" s="158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  <c r="AP625" s="158"/>
      <c r="AQ625" s="158"/>
      <c r="AR625" s="158"/>
      <c r="AS625" s="158"/>
      <c r="AT625" s="158"/>
      <c r="AU625" s="158"/>
      <c r="AV625" s="158"/>
      <c r="AW625" s="158"/>
      <c r="AX625" s="158"/>
      <c r="AY625" s="158"/>
      <c r="AZ625" s="158"/>
      <c r="BA625" s="158"/>
      <c r="BB625" s="158"/>
      <c r="BC625" s="158"/>
      <c r="BD625" s="158"/>
      <c r="BE625" s="158"/>
      <c r="BF625" s="158"/>
      <c r="BG625" s="158"/>
      <c r="BH625" s="158"/>
      <c r="BI625" s="158"/>
      <c r="BJ625" s="158"/>
      <c r="BK625" s="158"/>
      <c r="BL625" s="158"/>
      <c r="BM625" s="158"/>
      <c r="BN625" s="158"/>
      <c r="BO625" s="158"/>
      <c r="BP625" s="158"/>
      <c r="BQ625" s="158"/>
      <c r="BR625" s="158"/>
      <c r="BS625" s="158"/>
      <c r="BT625" s="158"/>
      <c r="BU625" s="158"/>
      <c r="BV625" s="158"/>
    </row>
    <row r="626" spans="3:74" x14ac:dyDescent="0.2">
      <c r="C626" s="158"/>
      <c r="D626" s="158"/>
      <c r="E626" s="158"/>
      <c r="F626" s="158"/>
      <c r="H626" s="158"/>
      <c r="I626" s="158"/>
      <c r="M626" s="158"/>
      <c r="R626" s="158"/>
      <c r="S626" s="158"/>
      <c r="T626" s="158"/>
      <c r="U626" s="158"/>
      <c r="V626" s="158"/>
      <c r="W626" s="158"/>
      <c r="X626" s="158"/>
      <c r="Y626" s="158"/>
      <c r="Z626" s="158"/>
      <c r="AA626" s="158"/>
      <c r="AB626" s="158"/>
      <c r="AC626" s="158"/>
      <c r="AD626" s="158"/>
      <c r="AE626" s="158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  <c r="AP626" s="158"/>
      <c r="AQ626" s="158"/>
      <c r="AR626" s="158"/>
      <c r="AS626" s="158"/>
      <c r="AT626" s="158"/>
      <c r="AU626" s="158"/>
      <c r="AV626" s="158"/>
      <c r="AW626" s="158"/>
      <c r="AX626" s="158"/>
      <c r="AY626" s="158"/>
      <c r="AZ626" s="158"/>
      <c r="BA626" s="158"/>
      <c r="BB626" s="158"/>
      <c r="BC626" s="158"/>
      <c r="BD626" s="158"/>
      <c r="BE626" s="158"/>
      <c r="BF626" s="158"/>
      <c r="BG626" s="158"/>
      <c r="BH626" s="158"/>
      <c r="BI626" s="158"/>
      <c r="BJ626" s="158"/>
      <c r="BK626" s="158"/>
      <c r="BL626" s="158"/>
      <c r="BM626" s="158"/>
      <c r="BN626" s="158"/>
      <c r="BO626" s="158"/>
      <c r="BP626" s="158"/>
      <c r="BQ626" s="158"/>
      <c r="BR626" s="158"/>
      <c r="BS626" s="158"/>
      <c r="BT626" s="158"/>
      <c r="BU626" s="158"/>
      <c r="BV626" s="158"/>
    </row>
    <row r="627" spans="3:74" x14ac:dyDescent="0.2">
      <c r="C627" s="158"/>
      <c r="D627" s="158"/>
      <c r="E627" s="158"/>
      <c r="F627" s="158"/>
      <c r="H627" s="158"/>
      <c r="I627" s="158"/>
      <c r="M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58"/>
      <c r="AB627" s="158"/>
      <c r="AC627" s="158"/>
      <c r="AD627" s="158"/>
      <c r="AE627" s="158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  <c r="AP627" s="158"/>
      <c r="AQ627" s="158"/>
      <c r="AR627" s="158"/>
      <c r="AS627" s="158"/>
      <c r="AT627" s="158"/>
      <c r="AU627" s="158"/>
      <c r="AV627" s="158"/>
      <c r="AW627" s="158"/>
      <c r="AX627" s="158"/>
      <c r="AY627" s="158"/>
      <c r="AZ627" s="158"/>
      <c r="BA627" s="158"/>
      <c r="BB627" s="158"/>
      <c r="BC627" s="158"/>
      <c r="BD627" s="158"/>
      <c r="BE627" s="158"/>
      <c r="BF627" s="158"/>
      <c r="BG627" s="158"/>
      <c r="BH627" s="158"/>
      <c r="BI627" s="158"/>
      <c r="BJ627" s="158"/>
      <c r="BK627" s="158"/>
      <c r="BL627" s="158"/>
      <c r="BM627" s="158"/>
      <c r="BN627" s="158"/>
      <c r="BO627" s="158"/>
      <c r="BP627" s="158"/>
      <c r="BQ627" s="158"/>
      <c r="BR627" s="158"/>
      <c r="BS627" s="158"/>
      <c r="BT627" s="158"/>
      <c r="BU627" s="158"/>
      <c r="BV627" s="158"/>
    </row>
    <row r="628" spans="3:74" x14ac:dyDescent="0.2">
      <c r="C628" s="158"/>
      <c r="D628" s="158"/>
      <c r="E628" s="158"/>
      <c r="F628" s="158"/>
      <c r="H628" s="158"/>
      <c r="I628" s="158"/>
      <c r="M628" s="158"/>
      <c r="R628" s="158"/>
      <c r="S628" s="158"/>
      <c r="T628" s="158"/>
      <c r="U628" s="158"/>
      <c r="V628" s="158"/>
      <c r="W628" s="158"/>
      <c r="X628" s="158"/>
      <c r="Y628" s="158"/>
      <c r="Z628" s="158"/>
      <c r="AA628" s="158"/>
      <c r="AB628" s="158"/>
      <c r="AC628" s="158"/>
      <c r="AD628" s="158"/>
      <c r="AE628" s="158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  <c r="AP628" s="158"/>
      <c r="AQ628" s="158"/>
      <c r="AR628" s="158"/>
      <c r="AS628" s="158"/>
      <c r="AT628" s="158"/>
      <c r="AU628" s="158"/>
      <c r="AV628" s="158"/>
      <c r="AW628" s="158"/>
      <c r="AX628" s="158"/>
      <c r="AY628" s="158"/>
      <c r="AZ628" s="158"/>
      <c r="BA628" s="158"/>
      <c r="BB628" s="158"/>
      <c r="BC628" s="158"/>
      <c r="BD628" s="158"/>
      <c r="BE628" s="158"/>
      <c r="BF628" s="158"/>
      <c r="BG628" s="158"/>
      <c r="BH628" s="158"/>
      <c r="BI628" s="158"/>
      <c r="BJ628" s="158"/>
      <c r="BK628" s="158"/>
      <c r="BL628" s="158"/>
      <c r="BM628" s="158"/>
      <c r="BN628" s="158"/>
      <c r="BO628" s="158"/>
      <c r="BP628" s="158"/>
      <c r="BQ628" s="158"/>
      <c r="BR628" s="158"/>
      <c r="BS628" s="158"/>
      <c r="BT628" s="158"/>
      <c r="BU628" s="158"/>
      <c r="BV628" s="158"/>
    </row>
    <row r="629" spans="3:74" x14ac:dyDescent="0.2">
      <c r="C629" s="158"/>
      <c r="D629" s="158"/>
      <c r="E629" s="158"/>
      <c r="F629" s="158"/>
      <c r="H629" s="158"/>
      <c r="I629" s="158"/>
      <c r="M629" s="158"/>
      <c r="R629" s="158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  <c r="AP629" s="158"/>
      <c r="AQ629" s="158"/>
      <c r="AR629" s="158"/>
      <c r="AS629" s="158"/>
      <c r="AT629" s="158"/>
      <c r="AU629" s="158"/>
      <c r="AV629" s="158"/>
      <c r="AW629" s="158"/>
      <c r="AX629" s="158"/>
      <c r="AY629" s="158"/>
      <c r="AZ629" s="158"/>
      <c r="BA629" s="158"/>
      <c r="BB629" s="158"/>
      <c r="BC629" s="158"/>
      <c r="BD629" s="158"/>
      <c r="BE629" s="158"/>
      <c r="BF629" s="158"/>
      <c r="BG629" s="158"/>
      <c r="BH629" s="158"/>
      <c r="BI629" s="158"/>
      <c r="BJ629" s="158"/>
      <c r="BK629" s="158"/>
      <c r="BL629" s="158"/>
      <c r="BM629" s="158"/>
      <c r="BN629" s="158"/>
      <c r="BO629" s="158"/>
      <c r="BP629" s="158"/>
      <c r="BQ629" s="158"/>
      <c r="BR629" s="158"/>
      <c r="BS629" s="158"/>
      <c r="BT629" s="158"/>
      <c r="BU629" s="158"/>
      <c r="BV629" s="158"/>
    </row>
    <row r="630" spans="3:74" x14ac:dyDescent="0.2">
      <c r="C630" s="158"/>
      <c r="D630" s="158"/>
      <c r="E630" s="158"/>
      <c r="F630" s="158"/>
      <c r="H630" s="158"/>
      <c r="I630" s="158"/>
      <c r="M630" s="158"/>
      <c r="R630" s="158"/>
      <c r="S630" s="158"/>
      <c r="T630" s="158"/>
      <c r="U630" s="158"/>
      <c r="V630" s="158"/>
      <c r="W630" s="158"/>
      <c r="X630" s="158"/>
      <c r="Y630" s="158"/>
      <c r="Z630" s="158"/>
      <c r="AA630" s="158"/>
      <c r="AB630" s="158"/>
      <c r="AC630" s="158"/>
      <c r="AD630" s="158"/>
      <c r="AE630" s="158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  <c r="AP630" s="158"/>
      <c r="AQ630" s="158"/>
      <c r="AR630" s="158"/>
      <c r="AS630" s="158"/>
      <c r="AT630" s="158"/>
      <c r="AU630" s="158"/>
      <c r="AV630" s="158"/>
      <c r="AW630" s="158"/>
      <c r="AX630" s="158"/>
      <c r="AY630" s="158"/>
      <c r="AZ630" s="158"/>
      <c r="BA630" s="158"/>
      <c r="BB630" s="158"/>
      <c r="BC630" s="158"/>
      <c r="BD630" s="158"/>
      <c r="BE630" s="158"/>
      <c r="BF630" s="158"/>
      <c r="BG630" s="158"/>
      <c r="BH630" s="158"/>
      <c r="BI630" s="158"/>
      <c r="BJ630" s="158"/>
      <c r="BK630" s="158"/>
      <c r="BL630" s="158"/>
      <c r="BM630" s="158"/>
      <c r="BN630" s="158"/>
      <c r="BO630" s="158"/>
      <c r="BP630" s="158"/>
      <c r="BQ630" s="158"/>
      <c r="BR630" s="158"/>
      <c r="BS630" s="158"/>
      <c r="BT630" s="158"/>
      <c r="BU630" s="158"/>
      <c r="BV630" s="158"/>
    </row>
    <row r="631" spans="3:74" x14ac:dyDescent="0.2">
      <c r="C631" s="158"/>
      <c r="D631" s="158"/>
      <c r="E631" s="158"/>
      <c r="F631" s="158"/>
      <c r="H631" s="158"/>
      <c r="I631" s="158"/>
      <c r="M631" s="158"/>
      <c r="R631" s="158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  <c r="AP631" s="158"/>
      <c r="AQ631" s="158"/>
      <c r="AR631" s="158"/>
      <c r="AS631" s="158"/>
      <c r="AT631" s="158"/>
      <c r="AU631" s="158"/>
      <c r="AV631" s="158"/>
      <c r="AW631" s="158"/>
      <c r="AX631" s="158"/>
      <c r="AY631" s="158"/>
      <c r="AZ631" s="158"/>
      <c r="BA631" s="158"/>
      <c r="BB631" s="158"/>
      <c r="BC631" s="158"/>
      <c r="BD631" s="158"/>
      <c r="BE631" s="158"/>
      <c r="BF631" s="158"/>
      <c r="BG631" s="158"/>
      <c r="BH631" s="158"/>
      <c r="BI631" s="158"/>
      <c r="BJ631" s="158"/>
      <c r="BK631" s="158"/>
      <c r="BL631" s="158"/>
      <c r="BM631" s="158"/>
      <c r="BN631" s="158"/>
      <c r="BO631" s="158"/>
      <c r="BP631" s="158"/>
      <c r="BQ631" s="158"/>
      <c r="BR631" s="158"/>
      <c r="BS631" s="158"/>
      <c r="BT631" s="158"/>
      <c r="BU631" s="158"/>
      <c r="BV631" s="158"/>
    </row>
    <row r="632" spans="3:74" x14ac:dyDescent="0.2">
      <c r="C632" s="158"/>
      <c r="D632" s="158"/>
      <c r="E632" s="158"/>
      <c r="F632" s="158"/>
      <c r="H632" s="158"/>
      <c r="I632" s="158"/>
      <c r="M632" s="158"/>
      <c r="R632" s="158"/>
      <c r="S632" s="158"/>
      <c r="T632" s="158"/>
      <c r="U632" s="158"/>
      <c r="V632" s="158"/>
      <c r="W632" s="158"/>
      <c r="X632" s="158"/>
      <c r="Y632" s="158"/>
      <c r="Z632" s="158"/>
      <c r="AA632" s="158"/>
      <c r="AB632" s="158"/>
      <c r="AC632" s="158"/>
      <c r="AD632" s="158"/>
      <c r="AE632" s="158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  <c r="AP632" s="158"/>
      <c r="AQ632" s="158"/>
      <c r="AR632" s="158"/>
      <c r="AS632" s="158"/>
      <c r="AT632" s="158"/>
      <c r="AU632" s="158"/>
      <c r="AV632" s="158"/>
      <c r="AW632" s="158"/>
      <c r="AX632" s="158"/>
      <c r="AY632" s="158"/>
      <c r="AZ632" s="158"/>
      <c r="BA632" s="158"/>
      <c r="BB632" s="158"/>
      <c r="BC632" s="158"/>
      <c r="BD632" s="158"/>
      <c r="BE632" s="158"/>
      <c r="BF632" s="158"/>
      <c r="BG632" s="158"/>
      <c r="BH632" s="158"/>
      <c r="BI632" s="158"/>
      <c r="BJ632" s="158"/>
      <c r="BK632" s="158"/>
      <c r="BL632" s="158"/>
      <c r="BM632" s="158"/>
      <c r="BN632" s="158"/>
      <c r="BO632" s="158"/>
      <c r="BP632" s="158"/>
      <c r="BQ632" s="158"/>
      <c r="BR632" s="158"/>
      <c r="BS632" s="158"/>
      <c r="BT632" s="158"/>
      <c r="BU632" s="158"/>
      <c r="BV632" s="158"/>
    </row>
    <row r="633" spans="3:74" x14ac:dyDescent="0.2">
      <c r="C633" s="158"/>
      <c r="D633" s="158"/>
      <c r="E633" s="158"/>
      <c r="F633" s="158"/>
      <c r="H633" s="158"/>
      <c r="I633" s="158"/>
      <c r="M633" s="158"/>
      <c r="R633" s="158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  <c r="AP633" s="158"/>
      <c r="AQ633" s="158"/>
      <c r="AR633" s="158"/>
      <c r="AS633" s="158"/>
      <c r="AT633" s="158"/>
      <c r="AU633" s="158"/>
      <c r="AV633" s="158"/>
      <c r="AW633" s="158"/>
      <c r="AX633" s="158"/>
      <c r="AY633" s="158"/>
      <c r="AZ633" s="158"/>
      <c r="BA633" s="158"/>
      <c r="BB633" s="158"/>
      <c r="BC633" s="158"/>
      <c r="BD633" s="158"/>
      <c r="BE633" s="158"/>
      <c r="BF633" s="158"/>
      <c r="BG633" s="158"/>
      <c r="BH633" s="158"/>
      <c r="BI633" s="158"/>
      <c r="BJ633" s="158"/>
      <c r="BK633" s="158"/>
      <c r="BL633" s="158"/>
      <c r="BM633" s="158"/>
      <c r="BN633" s="158"/>
      <c r="BO633" s="158"/>
      <c r="BP633" s="158"/>
      <c r="BQ633" s="158"/>
      <c r="BR633" s="158"/>
      <c r="BS633" s="158"/>
      <c r="BT633" s="158"/>
      <c r="BU633" s="158"/>
      <c r="BV633" s="158"/>
    </row>
    <row r="634" spans="3:74" x14ac:dyDescent="0.2">
      <c r="C634" s="158"/>
      <c r="D634" s="158"/>
      <c r="E634" s="158"/>
      <c r="F634" s="158"/>
      <c r="H634" s="158"/>
      <c r="I634" s="158"/>
      <c r="M634" s="158"/>
      <c r="R634" s="158"/>
      <c r="S634" s="158"/>
      <c r="T634" s="158"/>
      <c r="U634" s="158"/>
      <c r="V634" s="158"/>
      <c r="W634" s="158"/>
      <c r="X634" s="158"/>
      <c r="Y634" s="158"/>
      <c r="Z634" s="158"/>
      <c r="AA634" s="158"/>
      <c r="AB634" s="158"/>
      <c r="AC634" s="158"/>
      <c r="AD634" s="158"/>
      <c r="AE634" s="158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  <c r="AP634" s="158"/>
      <c r="AQ634" s="158"/>
      <c r="AR634" s="158"/>
      <c r="AS634" s="158"/>
      <c r="AT634" s="158"/>
      <c r="AU634" s="158"/>
      <c r="AV634" s="158"/>
      <c r="AW634" s="158"/>
      <c r="AX634" s="158"/>
      <c r="AY634" s="158"/>
      <c r="AZ634" s="158"/>
      <c r="BA634" s="158"/>
      <c r="BB634" s="158"/>
      <c r="BC634" s="158"/>
      <c r="BD634" s="158"/>
      <c r="BE634" s="158"/>
      <c r="BF634" s="158"/>
      <c r="BG634" s="158"/>
      <c r="BH634" s="158"/>
      <c r="BI634" s="158"/>
      <c r="BJ634" s="158"/>
      <c r="BK634" s="158"/>
      <c r="BL634" s="158"/>
      <c r="BM634" s="158"/>
      <c r="BN634" s="158"/>
      <c r="BO634" s="158"/>
      <c r="BP634" s="158"/>
      <c r="BQ634" s="158"/>
      <c r="BR634" s="158"/>
      <c r="BS634" s="158"/>
      <c r="BT634" s="158"/>
      <c r="BU634" s="158"/>
      <c r="BV634" s="158"/>
    </row>
    <row r="635" spans="3:74" x14ac:dyDescent="0.2">
      <c r="C635" s="158"/>
      <c r="D635" s="158"/>
      <c r="E635" s="158"/>
      <c r="F635" s="158"/>
      <c r="H635" s="158"/>
      <c r="I635" s="158"/>
      <c r="M635" s="158"/>
      <c r="R635" s="158"/>
      <c r="S635" s="158"/>
      <c r="T635" s="158"/>
      <c r="U635" s="158"/>
      <c r="V635" s="158"/>
      <c r="W635" s="158"/>
      <c r="X635" s="158"/>
      <c r="Y635" s="158"/>
      <c r="Z635" s="158"/>
      <c r="AA635" s="158"/>
      <c r="AB635" s="158"/>
      <c r="AC635" s="158"/>
      <c r="AD635" s="158"/>
      <c r="AE635" s="158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  <c r="AP635" s="158"/>
      <c r="AQ635" s="158"/>
      <c r="AR635" s="158"/>
      <c r="AS635" s="158"/>
      <c r="AT635" s="158"/>
      <c r="AU635" s="158"/>
      <c r="AV635" s="158"/>
      <c r="AW635" s="158"/>
      <c r="AX635" s="158"/>
      <c r="AY635" s="158"/>
      <c r="AZ635" s="158"/>
      <c r="BA635" s="158"/>
      <c r="BB635" s="158"/>
      <c r="BC635" s="158"/>
      <c r="BD635" s="158"/>
      <c r="BE635" s="158"/>
      <c r="BF635" s="158"/>
      <c r="BG635" s="158"/>
      <c r="BH635" s="158"/>
      <c r="BI635" s="158"/>
      <c r="BJ635" s="158"/>
      <c r="BK635" s="158"/>
      <c r="BL635" s="158"/>
      <c r="BM635" s="158"/>
      <c r="BN635" s="158"/>
      <c r="BO635" s="158"/>
      <c r="BP635" s="158"/>
      <c r="BQ635" s="158"/>
      <c r="BR635" s="158"/>
      <c r="BS635" s="158"/>
      <c r="BT635" s="158"/>
      <c r="BU635" s="158"/>
      <c r="BV635" s="158"/>
    </row>
    <row r="636" spans="3:74" x14ac:dyDescent="0.2">
      <c r="C636" s="158"/>
      <c r="D636" s="158"/>
      <c r="E636" s="158"/>
      <c r="F636" s="158"/>
      <c r="H636" s="158"/>
      <c r="I636" s="158"/>
      <c r="M636" s="158"/>
      <c r="R636" s="158"/>
      <c r="S636" s="158"/>
      <c r="T636" s="158"/>
      <c r="U636" s="158"/>
      <c r="V636" s="158"/>
      <c r="W636" s="158"/>
      <c r="X636" s="158"/>
      <c r="Y636" s="158"/>
      <c r="Z636" s="158"/>
      <c r="AA636" s="158"/>
      <c r="AB636" s="158"/>
      <c r="AC636" s="158"/>
      <c r="AD636" s="158"/>
      <c r="AE636" s="158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  <c r="AP636" s="158"/>
      <c r="AQ636" s="158"/>
      <c r="AR636" s="158"/>
      <c r="AS636" s="158"/>
      <c r="AT636" s="158"/>
      <c r="AU636" s="158"/>
      <c r="AV636" s="158"/>
      <c r="AW636" s="158"/>
      <c r="AX636" s="158"/>
      <c r="AY636" s="158"/>
      <c r="AZ636" s="158"/>
      <c r="BA636" s="158"/>
      <c r="BB636" s="158"/>
      <c r="BC636" s="158"/>
      <c r="BD636" s="158"/>
      <c r="BE636" s="158"/>
      <c r="BF636" s="158"/>
      <c r="BG636" s="158"/>
      <c r="BH636" s="158"/>
      <c r="BI636" s="158"/>
      <c r="BJ636" s="158"/>
      <c r="BK636" s="158"/>
      <c r="BL636" s="158"/>
      <c r="BM636" s="158"/>
      <c r="BN636" s="158"/>
      <c r="BO636" s="158"/>
      <c r="BP636" s="158"/>
      <c r="BQ636" s="158"/>
      <c r="BR636" s="158"/>
      <c r="BS636" s="158"/>
      <c r="BT636" s="158"/>
      <c r="BU636" s="158"/>
      <c r="BV636" s="158"/>
    </row>
    <row r="637" spans="3:74" x14ac:dyDescent="0.2">
      <c r="C637" s="158"/>
      <c r="D637" s="158"/>
      <c r="E637" s="158"/>
      <c r="F637" s="158"/>
      <c r="H637" s="158"/>
      <c r="I637" s="158"/>
      <c r="M637" s="158"/>
      <c r="R637" s="158"/>
      <c r="S637" s="158"/>
      <c r="T637" s="158"/>
      <c r="U637" s="158"/>
      <c r="V637" s="158"/>
      <c r="W637" s="158"/>
      <c r="X637" s="158"/>
      <c r="Y637" s="158"/>
      <c r="Z637" s="158"/>
      <c r="AA637" s="158"/>
      <c r="AB637" s="158"/>
      <c r="AC637" s="158"/>
      <c r="AD637" s="158"/>
      <c r="AE637" s="158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  <c r="AP637" s="158"/>
      <c r="AQ637" s="158"/>
      <c r="AR637" s="158"/>
      <c r="AS637" s="158"/>
      <c r="AT637" s="158"/>
      <c r="AU637" s="158"/>
      <c r="AV637" s="158"/>
      <c r="AW637" s="158"/>
      <c r="AX637" s="158"/>
      <c r="AY637" s="158"/>
      <c r="AZ637" s="158"/>
      <c r="BA637" s="158"/>
      <c r="BB637" s="158"/>
      <c r="BC637" s="158"/>
      <c r="BD637" s="158"/>
      <c r="BE637" s="158"/>
      <c r="BF637" s="158"/>
      <c r="BG637" s="158"/>
      <c r="BH637" s="158"/>
      <c r="BI637" s="158"/>
      <c r="BJ637" s="158"/>
      <c r="BK637" s="158"/>
      <c r="BL637" s="158"/>
      <c r="BM637" s="158"/>
      <c r="BN637" s="158"/>
      <c r="BO637" s="158"/>
      <c r="BP637" s="158"/>
      <c r="BQ637" s="158"/>
      <c r="BR637" s="158"/>
      <c r="BS637" s="158"/>
      <c r="BT637" s="158"/>
      <c r="BU637" s="158"/>
      <c r="BV637" s="158"/>
    </row>
    <row r="638" spans="3:74" x14ac:dyDescent="0.2">
      <c r="C638" s="158"/>
      <c r="D638" s="158"/>
      <c r="E638" s="158"/>
      <c r="F638" s="158"/>
      <c r="H638" s="158"/>
      <c r="I638" s="158"/>
      <c r="M638" s="158"/>
      <c r="R638" s="158"/>
      <c r="S638" s="158"/>
      <c r="T638" s="158"/>
      <c r="U638" s="158"/>
      <c r="V638" s="158"/>
      <c r="W638" s="158"/>
      <c r="X638" s="158"/>
      <c r="Y638" s="158"/>
      <c r="Z638" s="158"/>
      <c r="AA638" s="158"/>
      <c r="AB638" s="158"/>
      <c r="AC638" s="158"/>
      <c r="AD638" s="158"/>
      <c r="AE638" s="158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  <c r="AP638" s="158"/>
      <c r="AQ638" s="158"/>
      <c r="AR638" s="158"/>
      <c r="AS638" s="158"/>
      <c r="AT638" s="158"/>
      <c r="AU638" s="158"/>
      <c r="AV638" s="158"/>
      <c r="AW638" s="158"/>
      <c r="AX638" s="158"/>
      <c r="AY638" s="158"/>
      <c r="AZ638" s="158"/>
      <c r="BA638" s="158"/>
      <c r="BB638" s="158"/>
      <c r="BC638" s="158"/>
      <c r="BD638" s="158"/>
      <c r="BE638" s="158"/>
      <c r="BF638" s="158"/>
      <c r="BG638" s="158"/>
      <c r="BH638" s="158"/>
      <c r="BI638" s="158"/>
      <c r="BJ638" s="158"/>
      <c r="BK638" s="158"/>
      <c r="BL638" s="158"/>
      <c r="BM638" s="158"/>
      <c r="BN638" s="158"/>
      <c r="BO638" s="158"/>
      <c r="BP638" s="158"/>
      <c r="BQ638" s="158"/>
      <c r="BR638" s="158"/>
      <c r="BS638" s="158"/>
      <c r="BT638" s="158"/>
      <c r="BU638" s="158"/>
      <c r="BV638" s="158"/>
    </row>
    <row r="639" spans="3:74" x14ac:dyDescent="0.2">
      <c r="C639" s="158"/>
      <c r="D639" s="158"/>
      <c r="E639" s="158"/>
      <c r="F639" s="158"/>
      <c r="H639" s="158"/>
      <c r="I639" s="158"/>
      <c r="M639" s="158"/>
      <c r="R639" s="158"/>
      <c r="S639" s="158"/>
      <c r="T639" s="158"/>
      <c r="U639" s="158"/>
      <c r="V639" s="158"/>
      <c r="W639" s="158"/>
      <c r="X639" s="158"/>
      <c r="Y639" s="158"/>
      <c r="Z639" s="158"/>
      <c r="AA639" s="158"/>
      <c r="AB639" s="158"/>
      <c r="AC639" s="158"/>
      <c r="AD639" s="158"/>
      <c r="AE639" s="158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  <c r="AP639" s="158"/>
      <c r="AQ639" s="158"/>
      <c r="AR639" s="158"/>
      <c r="AS639" s="158"/>
      <c r="AT639" s="158"/>
      <c r="AU639" s="158"/>
      <c r="AV639" s="158"/>
      <c r="AW639" s="158"/>
      <c r="AX639" s="158"/>
      <c r="AY639" s="158"/>
      <c r="AZ639" s="158"/>
      <c r="BA639" s="158"/>
      <c r="BB639" s="158"/>
      <c r="BC639" s="158"/>
      <c r="BD639" s="158"/>
      <c r="BE639" s="158"/>
      <c r="BF639" s="158"/>
      <c r="BG639" s="158"/>
      <c r="BH639" s="158"/>
      <c r="BI639" s="158"/>
      <c r="BJ639" s="158"/>
      <c r="BK639" s="158"/>
      <c r="BL639" s="158"/>
      <c r="BM639" s="158"/>
      <c r="BN639" s="158"/>
      <c r="BO639" s="158"/>
      <c r="BP639" s="158"/>
      <c r="BQ639" s="158"/>
      <c r="BR639" s="158"/>
      <c r="BS639" s="158"/>
      <c r="BT639" s="158"/>
      <c r="BU639" s="158"/>
      <c r="BV639" s="158"/>
    </row>
    <row r="640" spans="3:74" x14ac:dyDescent="0.2">
      <c r="C640" s="158"/>
      <c r="D640" s="158"/>
      <c r="E640" s="158"/>
      <c r="F640" s="158"/>
      <c r="H640" s="158"/>
      <c r="I640" s="158"/>
      <c r="M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58"/>
      <c r="AB640" s="158"/>
      <c r="AC640" s="158"/>
      <c r="AD640" s="158"/>
      <c r="AE640" s="158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  <c r="AP640" s="158"/>
      <c r="AQ640" s="158"/>
      <c r="AR640" s="158"/>
      <c r="AS640" s="158"/>
      <c r="AT640" s="158"/>
      <c r="AU640" s="158"/>
      <c r="AV640" s="158"/>
      <c r="AW640" s="158"/>
      <c r="AX640" s="158"/>
      <c r="AY640" s="158"/>
      <c r="AZ640" s="158"/>
      <c r="BA640" s="158"/>
      <c r="BB640" s="158"/>
      <c r="BC640" s="158"/>
      <c r="BD640" s="158"/>
      <c r="BE640" s="158"/>
      <c r="BF640" s="158"/>
      <c r="BG640" s="158"/>
      <c r="BH640" s="158"/>
      <c r="BI640" s="158"/>
      <c r="BJ640" s="158"/>
      <c r="BK640" s="158"/>
      <c r="BL640" s="158"/>
      <c r="BM640" s="158"/>
      <c r="BN640" s="158"/>
      <c r="BO640" s="158"/>
      <c r="BP640" s="158"/>
      <c r="BQ640" s="158"/>
      <c r="BR640" s="158"/>
      <c r="BS640" s="158"/>
      <c r="BT640" s="158"/>
      <c r="BU640" s="158"/>
      <c r="BV640" s="158"/>
    </row>
    <row r="641" spans="3:74" x14ac:dyDescent="0.2">
      <c r="C641" s="158"/>
      <c r="D641" s="158"/>
      <c r="E641" s="158"/>
      <c r="F641" s="158"/>
      <c r="H641" s="158"/>
      <c r="I641" s="158"/>
      <c r="M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58"/>
      <c r="AB641" s="158"/>
      <c r="AC641" s="158"/>
      <c r="AD641" s="158"/>
      <c r="AE641" s="158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  <c r="AP641" s="158"/>
      <c r="AQ641" s="158"/>
      <c r="AR641" s="158"/>
      <c r="AS641" s="158"/>
      <c r="AT641" s="158"/>
      <c r="AU641" s="158"/>
      <c r="AV641" s="158"/>
      <c r="AW641" s="158"/>
      <c r="AX641" s="158"/>
      <c r="AY641" s="158"/>
      <c r="AZ641" s="158"/>
      <c r="BA641" s="158"/>
      <c r="BB641" s="158"/>
      <c r="BC641" s="158"/>
      <c r="BD641" s="158"/>
      <c r="BE641" s="158"/>
      <c r="BF641" s="158"/>
      <c r="BG641" s="158"/>
      <c r="BH641" s="158"/>
      <c r="BI641" s="158"/>
      <c r="BJ641" s="158"/>
      <c r="BK641" s="158"/>
      <c r="BL641" s="158"/>
      <c r="BM641" s="158"/>
      <c r="BN641" s="158"/>
      <c r="BO641" s="158"/>
      <c r="BP641" s="158"/>
      <c r="BQ641" s="158"/>
      <c r="BR641" s="158"/>
      <c r="BS641" s="158"/>
      <c r="BT641" s="158"/>
      <c r="BU641" s="158"/>
      <c r="BV641" s="158"/>
    </row>
    <row r="642" spans="3:74" x14ac:dyDescent="0.2">
      <c r="C642" s="158"/>
      <c r="D642" s="158"/>
      <c r="E642" s="158"/>
      <c r="F642" s="158"/>
      <c r="H642" s="158"/>
      <c r="I642" s="158"/>
      <c r="M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58"/>
      <c r="AB642" s="158"/>
      <c r="AC642" s="158"/>
      <c r="AD642" s="158"/>
      <c r="AE642" s="158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  <c r="AP642" s="158"/>
      <c r="AQ642" s="158"/>
      <c r="AR642" s="158"/>
      <c r="AS642" s="158"/>
      <c r="AT642" s="158"/>
      <c r="AU642" s="158"/>
      <c r="AV642" s="158"/>
      <c r="AW642" s="158"/>
      <c r="AX642" s="158"/>
      <c r="AY642" s="158"/>
      <c r="AZ642" s="158"/>
      <c r="BA642" s="158"/>
      <c r="BB642" s="158"/>
      <c r="BC642" s="158"/>
      <c r="BD642" s="158"/>
      <c r="BE642" s="158"/>
      <c r="BF642" s="158"/>
      <c r="BG642" s="158"/>
      <c r="BH642" s="158"/>
      <c r="BI642" s="158"/>
      <c r="BJ642" s="158"/>
      <c r="BK642" s="158"/>
      <c r="BL642" s="158"/>
      <c r="BM642" s="158"/>
      <c r="BN642" s="158"/>
      <c r="BO642" s="158"/>
      <c r="BP642" s="158"/>
      <c r="BQ642" s="158"/>
      <c r="BR642" s="158"/>
      <c r="BS642" s="158"/>
      <c r="BT642" s="158"/>
      <c r="BU642" s="158"/>
      <c r="BV642" s="158"/>
    </row>
    <row r="643" spans="3:74" x14ac:dyDescent="0.2">
      <c r="C643" s="158"/>
      <c r="D643" s="158"/>
      <c r="E643" s="158"/>
      <c r="F643" s="158"/>
      <c r="H643" s="158"/>
      <c r="I643" s="158"/>
      <c r="M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58"/>
      <c r="AB643" s="158"/>
      <c r="AC643" s="158"/>
      <c r="AD643" s="158"/>
      <c r="AE643" s="158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  <c r="AP643" s="158"/>
      <c r="AQ643" s="158"/>
      <c r="AR643" s="158"/>
      <c r="AS643" s="158"/>
      <c r="AT643" s="158"/>
      <c r="AU643" s="158"/>
      <c r="AV643" s="158"/>
      <c r="AW643" s="158"/>
      <c r="AX643" s="158"/>
      <c r="AY643" s="158"/>
      <c r="AZ643" s="158"/>
      <c r="BA643" s="158"/>
      <c r="BB643" s="158"/>
      <c r="BC643" s="158"/>
      <c r="BD643" s="158"/>
      <c r="BE643" s="158"/>
      <c r="BF643" s="158"/>
      <c r="BG643" s="158"/>
      <c r="BH643" s="158"/>
      <c r="BI643" s="158"/>
      <c r="BJ643" s="158"/>
      <c r="BK643" s="158"/>
      <c r="BL643" s="158"/>
      <c r="BM643" s="158"/>
      <c r="BN643" s="158"/>
      <c r="BO643" s="158"/>
      <c r="BP643" s="158"/>
      <c r="BQ643" s="158"/>
      <c r="BR643" s="158"/>
      <c r="BS643" s="158"/>
      <c r="BT643" s="158"/>
      <c r="BU643" s="158"/>
      <c r="BV643" s="158"/>
    </row>
    <row r="644" spans="3:74" x14ac:dyDescent="0.2">
      <c r="C644" s="158"/>
      <c r="D644" s="158"/>
      <c r="E644" s="158"/>
      <c r="F644" s="158"/>
      <c r="H644" s="158"/>
      <c r="I644" s="158"/>
      <c r="M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58"/>
      <c r="AB644" s="158"/>
      <c r="AC644" s="158"/>
      <c r="AD644" s="158"/>
      <c r="AE644" s="158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  <c r="AP644" s="158"/>
      <c r="AQ644" s="158"/>
      <c r="AR644" s="158"/>
      <c r="AS644" s="158"/>
      <c r="AT644" s="158"/>
      <c r="AU644" s="158"/>
      <c r="AV644" s="158"/>
      <c r="AW644" s="158"/>
      <c r="AX644" s="158"/>
      <c r="AY644" s="158"/>
      <c r="AZ644" s="158"/>
      <c r="BA644" s="158"/>
      <c r="BB644" s="158"/>
      <c r="BC644" s="158"/>
      <c r="BD644" s="158"/>
      <c r="BE644" s="158"/>
      <c r="BF644" s="158"/>
      <c r="BG644" s="158"/>
      <c r="BH644" s="158"/>
      <c r="BI644" s="158"/>
      <c r="BJ644" s="158"/>
      <c r="BK644" s="158"/>
      <c r="BL644" s="158"/>
      <c r="BM644" s="158"/>
      <c r="BN644" s="158"/>
      <c r="BO644" s="158"/>
      <c r="BP644" s="158"/>
      <c r="BQ644" s="158"/>
      <c r="BR644" s="158"/>
      <c r="BS644" s="158"/>
      <c r="BT644" s="158"/>
      <c r="BU644" s="158"/>
      <c r="BV644" s="158"/>
    </row>
    <row r="645" spans="3:74" x14ac:dyDescent="0.2">
      <c r="C645" s="158"/>
      <c r="D645" s="158"/>
      <c r="E645" s="158"/>
      <c r="F645" s="158"/>
      <c r="H645" s="158"/>
      <c r="I645" s="158"/>
      <c r="M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58"/>
      <c r="AB645" s="158"/>
      <c r="AC645" s="158"/>
      <c r="AD645" s="158"/>
      <c r="AE645" s="158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  <c r="AP645" s="158"/>
      <c r="AQ645" s="158"/>
      <c r="AR645" s="158"/>
      <c r="AS645" s="158"/>
      <c r="AT645" s="158"/>
      <c r="AU645" s="158"/>
      <c r="AV645" s="158"/>
      <c r="AW645" s="158"/>
      <c r="AX645" s="158"/>
      <c r="AY645" s="158"/>
      <c r="AZ645" s="158"/>
      <c r="BA645" s="158"/>
      <c r="BB645" s="158"/>
      <c r="BC645" s="158"/>
      <c r="BD645" s="158"/>
      <c r="BE645" s="158"/>
      <c r="BF645" s="158"/>
      <c r="BG645" s="158"/>
      <c r="BH645" s="158"/>
      <c r="BI645" s="158"/>
      <c r="BJ645" s="158"/>
      <c r="BK645" s="158"/>
      <c r="BL645" s="158"/>
      <c r="BM645" s="158"/>
      <c r="BN645" s="158"/>
      <c r="BO645" s="158"/>
      <c r="BP645" s="158"/>
      <c r="BQ645" s="158"/>
      <c r="BR645" s="158"/>
      <c r="BS645" s="158"/>
      <c r="BT645" s="158"/>
      <c r="BU645" s="158"/>
      <c r="BV645" s="158"/>
    </row>
    <row r="646" spans="3:74" x14ac:dyDescent="0.2">
      <c r="C646" s="158"/>
      <c r="D646" s="158"/>
      <c r="E646" s="158"/>
      <c r="F646" s="158"/>
      <c r="H646" s="158"/>
      <c r="I646" s="158"/>
      <c r="M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58"/>
      <c r="AB646" s="158"/>
      <c r="AC646" s="158"/>
      <c r="AD646" s="158"/>
      <c r="AE646" s="158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  <c r="AP646" s="158"/>
      <c r="AQ646" s="158"/>
      <c r="AR646" s="158"/>
      <c r="AS646" s="158"/>
      <c r="AT646" s="158"/>
      <c r="AU646" s="158"/>
      <c r="AV646" s="158"/>
      <c r="AW646" s="158"/>
      <c r="AX646" s="158"/>
      <c r="AY646" s="158"/>
      <c r="AZ646" s="158"/>
      <c r="BA646" s="158"/>
      <c r="BB646" s="158"/>
      <c r="BC646" s="158"/>
      <c r="BD646" s="158"/>
      <c r="BE646" s="158"/>
      <c r="BF646" s="158"/>
      <c r="BG646" s="158"/>
      <c r="BH646" s="158"/>
      <c r="BI646" s="158"/>
      <c r="BJ646" s="158"/>
      <c r="BK646" s="158"/>
      <c r="BL646" s="158"/>
      <c r="BM646" s="158"/>
      <c r="BN646" s="158"/>
      <c r="BO646" s="158"/>
      <c r="BP646" s="158"/>
      <c r="BQ646" s="158"/>
      <c r="BR646" s="158"/>
      <c r="BS646" s="158"/>
      <c r="BT646" s="158"/>
      <c r="BU646" s="158"/>
      <c r="BV646" s="158"/>
    </row>
    <row r="647" spans="3:74" x14ac:dyDescent="0.2">
      <c r="C647" s="158"/>
      <c r="D647" s="158"/>
      <c r="E647" s="158"/>
      <c r="F647" s="158"/>
      <c r="H647" s="158"/>
      <c r="I647" s="158"/>
      <c r="M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58"/>
      <c r="AB647" s="158"/>
      <c r="AC647" s="158"/>
      <c r="AD647" s="158"/>
      <c r="AE647" s="158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  <c r="AP647" s="158"/>
      <c r="AQ647" s="158"/>
      <c r="AR647" s="158"/>
      <c r="AS647" s="158"/>
      <c r="AT647" s="158"/>
      <c r="AU647" s="158"/>
      <c r="AV647" s="158"/>
      <c r="AW647" s="158"/>
      <c r="AX647" s="158"/>
      <c r="AY647" s="158"/>
      <c r="AZ647" s="158"/>
      <c r="BA647" s="158"/>
      <c r="BB647" s="158"/>
      <c r="BC647" s="158"/>
      <c r="BD647" s="158"/>
      <c r="BE647" s="158"/>
      <c r="BF647" s="158"/>
      <c r="BG647" s="158"/>
      <c r="BH647" s="158"/>
      <c r="BI647" s="158"/>
      <c r="BJ647" s="158"/>
      <c r="BK647" s="158"/>
      <c r="BL647" s="158"/>
      <c r="BM647" s="158"/>
      <c r="BN647" s="158"/>
      <c r="BO647" s="158"/>
      <c r="BP647" s="158"/>
      <c r="BQ647" s="158"/>
      <c r="BR647" s="158"/>
      <c r="BS647" s="158"/>
      <c r="BT647" s="158"/>
      <c r="BU647" s="158"/>
      <c r="BV647" s="158"/>
    </row>
    <row r="648" spans="3:74" x14ac:dyDescent="0.2">
      <c r="C648" s="158"/>
      <c r="D648" s="158"/>
      <c r="E648" s="158"/>
      <c r="F648" s="158"/>
      <c r="H648" s="158"/>
      <c r="I648" s="158"/>
      <c r="M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58"/>
      <c r="AB648" s="158"/>
      <c r="AC648" s="158"/>
      <c r="AD648" s="158"/>
      <c r="AE648" s="158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  <c r="AP648" s="158"/>
      <c r="AQ648" s="158"/>
      <c r="AR648" s="158"/>
      <c r="AS648" s="158"/>
      <c r="AT648" s="158"/>
      <c r="AU648" s="158"/>
      <c r="AV648" s="158"/>
      <c r="AW648" s="158"/>
      <c r="AX648" s="158"/>
      <c r="AY648" s="158"/>
      <c r="AZ648" s="158"/>
      <c r="BA648" s="158"/>
      <c r="BB648" s="158"/>
      <c r="BC648" s="158"/>
      <c r="BD648" s="158"/>
      <c r="BE648" s="158"/>
      <c r="BF648" s="158"/>
      <c r="BG648" s="158"/>
      <c r="BH648" s="158"/>
      <c r="BI648" s="158"/>
      <c r="BJ648" s="158"/>
      <c r="BK648" s="158"/>
      <c r="BL648" s="158"/>
      <c r="BM648" s="158"/>
      <c r="BN648" s="158"/>
      <c r="BO648" s="158"/>
      <c r="BP648" s="158"/>
      <c r="BQ648" s="158"/>
      <c r="BR648" s="158"/>
      <c r="BS648" s="158"/>
      <c r="BT648" s="158"/>
      <c r="BU648" s="158"/>
      <c r="BV648" s="158"/>
    </row>
    <row r="649" spans="3:74" x14ac:dyDescent="0.2">
      <c r="C649" s="158"/>
      <c r="D649" s="158"/>
      <c r="E649" s="158"/>
      <c r="F649" s="158"/>
      <c r="H649" s="158"/>
      <c r="I649" s="158"/>
      <c r="M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58"/>
      <c r="AB649" s="158"/>
      <c r="AC649" s="158"/>
      <c r="AD649" s="158"/>
      <c r="AE649" s="158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  <c r="AP649" s="158"/>
      <c r="AQ649" s="158"/>
      <c r="AR649" s="158"/>
      <c r="AS649" s="158"/>
      <c r="AT649" s="158"/>
      <c r="AU649" s="158"/>
      <c r="AV649" s="158"/>
      <c r="AW649" s="158"/>
      <c r="AX649" s="158"/>
      <c r="AY649" s="158"/>
      <c r="AZ649" s="158"/>
      <c r="BA649" s="158"/>
      <c r="BB649" s="158"/>
      <c r="BC649" s="158"/>
      <c r="BD649" s="158"/>
      <c r="BE649" s="158"/>
      <c r="BF649" s="158"/>
      <c r="BG649" s="158"/>
      <c r="BH649" s="158"/>
      <c r="BI649" s="158"/>
      <c r="BJ649" s="158"/>
      <c r="BK649" s="158"/>
      <c r="BL649" s="158"/>
      <c r="BM649" s="158"/>
      <c r="BN649" s="158"/>
      <c r="BO649" s="158"/>
      <c r="BP649" s="158"/>
      <c r="BQ649" s="158"/>
      <c r="BR649" s="158"/>
      <c r="BS649" s="158"/>
      <c r="BT649" s="158"/>
      <c r="BU649" s="158"/>
      <c r="BV649" s="158"/>
    </row>
    <row r="650" spans="3:74" x14ac:dyDescent="0.2">
      <c r="C650" s="158"/>
      <c r="D650" s="158"/>
      <c r="E650" s="158"/>
      <c r="F650" s="158"/>
      <c r="H650" s="158"/>
      <c r="I650" s="158"/>
      <c r="M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58"/>
      <c r="AB650" s="158"/>
      <c r="AC650" s="158"/>
      <c r="AD650" s="158"/>
      <c r="AE650" s="158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  <c r="AP650" s="158"/>
      <c r="AQ650" s="158"/>
      <c r="AR650" s="158"/>
      <c r="AS650" s="158"/>
      <c r="AT650" s="158"/>
      <c r="AU650" s="158"/>
      <c r="AV650" s="158"/>
      <c r="AW650" s="158"/>
      <c r="AX650" s="158"/>
      <c r="AY650" s="158"/>
      <c r="AZ650" s="158"/>
      <c r="BA650" s="158"/>
      <c r="BB650" s="158"/>
      <c r="BC650" s="158"/>
      <c r="BD650" s="158"/>
      <c r="BE650" s="158"/>
      <c r="BF650" s="158"/>
      <c r="BG650" s="158"/>
      <c r="BH650" s="158"/>
      <c r="BI650" s="158"/>
      <c r="BJ650" s="158"/>
      <c r="BK650" s="158"/>
      <c r="BL650" s="158"/>
      <c r="BM650" s="158"/>
      <c r="BN650" s="158"/>
      <c r="BO650" s="158"/>
      <c r="BP650" s="158"/>
      <c r="BQ650" s="158"/>
      <c r="BR650" s="158"/>
      <c r="BS650" s="158"/>
      <c r="BT650" s="158"/>
      <c r="BU650" s="158"/>
      <c r="BV650" s="158"/>
    </row>
    <row r="651" spans="3:74" x14ac:dyDescent="0.2">
      <c r="C651" s="158"/>
      <c r="D651" s="158"/>
      <c r="E651" s="158"/>
      <c r="F651" s="158"/>
      <c r="H651" s="158"/>
      <c r="I651" s="158"/>
      <c r="M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58"/>
      <c r="AB651" s="158"/>
      <c r="AC651" s="158"/>
      <c r="AD651" s="158"/>
      <c r="AE651" s="158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  <c r="AP651" s="158"/>
      <c r="AQ651" s="158"/>
      <c r="AR651" s="158"/>
      <c r="AS651" s="158"/>
      <c r="AT651" s="158"/>
      <c r="AU651" s="158"/>
      <c r="AV651" s="158"/>
      <c r="AW651" s="158"/>
      <c r="AX651" s="158"/>
      <c r="AY651" s="158"/>
      <c r="AZ651" s="158"/>
      <c r="BA651" s="158"/>
      <c r="BB651" s="158"/>
      <c r="BC651" s="158"/>
      <c r="BD651" s="158"/>
      <c r="BE651" s="158"/>
      <c r="BF651" s="158"/>
      <c r="BG651" s="158"/>
      <c r="BH651" s="158"/>
      <c r="BI651" s="158"/>
      <c r="BJ651" s="158"/>
      <c r="BK651" s="158"/>
      <c r="BL651" s="158"/>
      <c r="BM651" s="158"/>
      <c r="BN651" s="158"/>
      <c r="BO651" s="158"/>
      <c r="BP651" s="158"/>
      <c r="BQ651" s="158"/>
      <c r="BR651" s="158"/>
      <c r="BS651" s="158"/>
      <c r="BT651" s="158"/>
      <c r="BU651" s="158"/>
      <c r="BV651" s="158"/>
    </row>
    <row r="652" spans="3:74" x14ac:dyDescent="0.2">
      <c r="C652" s="158"/>
      <c r="D652" s="158"/>
      <c r="E652" s="158"/>
      <c r="F652" s="158"/>
      <c r="H652" s="158"/>
      <c r="I652" s="158"/>
      <c r="M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58"/>
      <c r="AB652" s="158"/>
      <c r="AC652" s="158"/>
      <c r="AD652" s="158"/>
      <c r="AE652" s="158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  <c r="AP652" s="158"/>
      <c r="AQ652" s="158"/>
      <c r="AR652" s="158"/>
      <c r="AS652" s="158"/>
      <c r="AT652" s="158"/>
      <c r="AU652" s="158"/>
      <c r="AV652" s="158"/>
      <c r="AW652" s="158"/>
      <c r="AX652" s="158"/>
      <c r="AY652" s="158"/>
      <c r="AZ652" s="158"/>
      <c r="BA652" s="158"/>
      <c r="BB652" s="158"/>
      <c r="BC652" s="158"/>
      <c r="BD652" s="158"/>
      <c r="BE652" s="158"/>
      <c r="BF652" s="158"/>
      <c r="BG652" s="158"/>
      <c r="BH652" s="158"/>
      <c r="BI652" s="158"/>
      <c r="BJ652" s="158"/>
      <c r="BK652" s="158"/>
      <c r="BL652" s="158"/>
      <c r="BM652" s="158"/>
      <c r="BN652" s="158"/>
      <c r="BO652" s="158"/>
      <c r="BP652" s="158"/>
      <c r="BQ652" s="158"/>
      <c r="BR652" s="158"/>
      <c r="BS652" s="158"/>
      <c r="BT652" s="158"/>
      <c r="BU652" s="158"/>
      <c r="BV652" s="158"/>
    </row>
    <row r="653" spans="3:74" x14ac:dyDescent="0.2">
      <c r="C653" s="158"/>
      <c r="D653" s="158"/>
      <c r="E653" s="158"/>
      <c r="F653" s="158"/>
      <c r="H653" s="158"/>
      <c r="I653" s="158"/>
      <c r="M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58"/>
      <c r="AB653" s="158"/>
      <c r="AC653" s="158"/>
      <c r="AD653" s="158"/>
      <c r="AE653" s="158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  <c r="AP653" s="158"/>
      <c r="AQ653" s="158"/>
      <c r="AR653" s="158"/>
      <c r="AS653" s="158"/>
      <c r="AT653" s="158"/>
      <c r="AU653" s="158"/>
      <c r="AV653" s="158"/>
      <c r="AW653" s="158"/>
      <c r="AX653" s="158"/>
      <c r="AY653" s="158"/>
      <c r="AZ653" s="158"/>
      <c r="BA653" s="158"/>
      <c r="BB653" s="158"/>
      <c r="BC653" s="158"/>
      <c r="BD653" s="158"/>
      <c r="BE653" s="158"/>
      <c r="BF653" s="158"/>
      <c r="BG653" s="158"/>
      <c r="BH653" s="158"/>
      <c r="BI653" s="158"/>
      <c r="BJ653" s="158"/>
      <c r="BK653" s="158"/>
      <c r="BL653" s="158"/>
      <c r="BM653" s="158"/>
      <c r="BN653" s="158"/>
      <c r="BO653" s="158"/>
      <c r="BP653" s="158"/>
      <c r="BQ653" s="158"/>
      <c r="BR653" s="158"/>
      <c r="BS653" s="158"/>
      <c r="BT653" s="158"/>
      <c r="BU653" s="158"/>
      <c r="BV653" s="158"/>
    </row>
    <row r="654" spans="3:74" x14ac:dyDescent="0.2">
      <c r="C654" s="158"/>
      <c r="D654" s="158"/>
      <c r="E654" s="158"/>
      <c r="F654" s="158"/>
      <c r="H654" s="158"/>
      <c r="I654" s="158"/>
      <c r="M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58"/>
      <c r="AB654" s="158"/>
      <c r="AC654" s="158"/>
      <c r="AD654" s="158"/>
      <c r="AE654" s="158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  <c r="AP654" s="158"/>
      <c r="AQ654" s="158"/>
      <c r="AR654" s="158"/>
      <c r="AS654" s="158"/>
      <c r="AT654" s="158"/>
      <c r="AU654" s="158"/>
      <c r="AV654" s="158"/>
      <c r="AW654" s="158"/>
      <c r="AX654" s="158"/>
      <c r="AY654" s="158"/>
      <c r="AZ654" s="158"/>
      <c r="BA654" s="158"/>
      <c r="BB654" s="158"/>
      <c r="BC654" s="158"/>
      <c r="BD654" s="158"/>
      <c r="BE654" s="158"/>
      <c r="BF654" s="158"/>
      <c r="BG654" s="158"/>
      <c r="BH654" s="158"/>
      <c r="BI654" s="158"/>
      <c r="BJ654" s="158"/>
      <c r="BK654" s="158"/>
      <c r="BL654" s="158"/>
      <c r="BM654" s="158"/>
      <c r="BN654" s="158"/>
      <c r="BO654" s="158"/>
      <c r="BP654" s="158"/>
      <c r="BQ654" s="158"/>
      <c r="BR654" s="158"/>
      <c r="BS654" s="158"/>
      <c r="BT654" s="158"/>
      <c r="BU654" s="158"/>
      <c r="BV654" s="158"/>
    </row>
    <row r="655" spans="3:74" x14ac:dyDescent="0.2">
      <c r="C655" s="158"/>
      <c r="D655" s="158"/>
      <c r="E655" s="158"/>
      <c r="F655" s="158"/>
      <c r="H655" s="158"/>
      <c r="I655" s="158"/>
      <c r="M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58"/>
      <c r="AB655" s="158"/>
      <c r="AC655" s="158"/>
      <c r="AD655" s="158"/>
      <c r="AE655" s="158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  <c r="AP655" s="158"/>
      <c r="AQ655" s="158"/>
      <c r="AR655" s="158"/>
      <c r="AS655" s="158"/>
      <c r="AT655" s="158"/>
      <c r="AU655" s="158"/>
      <c r="AV655" s="158"/>
      <c r="AW655" s="158"/>
      <c r="AX655" s="158"/>
      <c r="AY655" s="158"/>
      <c r="AZ655" s="158"/>
      <c r="BA655" s="158"/>
      <c r="BB655" s="158"/>
      <c r="BC655" s="158"/>
      <c r="BD655" s="158"/>
      <c r="BE655" s="158"/>
      <c r="BF655" s="158"/>
      <c r="BG655" s="158"/>
      <c r="BH655" s="158"/>
      <c r="BI655" s="158"/>
      <c r="BJ655" s="158"/>
      <c r="BK655" s="158"/>
      <c r="BL655" s="158"/>
      <c r="BM655" s="158"/>
      <c r="BN655" s="158"/>
      <c r="BO655" s="158"/>
      <c r="BP655" s="158"/>
      <c r="BQ655" s="158"/>
      <c r="BR655" s="158"/>
      <c r="BS655" s="158"/>
      <c r="BT655" s="158"/>
      <c r="BU655" s="158"/>
      <c r="BV655" s="158"/>
    </row>
    <row r="656" spans="3:74" x14ac:dyDescent="0.2">
      <c r="C656" s="158"/>
      <c r="D656" s="158"/>
      <c r="E656" s="158"/>
      <c r="F656" s="158"/>
      <c r="H656" s="158"/>
      <c r="I656" s="158"/>
      <c r="M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58"/>
      <c r="AB656" s="158"/>
      <c r="AC656" s="158"/>
      <c r="AD656" s="158"/>
      <c r="AE656" s="158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58"/>
      <c r="AQ656" s="158"/>
      <c r="AR656" s="158"/>
      <c r="AS656" s="158"/>
      <c r="AT656" s="158"/>
      <c r="AU656" s="158"/>
      <c r="AV656" s="158"/>
      <c r="AW656" s="158"/>
      <c r="AX656" s="158"/>
      <c r="AY656" s="158"/>
      <c r="AZ656" s="158"/>
      <c r="BA656" s="158"/>
      <c r="BB656" s="158"/>
      <c r="BC656" s="158"/>
      <c r="BD656" s="158"/>
      <c r="BE656" s="158"/>
      <c r="BF656" s="158"/>
      <c r="BG656" s="158"/>
      <c r="BH656" s="158"/>
      <c r="BI656" s="158"/>
      <c r="BJ656" s="158"/>
      <c r="BK656" s="158"/>
      <c r="BL656" s="158"/>
      <c r="BM656" s="158"/>
      <c r="BN656" s="158"/>
      <c r="BO656" s="158"/>
      <c r="BP656" s="158"/>
      <c r="BQ656" s="158"/>
      <c r="BR656" s="158"/>
      <c r="BS656" s="158"/>
      <c r="BT656" s="158"/>
      <c r="BU656" s="158"/>
      <c r="BV656" s="158"/>
    </row>
    <row r="657" spans="3:74" x14ac:dyDescent="0.2">
      <c r="C657" s="158"/>
      <c r="D657" s="158"/>
      <c r="E657" s="158"/>
      <c r="F657" s="158"/>
      <c r="H657" s="158"/>
      <c r="I657" s="158"/>
      <c r="M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58"/>
      <c r="AB657" s="158"/>
      <c r="AC657" s="158"/>
      <c r="AD657" s="158"/>
      <c r="AE657" s="158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  <c r="AP657" s="158"/>
      <c r="AQ657" s="158"/>
      <c r="AR657" s="158"/>
      <c r="AS657" s="158"/>
      <c r="AT657" s="158"/>
      <c r="AU657" s="158"/>
      <c r="AV657" s="158"/>
      <c r="AW657" s="158"/>
      <c r="AX657" s="158"/>
      <c r="AY657" s="158"/>
      <c r="AZ657" s="158"/>
      <c r="BA657" s="158"/>
      <c r="BB657" s="158"/>
      <c r="BC657" s="158"/>
      <c r="BD657" s="158"/>
      <c r="BE657" s="158"/>
      <c r="BF657" s="158"/>
      <c r="BG657" s="158"/>
      <c r="BH657" s="158"/>
      <c r="BI657" s="158"/>
      <c r="BJ657" s="158"/>
      <c r="BK657" s="158"/>
      <c r="BL657" s="158"/>
      <c r="BM657" s="158"/>
      <c r="BN657" s="158"/>
      <c r="BO657" s="158"/>
      <c r="BP657" s="158"/>
      <c r="BQ657" s="158"/>
      <c r="BR657" s="158"/>
      <c r="BS657" s="158"/>
      <c r="BT657" s="158"/>
      <c r="BU657" s="158"/>
      <c r="BV657" s="158"/>
    </row>
    <row r="658" spans="3:74" x14ac:dyDescent="0.2">
      <c r="C658" s="158"/>
      <c r="D658" s="158"/>
      <c r="E658" s="158"/>
      <c r="F658" s="158"/>
      <c r="H658" s="158"/>
      <c r="I658" s="158"/>
      <c r="M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58"/>
      <c r="AB658" s="158"/>
      <c r="AC658" s="158"/>
      <c r="AD658" s="158"/>
      <c r="AE658" s="158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  <c r="AP658" s="158"/>
      <c r="AQ658" s="158"/>
      <c r="AR658" s="158"/>
      <c r="AS658" s="158"/>
      <c r="AT658" s="158"/>
      <c r="AU658" s="158"/>
      <c r="AV658" s="158"/>
      <c r="AW658" s="158"/>
      <c r="AX658" s="158"/>
      <c r="AY658" s="158"/>
      <c r="AZ658" s="158"/>
      <c r="BA658" s="158"/>
      <c r="BB658" s="158"/>
      <c r="BC658" s="158"/>
      <c r="BD658" s="158"/>
      <c r="BE658" s="158"/>
      <c r="BF658" s="158"/>
      <c r="BG658" s="158"/>
      <c r="BH658" s="158"/>
      <c r="BI658" s="158"/>
      <c r="BJ658" s="158"/>
      <c r="BK658" s="158"/>
      <c r="BL658" s="158"/>
      <c r="BM658" s="158"/>
      <c r="BN658" s="158"/>
      <c r="BO658" s="158"/>
      <c r="BP658" s="158"/>
      <c r="BQ658" s="158"/>
      <c r="BR658" s="158"/>
      <c r="BS658" s="158"/>
      <c r="BT658" s="158"/>
      <c r="BU658" s="158"/>
      <c r="BV658" s="158"/>
    </row>
    <row r="659" spans="3:74" x14ac:dyDescent="0.2">
      <c r="C659" s="158"/>
      <c r="D659" s="158"/>
      <c r="E659" s="158"/>
      <c r="F659" s="158"/>
      <c r="H659" s="158"/>
      <c r="I659" s="158"/>
      <c r="M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58"/>
      <c r="AB659" s="158"/>
      <c r="AC659" s="158"/>
      <c r="AD659" s="158"/>
      <c r="AE659" s="158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58"/>
      <c r="AQ659" s="158"/>
      <c r="AR659" s="158"/>
      <c r="AS659" s="158"/>
      <c r="AT659" s="158"/>
      <c r="AU659" s="158"/>
      <c r="AV659" s="158"/>
      <c r="AW659" s="158"/>
      <c r="AX659" s="158"/>
      <c r="AY659" s="158"/>
      <c r="AZ659" s="158"/>
      <c r="BA659" s="158"/>
      <c r="BB659" s="158"/>
      <c r="BC659" s="158"/>
      <c r="BD659" s="158"/>
      <c r="BE659" s="158"/>
      <c r="BF659" s="158"/>
      <c r="BG659" s="158"/>
      <c r="BH659" s="158"/>
      <c r="BI659" s="158"/>
      <c r="BJ659" s="158"/>
      <c r="BK659" s="158"/>
      <c r="BL659" s="158"/>
      <c r="BM659" s="158"/>
      <c r="BN659" s="158"/>
      <c r="BO659" s="158"/>
      <c r="BP659" s="158"/>
      <c r="BQ659" s="158"/>
      <c r="BR659" s="158"/>
      <c r="BS659" s="158"/>
      <c r="BT659" s="158"/>
      <c r="BU659" s="158"/>
      <c r="BV659" s="158"/>
    </row>
    <row r="660" spans="3:74" x14ac:dyDescent="0.2">
      <c r="C660" s="158"/>
      <c r="D660" s="158"/>
      <c r="E660" s="158"/>
      <c r="F660" s="158"/>
      <c r="H660" s="158"/>
      <c r="I660" s="158"/>
      <c r="M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58"/>
      <c r="AB660" s="158"/>
      <c r="AC660" s="158"/>
      <c r="AD660" s="158"/>
      <c r="AE660" s="158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58"/>
      <c r="AQ660" s="158"/>
      <c r="AR660" s="158"/>
      <c r="AS660" s="158"/>
      <c r="AT660" s="158"/>
      <c r="AU660" s="158"/>
      <c r="AV660" s="158"/>
      <c r="AW660" s="158"/>
      <c r="AX660" s="158"/>
      <c r="AY660" s="158"/>
      <c r="AZ660" s="158"/>
      <c r="BA660" s="158"/>
      <c r="BB660" s="158"/>
      <c r="BC660" s="158"/>
      <c r="BD660" s="158"/>
      <c r="BE660" s="158"/>
      <c r="BF660" s="158"/>
      <c r="BG660" s="158"/>
      <c r="BH660" s="158"/>
      <c r="BI660" s="158"/>
      <c r="BJ660" s="158"/>
      <c r="BK660" s="158"/>
      <c r="BL660" s="158"/>
      <c r="BM660" s="158"/>
      <c r="BN660" s="158"/>
      <c r="BO660" s="158"/>
      <c r="BP660" s="158"/>
      <c r="BQ660" s="158"/>
      <c r="BR660" s="158"/>
      <c r="BS660" s="158"/>
      <c r="BT660" s="158"/>
      <c r="BU660" s="158"/>
      <c r="BV660" s="158"/>
    </row>
    <row r="661" spans="3:74" x14ac:dyDescent="0.2">
      <c r="C661" s="158"/>
      <c r="D661" s="158"/>
      <c r="E661" s="158"/>
      <c r="F661" s="158"/>
      <c r="H661" s="158"/>
      <c r="I661" s="158"/>
      <c r="M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58"/>
      <c r="AB661" s="158"/>
      <c r="AC661" s="158"/>
      <c r="AD661" s="158"/>
      <c r="AE661" s="158"/>
      <c r="AF661" s="158"/>
      <c r="AG661" s="158"/>
      <c r="AH661" s="158"/>
      <c r="AI661" s="158"/>
      <c r="AJ661" s="158"/>
      <c r="AK661" s="158"/>
      <c r="AL661" s="158"/>
      <c r="AM661" s="158"/>
      <c r="AN661" s="158"/>
      <c r="AO661" s="158"/>
      <c r="AP661" s="158"/>
      <c r="AQ661" s="158"/>
      <c r="AR661" s="158"/>
      <c r="AS661" s="158"/>
      <c r="AT661" s="158"/>
      <c r="AU661" s="158"/>
      <c r="AV661" s="158"/>
      <c r="AW661" s="158"/>
      <c r="AX661" s="158"/>
      <c r="AY661" s="158"/>
      <c r="AZ661" s="158"/>
      <c r="BA661" s="158"/>
      <c r="BB661" s="158"/>
      <c r="BC661" s="158"/>
      <c r="BD661" s="158"/>
      <c r="BE661" s="158"/>
      <c r="BF661" s="158"/>
      <c r="BG661" s="158"/>
      <c r="BH661" s="158"/>
      <c r="BI661" s="158"/>
      <c r="BJ661" s="158"/>
      <c r="BK661" s="158"/>
      <c r="BL661" s="158"/>
      <c r="BM661" s="158"/>
      <c r="BN661" s="158"/>
      <c r="BO661" s="158"/>
      <c r="BP661" s="158"/>
      <c r="BQ661" s="158"/>
      <c r="BR661" s="158"/>
      <c r="BS661" s="158"/>
      <c r="BT661" s="158"/>
      <c r="BU661" s="158"/>
      <c r="BV661" s="158"/>
    </row>
    <row r="662" spans="3:74" x14ac:dyDescent="0.2">
      <c r="C662" s="158"/>
      <c r="D662" s="158"/>
      <c r="E662" s="158"/>
      <c r="F662" s="158"/>
      <c r="H662" s="158"/>
      <c r="I662" s="158"/>
      <c r="M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58"/>
      <c r="AB662" s="158"/>
      <c r="AC662" s="158"/>
      <c r="AD662" s="158"/>
      <c r="AE662" s="158"/>
      <c r="AF662" s="158"/>
      <c r="AG662" s="158"/>
      <c r="AH662" s="158"/>
      <c r="AI662" s="158"/>
      <c r="AJ662" s="158"/>
      <c r="AK662" s="158"/>
      <c r="AL662" s="158"/>
      <c r="AM662" s="158"/>
      <c r="AN662" s="158"/>
      <c r="AO662" s="158"/>
      <c r="AP662" s="158"/>
      <c r="AQ662" s="158"/>
      <c r="AR662" s="158"/>
      <c r="AS662" s="158"/>
      <c r="AT662" s="158"/>
      <c r="AU662" s="158"/>
      <c r="AV662" s="158"/>
      <c r="AW662" s="158"/>
      <c r="AX662" s="158"/>
      <c r="AY662" s="158"/>
      <c r="AZ662" s="158"/>
      <c r="BA662" s="158"/>
      <c r="BB662" s="158"/>
      <c r="BC662" s="158"/>
      <c r="BD662" s="158"/>
      <c r="BE662" s="158"/>
      <c r="BF662" s="158"/>
      <c r="BG662" s="158"/>
      <c r="BH662" s="158"/>
      <c r="BI662" s="158"/>
      <c r="BJ662" s="158"/>
      <c r="BK662" s="158"/>
      <c r="BL662" s="158"/>
      <c r="BM662" s="158"/>
      <c r="BN662" s="158"/>
      <c r="BO662" s="158"/>
      <c r="BP662" s="158"/>
      <c r="BQ662" s="158"/>
      <c r="BR662" s="158"/>
      <c r="BS662" s="158"/>
      <c r="BT662" s="158"/>
      <c r="BU662" s="158"/>
      <c r="BV662" s="158"/>
    </row>
    <row r="663" spans="3:74" x14ac:dyDescent="0.2">
      <c r="C663" s="158"/>
      <c r="D663" s="158"/>
      <c r="E663" s="158"/>
      <c r="F663" s="158"/>
      <c r="H663" s="158"/>
      <c r="I663" s="158"/>
      <c r="M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58"/>
      <c r="AB663" s="158"/>
      <c r="AC663" s="158"/>
      <c r="AD663" s="158"/>
      <c r="AE663" s="158"/>
      <c r="AF663" s="158"/>
      <c r="AG663" s="158"/>
      <c r="AH663" s="158"/>
      <c r="AI663" s="158"/>
      <c r="AJ663" s="158"/>
      <c r="AK663" s="158"/>
      <c r="AL663" s="158"/>
      <c r="AM663" s="158"/>
      <c r="AN663" s="158"/>
      <c r="AO663" s="158"/>
      <c r="AP663" s="158"/>
      <c r="AQ663" s="158"/>
      <c r="AR663" s="158"/>
      <c r="AS663" s="158"/>
      <c r="AT663" s="158"/>
      <c r="AU663" s="158"/>
      <c r="AV663" s="158"/>
      <c r="AW663" s="158"/>
      <c r="AX663" s="158"/>
      <c r="AY663" s="158"/>
      <c r="AZ663" s="158"/>
      <c r="BA663" s="158"/>
      <c r="BB663" s="158"/>
      <c r="BC663" s="158"/>
      <c r="BD663" s="158"/>
      <c r="BE663" s="158"/>
      <c r="BF663" s="158"/>
      <c r="BG663" s="158"/>
      <c r="BH663" s="158"/>
      <c r="BI663" s="158"/>
      <c r="BJ663" s="158"/>
      <c r="BK663" s="158"/>
      <c r="BL663" s="158"/>
      <c r="BM663" s="158"/>
      <c r="BN663" s="158"/>
      <c r="BO663" s="158"/>
      <c r="BP663" s="158"/>
      <c r="BQ663" s="158"/>
      <c r="BR663" s="158"/>
      <c r="BS663" s="158"/>
      <c r="BT663" s="158"/>
      <c r="BU663" s="158"/>
      <c r="BV663" s="158"/>
    </row>
    <row r="664" spans="3:74" x14ac:dyDescent="0.2">
      <c r="C664" s="158"/>
      <c r="D664" s="158"/>
      <c r="E664" s="158"/>
      <c r="F664" s="158"/>
      <c r="H664" s="158"/>
      <c r="I664" s="158"/>
      <c r="M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58"/>
      <c r="AB664" s="158"/>
      <c r="AC664" s="158"/>
      <c r="AD664" s="158"/>
      <c r="AE664" s="158"/>
      <c r="AF664" s="158"/>
      <c r="AG664" s="158"/>
      <c r="AH664" s="158"/>
      <c r="AI664" s="158"/>
      <c r="AJ664" s="158"/>
      <c r="AK664" s="158"/>
      <c r="AL664" s="158"/>
      <c r="AM664" s="158"/>
      <c r="AN664" s="158"/>
      <c r="AO664" s="158"/>
      <c r="AP664" s="158"/>
      <c r="AQ664" s="158"/>
      <c r="AR664" s="158"/>
      <c r="AS664" s="158"/>
      <c r="AT664" s="158"/>
      <c r="AU664" s="158"/>
      <c r="AV664" s="158"/>
      <c r="AW664" s="158"/>
      <c r="AX664" s="158"/>
      <c r="AY664" s="158"/>
      <c r="AZ664" s="158"/>
      <c r="BA664" s="158"/>
      <c r="BB664" s="158"/>
      <c r="BC664" s="158"/>
      <c r="BD664" s="158"/>
      <c r="BE664" s="158"/>
      <c r="BF664" s="158"/>
      <c r="BG664" s="158"/>
      <c r="BH664" s="158"/>
      <c r="BI664" s="158"/>
      <c r="BJ664" s="158"/>
      <c r="BK664" s="158"/>
      <c r="BL664" s="158"/>
      <c r="BM664" s="158"/>
      <c r="BN664" s="158"/>
      <c r="BO664" s="158"/>
      <c r="BP664" s="158"/>
      <c r="BQ664" s="158"/>
      <c r="BR664" s="158"/>
      <c r="BS664" s="158"/>
      <c r="BT664" s="158"/>
      <c r="BU664" s="158"/>
      <c r="BV664" s="158"/>
    </row>
    <row r="665" spans="3:74" x14ac:dyDescent="0.2">
      <c r="C665" s="158"/>
      <c r="D665" s="158"/>
      <c r="E665" s="158"/>
      <c r="F665" s="158"/>
      <c r="H665" s="158"/>
      <c r="I665" s="158"/>
      <c r="M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58"/>
      <c r="AB665" s="158"/>
      <c r="AC665" s="158"/>
      <c r="AD665" s="158"/>
      <c r="AE665" s="158"/>
      <c r="AF665" s="158"/>
      <c r="AG665" s="158"/>
      <c r="AH665" s="158"/>
      <c r="AI665" s="158"/>
      <c r="AJ665" s="158"/>
      <c r="AK665" s="158"/>
      <c r="AL665" s="158"/>
      <c r="AM665" s="158"/>
      <c r="AN665" s="158"/>
      <c r="AO665" s="158"/>
      <c r="AP665" s="158"/>
      <c r="AQ665" s="158"/>
      <c r="AR665" s="158"/>
      <c r="AS665" s="158"/>
      <c r="AT665" s="158"/>
      <c r="AU665" s="158"/>
      <c r="AV665" s="158"/>
      <c r="AW665" s="158"/>
      <c r="AX665" s="158"/>
      <c r="AY665" s="158"/>
      <c r="AZ665" s="158"/>
      <c r="BA665" s="158"/>
      <c r="BB665" s="158"/>
      <c r="BC665" s="158"/>
      <c r="BD665" s="158"/>
      <c r="BE665" s="158"/>
      <c r="BF665" s="158"/>
      <c r="BG665" s="158"/>
      <c r="BH665" s="158"/>
      <c r="BI665" s="158"/>
      <c r="BJ665" s="158"/>
      <c r="BK665" s="158"/>
      <c r="BL665" s="158"/>
      <c r="BM665" s="158"/>
      <c r="BN665" s="158"/>
      <c r="BO665" s="158"/>
      <c r="BP665" s="158"/>
      <c r="BQ665" s="158"/>
      <c r="BR665" s="158"/>
      <c r="BS665" s="158"/>
      <c r="BT665" s="158"/>
      <c r="BU665" s="158"/>
      <c r="BV665" s="158"/>
    </row>
    <row r="666" spans="3:74" x14ac:dyDescent="0.2">
      <c r="C666" s="158"/>
      <c r="D666" s="158"/>
      <c r="E666" s="158"/>
      <c r="F666" s="158"/>
      <c r="H666" s="158"/>
      <c r="I666" s="158"/>
      <c r="M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58"/>
      <c r="AB666" s="158"/>
      <c r="AC666" s="158"/>
      <c r="AD666" s="158"/>
      <c r="AE666" s="158"/>
      <c r="AF666" s="158"/>
      <c r="AG666" s="158"/>
      <c r="AH666" s="158"/>
      <c r="AI666" s="158"/>
      <c r="AJ666" s="158"/>
      <c r="AK666" s="158"/>
      <c r="AL666" s="158"/>
      <c r="AM666" s="158"/>
      <c r="AN666" s="158"/>
      <c r="AO666" s="158"/>
      <c r="AP666" s="158"/>
      <c r="AQ666" s="158"/>
      <c r="AR666" s="158"/>
      <c r="AS666" s="158"/>
      <c r="AT666" s="158"/>
      <c r="AU666" s="158"/>
      <c r="AV666" s="158"/>
      <c r="AW666" s="158"/>
      <c r="AX666" s="158"/>
      <c r="AY666" s="158"/>
      <c r="AZ666" s="158"/>
      <c r="BA666" s="158"/>
      <c r="BB666" s="158"/>
      <c r="BC666" s="158"/>
      <c r="BD666" s="158"/>
      <c r="BE666" s="158"/>
      <c r="BF666" s="158"/>
      <c r="BG666" s="158"/>
      <c r="BH666" s="158"/>
      <c r="BI666" s="158"/>
      <c r="BJ666" s="158"/>
      <c r="BK666" s="158"/>
      <c r="BL666" s="158"/>
      <c r="BM666" s="158"/>
      <c r="BN666" s="158"/>
      <c r="BO666" s="158"/>
      <c r="BP666" s="158"/>
      <c r="BQ666" s="158"/>
      <c r="BR666" s="158"/>
      <c r="BS666" s="158"/>
      <c r="BT666" s="158"/>
      <c r="BU666" s="158"/>
      <c r="BV666" s="158"/>
    </row>
    <row r="667" spans="3:74" x14ac:dyDescent="0.2">
      <c r="C667" s="158"/>
      <c r="D667" s="158"/>
      <c r="E667" s="158"/>
      <c r="F667" s="158"/>
      <c r="H667" s="158"/>
      <c r="I667" s="158"/>
      <c r="M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58"/>
      <c r="AB667" s="158"/>
      <c r="AC667" s="158"/>
      <c r="AD667" s="158"/>
      <c r="AE667" s="158"/>
      <c r="AF667" s="158"/>
      <c r="AG667" s="158"/>
      <c r="AH667" s="158"/>
      <c r="AI667" s="158"/>
      <c r="AJ667" s="158"/>
      <c r="AK667" s="158"/>
      <c r="AL667" s="158"/>
      <c r="AM667" s="158"/>
      <c r="AN667" s="158"/>
      <c r="AO667" s="158"/>
      <c r="AP667" s="158"/>
      <c r="AQ667" s="158"/>
      <c r="AR667" s="158"/>
      <c r="AS667" s="158"/>
      <c r="AT667" s="158"/>
      <c r="AU667" s="158"/>
      <c r="AV667" s="158"/>
      <c r="AW667" s="158"/>
      <c r="AX667" s="158"/>
      <c r="AY667" s="158"/>
      <c r="AZ667" s="158"/>
      <c r="BA667" s="158"/>
      <c r="BB667" s="158"/>
      <c r="BC667" s="158"/>
      <c r="BD667" s="158"/>
      <c r="BE667" s="158"/>
      <c r="BF667" s="158"/>
      <c r="BG667" s="158"/>
      <c r="BH667" s="158"/>
      <c r="BI667" s="158"/>
      <c r="BJ667" s="158"/>
      <c r="BK667" s="158"/>
      <c r="BL667" s="158"/>
      <c r="BM667" s="158"/>
      <c r="BN667" s="158"/>
      <c r="BO667" s="158"/>
      <c r="BP667" s="158"/>
      <c r="BQ667" s="158"/>
      <c r="BR667" s="158"/>
      <c r="BS667" s="158"/>
      <c r="BT667" s="158"/>
      <c r="BU667" s="158"/>
      <c r="BV667" s="158"/>
    </row>
    <row r="668" spans="3:74" x14ac:dyDescent="0.2">
      <c r="C668" s="158"/>
      <c r="D668" s="158"/>
      <c r="E668" s="158"/>
      <c r="F668" s="158"/>
      <c r="H668" s="158"/>
      <c r="I668" s="158"/>
      <c r="M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58"/>
      <c r="AB668" s="158"/>
      <c r="AC668" s="158"/>
      <c r="AD668" s="158"/>
      <c r="AE668" s="158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  <c r="AP668" s="158"/>
      <c r="AQ668" s="158"/>
      <c r="AR668" s="158"/>
      <c r="AS668" s="158"/>
      <c r="AT668" s="158"/>
      <c r="AU668" s="158"/>
      <c r="AV668" s="158"/>
      <c r="AW668" s="158"/>
      <c r="AX668" s="158"/>
      <c r="AY668" s="158"/>
      <c r="AZ668" s="158"/>
      <c r="BA668" s="158"/>
      <c r="BB668" s="158"/>
      <c r="BC668" s="158"/>
      <c r="BD668" s="158"/>
      <c r="BE668" s="158"/>
      <c r="BF668" s="158"/>
      <c r="BG668" s="158"/>
      <c r="BH668" s="158"/>
      <c r="BI668" s="158"/>
      <c r="BJ668" s="158"/>
      <c r="BK668" s="158"/>
      <c r="BL668" s="158"/>
      <c r="BM668" s="158"/>
      <c r="BN668" s="158"/>
      <c r="BO668" s="158"/>
      <c r="BP668" s="158"/>
      <c r="BQ668" s="158"/>
      <c r="BR668" s="158"/>
      <c r="BS668" s="158"/>
      <c r="BT668" s="158"/>
      <c r="BU668" s="158"/>
      <c r="BV668" s="158"/>
    </row>
    <row r="669" spans="3:74" x14ac:dyDescent="0.2">
      <c r="C669" s="158"/>
      <c r="D669" s="158"/>
      <c r="E669" s="158"/>
      <c r="F669" s="158"/>
      <c r="H669" s="158"/>
      <c r="I669" s="158"/>
      <c r="M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58"/>
      <c r="AB669" s="158"/>
      <c r="AC669" s="158"/>
      <c r="AD669" s="158"/>
      <c r="AE669" s="158"/>
      <c r="AF669" s="158"/>
      <c r="AG669" s="158"/>
      <c r="AH669" s="158"/>
      <c r="AI669" s="158"/>
      <c r="AJ669" s="158"/>
      <c r="AK669" s="158"/>
      <c r="AL669" s="158"/>
      <c r="AM669" s="158"/>
      <c r="AN669" s="158"/>
      <c r="AO669" s="158"/>
      <c r="AP669" s="158"/>
      <c r="AQ669" s="158"/>
      <c r="AR669" s="158"/>
      <c r="AS669" s="158"/>
      <c r="AT669" s="158"/>
      <c r="AU669" s="158"/>
      <c r="AV669" s="158"/>
      <c r="AW669" s="158"/>
      <c r="AX669" s="158"/>
      <c r="AY669" s="158"/>
      <c r="AZ669" s="158"/>
      <c r="BA669" s="158"/>
      <c r="BB669" s="158"/>
      <c r="BC669" s="158"/>
      <c r="BD669" s="158"/>
      <c r="BE669" s="158"/>
      <c r="BF669" s="158"/>
      <c r="BG669" s="158"/>
      <c r="BH669" s="158"/>
      <c r="BI669" s="158"/>
      <c r="BJ669" s="158"/>
      <c r="BK669" s="158"/>
      <c r="BL669" s="158"/>
      <c r="BM669" s="158"/>
      <c r="BN669" s="158"/>
      <c r="BO669" s="158"/>
      <c r="BP669" s="158"/>
      <c r="BQ669" s="158"/>
      <c r="BR669" s="158"/>
      <c r="BS669" s="158"/>
      <c r="BT669" s="158"/>
      <c r="BU669" s="158"/>
      <c r="BV669" s="158"/>
    </row>
  </sheetData>
  <dataValidations count="1">
    <dataValidation showDropDown="1" showInputMessage="1" showErrorMessage="1" sqref="L1:L2 L4 L5:L1048576"/>
  </dataValidation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5">
    <tabColor rgb="FF33CCCC"/>
  </sheetPr>
  <dimension ref="A1:DW688"/>
  <sheetViews>
    <sheetView rightToLeft="1" zoomScale="75" zoomScaleNormal="75" workbookViewId="0">
      <pane ySplit="31" topLeftCell="A32" activePane="bottomLeft" state="frozen"/>
      <selection activeCell="E55" sqref="E55"/>
      <selection pane="bottomLeft" activeCell="L14" sqref="L14"/>
    </sheetView>
  </sheetViews>
  <sheetFormatPr defaultRowHeight="14.25" x14ac:dyDescent="0.2"/>
  <cols>
    <col min="1" max="1" width="5.875" style="136" hidden="1" customWidth="1"/>
    <col min="2" max="2" width="7.625" style="158" customWidth="1"/>
    <col min="3" max="3" width="15.125" style="160" customWidth="1"/>
    <col min="4" max="5" width="17.875" style="160" hidden="1" customWidth="1"/>
    <col min="6" max="6" width="11.875" style="160" customWidth="1"/>
    <col min="7" max="7" width="14.625" style="158" customWidth="1"/>
    <col min="8" max="9" width="14.25" style="161" hidden="1" customWidth="1"/>
    <col min="10" max="10" width="67.5" style="158" customWidth="1"/>
    <col min="11" max="11" width="13" style="158" customWidth="1"/>
    <col min="12" max="12" width="12.25" style="183" customWidth="1"/>
    <col min="13" max="13" width="14.125" style="161" customWidth="1"/>
    <col min="14" max="14" width="12.375" style="158" customWidth="1"/>
    <col min="15" max="15" width="10" style="158" customWidth="1"/>
    <col min="16" max="16" width="16" style="158" customWidth="1"/>
    <col min="17" max="17" width="25.25" style="158" customWidth="1"/>
    <col min="18" max="18" width="31.75" style="158" customWidth="1"/>
    <col min="19" max="16384" width="9" style="158"/>
  </cols>
  <sheetData>
    <row r="1" spans="1:127" s="136" customFormat="1" ht="15" hidden="1" thickBot="1" x14ac:dyDescent="0.25"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6.5" customHeight="1" thickBot="1" x14ac:dyDescent="0.25">
      <c r="A2" s="140"/>
      <c r="B2" s="141"/>
      <c r="C2" s="164"/>
      <c r="D2" s="140"/>
      <c r="E2" s="140"/>
      <c r="F2" s="140"/>
      <c r="G2" s="37">
        <f>SUM(G4:G580)</f>
        <v>0</v>
      </c>
      <c r="H2" s="143"/>
      <c r="I2" s="143"/>
      <c r="J2" s="416" t="s">
        <v>41</v>
      </c>
      <c r="K2" s="140"/>
      <c r="L2" s="140"/>
      <c r="M2" s="140"/>
      <c r="N2" s="416">
        <f>COUNTA(J5:J511)</f>
        <v>0</v>
      </c>
      <c r="O2" s="140"/>
      <c r="P2" s="140"/>
      <c r="Q2" s="140"/>
      <c r="R2" s="140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35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7">
        <f>K4*5%+K4</f>
        <v>0</v>
      </c>
      <c r="M4" s="43"/>
      <c r="N4" s="41"/>
      <c r="O4" s="44"/>
      <c r="P4" s="41"/>
      <c r="Q4" s="46"/>
      <c r="R4" s="46"/>
    </row>
    <row r="5" spans="1:127" s="102" customFormat="1" ht="35.25" customHeight="1" thickTop="1" x14ac:dyDescent="0.2">
      <c r="A5" s="117"/>
      <c r="B5" s="100"/>
      <c r="C5" s="101"/>
      <c r="D5" s="100"/>
      <c r="E5" s="100"/>
      <c r="F5" s="100"/>
      <c r="G5" s="103"/>
      <c r="H5" s="150"/>
      <c r="I5" s="150"/>
      <c r="J5" s="151"/>
      <c r="K5" s="152"/>
      <c r="L5" s="153"/>
      <c r="M5" s="154"/>
      <c r="N5" s="153"/>
      <c r="O5" s="153"/>
      <c r="P5" s="153"/>
      <c r="Q5" s="153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100"/>
      <c r="G6" s="103"/>
      <c r="H6" s="150"/>
      <c r="I6" s="150"/>
      <c r="J6" s="151"/>
      <c r="K6" s="152"/>
      <c r="L6" s="153"/>
      <c r="M6" s="15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397"/>
      <c r="B8" s="398"/>
      <c r="C8" s="399"/>
      <c r="D8" s="398"/>
      <c r="E8" s="398"/>
      <c r="F8" s="398"/>
      <c r="G8" s="400"/>
      <c r="H8" s="150"/>
      <c r="I8" s="150"/>
      <c r="J8" s="401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397"/>
      <c r="B9" s="398"/>
      <c r="C9" s="399"/>
      <c r="D9" s="398"/>
      <c r="E9" s="398"/>
      <c r="F9" s="398"/>
      <c r="G9" s="400"/>
      <c r="H9" s="150"/>
      <c r="I9" s="150"/>
      <c r="J9" s="40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397"/>
      <c r="B10" s="398"/>
      <c r="C10" s="399"/>
      <c r="D10" s="398"/>
      <c r="E10" s="398"/>
      <c r="F10" s="398"/>
      <c r="G10" s="400"/>
      <c r="H10" s="150"/>
      <c r="I10" s="150"/>
      <c r="J10" s="40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397"/>
      <c r="B11" s="398"/>
      <c r="C11" s="399"/>
      <c r="D11" s="398"/>
      <c r="E11" s="398"/>
      <c r="F11" s="398"/>
      <c r="G11" s="400"/>
      <c r="H11" s="150"/>
      <c r="I11" s="150"/>
      <c r="J11" s="40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397"/>
      <c r="B12" s="398"/>
      <c r="C12" s="399"/>
      <c r="D12" s="398"/>
      <c r="E12" s="398"/>
      <c r="F12" s="398"/>
      <c r="G12" s="400"/>
      <c r="H12" s="150"/>
      <c r="I12" s="150"/>
      <c r="J12" s="40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397"/>
      <c r="B13" s="398"/>
      <c r="C13" s="399"/>
      <c r="D13" s="398"/>
      <c r="E13" s="398"/>
      <c r="F13" s="398"/>
      <c r="G13" s="400"/>
      <c r="H13" s="150"/>
      <c r="I13" s="150"/>
      <c r="J13" s="40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397"/>
      <c r="B14" s="398"/>
      <c r="C14" s="399"/>
      <c r="D14" s="398"/>
      <c r="E14" s="398"/>
      <c r="F14" s="398"/>
      <c r="G14" s="400"/>
      <c r="H14" s="150"/>
      <c r="I14" s="150"/>
      <c r="J14" s="40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397"/>
      <c r="B15" s="398"/>
      <c r="C15" s="399"/>
      <c r="D15" s="398"/>
      <c r="E15" s="398"/>
      <c r="F15" s="398"/>
      <c r="G15" s="400"/>
      <c r="H15" s="150"/>
      <c r="I15" s="150"/>
      <c r="J15" s="40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397"/>
      <c r="B16" s="398"/>
      <c r="C16" s="399"/>
      <c r="D16" s="398"/>
      <c r="E16" s="398"/>
      <c r="F16" s="398"/>
      <c r="G16" s="400"/>
      <c r="H16" s="150"/>
      <c r="I16" s="150"/>
      <c r="J16" s="40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/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/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/>
      <c r="I27" s="150"/>
      <c r="J27" s="151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/>
      <c r="I28" s="150"/>
      <c r="J28" s="151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/>
      <c r="I29" s="150"/>
      <c r="J29" s="151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/>
      <c r="I30" s="150"/>
      <c r="J30" s="151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41.25" customHeight="1" x14ac:dyDescent="0.2">
      <c r="A31" s="117"/>
      <c r="B31" s="298"/>
      <c r="C31" s="299"/>
      <c r="D31" s="300"/>
      <c r="E31" s="300"/>
      <c r="F31" s="301"/>
      <c r="G31" s="301"/>
      <c r="H31" s="302"/>
      <c r="I31" s="302"/>
      <c r="J31" s="303"/>
      <c r="K31" s="301"/>
      <c r="L31" s="301"/>
      <c r="M31" s="305"/>
      <c r="N31" s="305"/>
      <c r="O31" s="305"/>
      <c r="P31" s="305"/>
      <c r="Q31" s="30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65" customFormat="1" ht="36" customHeight="1" x14ac:dyDescent="0.3">
      <c r="A32" s="195"/>
      <c r="B32" s="47"/>
      <c r="C32" s="48"/>
      <c r="D32" s="48"/>
      <c r="E32" s="48"/>
      <c r="F32" s="129"/>
      <c r="G32" s="47"/>
      <c r="H32" s="49"/>
      <c r="I32" s="248"/>
      <c r="J32" s="50"/>
      <c r="K32" s="47"/>
      <c r="L32" s="235"/>
      <c r="M32" s="49"/>
      <c r="N32" s="47"/>
      <c r="O32" s="47"/>
      <c r="P32" s="47"/>
      <c r="Q32" s="51"/>
      <c r="R32" s="51"/>
    </row>
    <row r="33" spans="1:18" s="165" customFormat="1" ht="36" customHeight="1" x14ac:dyDescent="0.3">
      <c r="A33" s="195"/>
      <c r="B33" s="47"/>
      <c r="C33" s="48"/>
      <c r="D33" s="48"/>
      <c r="E33" s="48"/>
      <c r="F33" s="129"/>
      <c r="G33" s="47"/>
      <c r="H33" s="49"/>
      <c r="I33" s="248"/>
      <c r="J33" s="50"/>
      <c r="K33" s="47"/>
      <c r="L33" s="235"/>
      <c r="M33" s="49"/>
      <c r="N33" s="47"/>
      <c r="O33" s="47"/>
      <c r="P33" s="47"/>
      <c r="Q33" s="51"/>
      <c r="R33" s="51"/>
    </row>
    <row r="34" spans="1:18" s="165" customFormat="1" ht="36" customHeight="1" x14ac:dyDescent="0.3">
      <c r="A34" s="195"/>
      <c r="B34" s="47"/>
      <c r="C34" s="48"/>
      <c r="D34" s="48"/>
      <c r="E34" s="48"/>
      <c r="F34" s="129"/>
      <c r="G34" s="47"/>
      <c r="H34" s="49"/>
      <c r="I34" s="248"/>
      <c r="J34" s="50"/>
      <c r="K34" s="47"/>
      <c r="L34" s="235"/>
      <c r="M34" s="49"/>
      <c r="N34" s="47"/>
      <c r="O34" s="47"/>
      <c r="P34" s="47"/>
      <c r="Q34" s="51"/>
      <c r="R34" s="51"/>
    </row>
    <row r="35" spans="1:18" s="165" customFormat="1" ht="36" customHeight="1" x14ac:dyDescent="0.3">
      <c r="A35" s="195"/>
      <c r="B35" s="47"/>
      <c r="C35" s="48"/>
      <c r="D35" s="48"/>
      <c r="E35" s="48"/>
      <c r="F35" s="129"/>
      <c r="G35" s="47"/>
      <c r="H35" s="49"/>
      <c r="I35" s="248"/>
      <c r="J35" s="50"/>
      <c r="K35" s="47"/>
      <c r="L35" s="235"/>
      <c r="M35" s="49"/>
      <c r="N35" s="47"/>
      <c r="O35" s="47"/>
      <c r="P35" s="47"/>
      <c r="Q35" s="51"/>
      <c r="R35" s="51"/>
    </row>
    <row r="36" spans="1:18" s="165" customFormat="1" ht="36" customHeight="1" x14ac:dyDescent="0.3">
      <c r="A36" s="195"/>
      <c r="B36" s="47"/>
      <c r="C36" s="48"/>
      <c r="D36" s="48"/>
      <c r="E36" s="48"/>
      <c r="F36" s="129"/>
      <c r="G36" s="47"/>
      <c r="H36" s="49"/>
      <c r="I36" s="248"/>
      <c r="J36" s="50"/>
      <c r="K36" s="47"/>
      <c r="L36" s="235"/>
      <c r="M36" s="49"/>
      <c r="N36" s="47"/>
      <c r="O36" s="47"/>
      <c r="P36" s="47"/>
      <c r="Q36" s="51"/>
      <c r="R36" s="51"/>
    </row>
    <row r="37" spans="1:18" s="165" customFormat="1" ht="36" customHeight="1" x14ac:dyDescent="0.3">
      <c r="A37" s="195"/>
      <c r="B37" s="47"/>
      <c r="C37" s="48"/>
      <c r="D37" s="48"/>
      <c r="E37" s="48"/>
      <c r="F37" s="129"/>
      <c r="G37" s="47"/>
      <c r="H37" s="49"/>
      <c r="I37" s="248"/>
      <c r="J37" s="50"/>
      <c r="K37" s="47"/>
      <c r="L37" s="235"/>
      <c r="M37" s="49"/>
      <c r="N37" s="47"/>
      <c r="O37" s="47"/>
      <c r="P37" s="47"/>
      <c r="Q37" s="51"/>
      <c r="R37" s="51"/>
    </row>
    <row r="38" spans="1:18" s="165" customFormat="1" ht="36" customHeight="1" x14ac:dyDescent="0.3">
      <c r="A38" s="195"/>
      <c r="B38" s="47"/>
      <c r="C38" s="48"/>
      <c r="D38" s="48"/>
      <c r="E38" s="48"/>
      <c r="F38" s="129"/>
      <c r="G38" s="47"/>
      <c r="H38" s="49"/>
      <c r="I38" s="248"/>
      <c r="J38" s="50"/>
      <c r="K38" s="47"/>
      <c r="L38" s="235"/>
      <c r="M38" s="49"/>
      <c r="N38" s="47"/>
      <c r="O38" s="47"/>
      <c r="P38" s="47"/>
      <c r="Q38" s="51"/>
      <c r="R38" s="51"/>
    </row>
    <row r="39" spans="1:18" s="165" customFormat="1" ht="36" customHeight="1" x14ac:dyDescent="0.3">
      <c r="A39" s="195"/>
      <c r="B39" s="47"/>
      <c r="C39" s="48"/>
      <c r="D39" s="48"/>
      <c r="E39" s="48"/>
      <c r="F39" s="129"/>
      <c r="G39" s="47"/>
      <c r="H39" s="49"/>
      <c r="I39" s="248"/>
      <c r="J39" s="50"/>
      <c r="K39" s="47"/>
      <c r="L39" s="235"/>
      <c r="M39" s="49"/>
      <c r="N39" s="47"/>
      <c r="O39" s="47"/>
      <c r="P39" s="47"/>
      <c r="Q39" s="51"/>
      <c r="R39" s="51"/>
    </row>
    <row r="40" spans="1:18" s="165" customFormat="1" ht="36" customHeight="1" x14ac:dyDescent="0.3">
      <c r="A40" s="195"/>
      <c r="B40" s="47"/>
      <c r="C40" s="48"/>
      <c r="D40" s="48"/>
      <c r="E40" s="48"/>
      <c r="F40" s="129"/>
      <c r="G40" s="47"/>
      <c r="H40" s="49"/>
      <c r="I40" s="248"/>
      <c r="J40" s="50"/>
      <c r="K40" s="47"/>
      <c r="L40" s="235"/>
      <c r="M40" s="49"/>
      <c r="N40" s="47"/>
      <c r="O40" s="47"/>
      <c r="P40" s="47"/>
      <c r="Q40" s="51"/>
      <c r="R40" s="51"/>
    </row>
    <row r="41" spans="1:18" s="165" customFormat="1" ht="36" customHeight="1" x14ac:dyDescent="0.3">
      <c r="A41" s="195"/>
      <c r="B41" s="54"/>
      <c r="C41" s="55"/>
      <c r="D41" s="55"/>
      <c r="E41" s="55"/>
      <c r="F41" s="254"/>
      <c r="G41" s="54"/>
      <c r="H41" s="56"/>
      <c r="I41" s="249"/>
      <c r="J41" s="50"/>
      <c r="K41" s="57"/>
      <c r="L41" s="235"/>
      <c r="M41" s="58"/>
      <c r="N41" s="54"/>
      <c r="O41" s="54"/>
      <c r="P41" s="54"/>
      <c r="Q41" s="54"/>
      <c r="R41" s="54"/>
    </row>
    <row r="42" spans="1:18" s="165" customFormat="1" ht="36" customHeight="1" x14ac:dyDescent="0.3">
      <c r="A42" s="195"/>
      <c r="B42" s="59"/>
      <c r="C42" s="60"/>
      <c r="D42" s="60"/>
      <c r="E42" s="60"/>
      <c r="F42" s="255"/>
      <c r="G42" s="59"/>
      <c r="H42" s="56"/>
      <c r="I42" s="249"/>
      <c r="J42" s="50"/>
      <c r="K42" s="57"/>
      <c r="L42" s="235"/>
      <c r="M42" s="56"/>
      <c r="N42" s="59"/>
      <c r="O42" s="59"/>
      <c r="P42" s="59"/>
      <c r="Q42" s="59"/>
      <c r="R42" s="59"/>
    </row>
    <row r="43" spans="1:18" ht="36.75" customHeight="1" x14ac:dyDescent="0.3">
      <c r="B43" s="61"/>
      <c r="C43" s="62"/>
      <c r="D43" s="62"/>
      <c r="E43" s="62"/>
      <c r="F43" s="256"/>
      <c r="G43" s="61"/>
      <c r="H43" s="56"/>
      <c r="I43" s="249"/>
      <c r="J43" s="50"/>
      <c r="K43" s="57"/>
      <c r="L43" s="235"/>
      <c r="M43" s="63"/>
      <c r="N43" s="61"/>
      <c r="O43" s="61"/>
      <c r="P43" s="61"/>
      <c r="Q43" s="61"/>
      <c r="R43" s="61"/>
    </row>
    <row r="44" spans="1:18" s="189" customFormat="1" ht="36" customHeight="1" x14ac:dyDescent="0.3">
      <c r="A44" s="196"/>
      <c r="B44" s="64"/>
      <c r="C44" s="65"/>
      <c r="D44" s="65"/>
      <c r="E44" s="65"/>
      <c r="F44" s="257"/>
      <c r="G44" s="64"/>
      <c r="H44" s="56"/>
      <c r="I44" s="249"/>
      <c r="J44" s="66"/>
      <c r="K44" s="64"/>
      <c r="L44" s="235"/>
      <c r="M44" s="67"/>
      <c r="N44" s="64"/>
      <c r="O44" s="64"/>
      <c r="P44" s="64"/>
      <c r="Q44" s="64"/>
      <c r="R44" s="64"/>
    </row>
    <row r="45" spans="1:18" s="189" customFormat="1" ht="36" customHeight="1" x14ac:dyDescent="0.3">
      <c r="A45" s="196"/>
      <c r="B45" s="61"/>
      <c r="C45" s="62"/>
      <c r="D45" s="62"/>
      <c r="E45" s="62"/>
      <c r="F45" s="256"/>
      <c r="G45" s="61"/>
      <c r="H45" s="56"/>
      <c r="I45" s="249"/>
      <c r="J45" s="66"/>
      <c r="K45" s="61"/>
      <c r="L45" s="235"/>
      <c r="M45" s="63"/>
      <c r="N45" s="61"/>
      <c r="O45" s="61"/>
      <c r="P45" s="61"/>
      <c r="Q45" s="61"/>
      <c r="R45" s="61"/>
    </row>
    <row r="46" spans="1:18" s="189" customFormat="1" ht="36" customHeight="1" x14ac:dyDescent="0.3">
      <c r="A46" s="196"/>
      <c r="B46" s="61"/>
      <c r="C46" s="62"/>
      <c r="D46" s="62"/>
      <c r="E46" s="62"/>
      <c r="F46" s="256"/>
      <c r="G46" s="61"/>
      <c r="H46" s="56"/>
      <c r="I46" s="249"/>
      <c r="J46" s="66"/>
      <c r="K46" s="61"/>
      <c r="L46" s="235"/>
      <c r="M46" s="63"/>
      <c r="N46" s="61"/>
      <c r="O46" s="61"/>
      <c r="P46" s="61"/>
      <c r="Q46" s="61"/>
      <c r="R46" s="61"/>
    </row>
    <row r="47" spans="1:18" s="189" customFormat="1" ht="36" customHeight="1" x14ac:dyDescent="0.3">
      <c r="A47" s="196"/>
      <c r="B47" s="61"/>
      <c r="C47" s="62"/>
      <c r="D47" s="62"/>
      <c r="E47" s="62"/>
      <c r="F47" s="256"/>
      <c r="G47" s="61"/>
      <c r="H47" s="56"/>
      <c r="I47" s="249"/>
      <c r="J47" s="66"/>
      <c r="K47" s="61"/>
      <c r="L47" s="235"/>
      <c r="M47" s="63"/>
      <c r="N47" s="61"/>
      <c r="O47" s="61"/>
      <c r="P47" s="61"/>
      <c r="Q47" s="61"/>
      <c r="R47" s="61"/>
    </row>
    <row r="48" spans="1:18" s="165" customFormat="1" ht="36" customHeight="1" x14ac:dyDescent="0.3">
      <c r="A48" s="195"/>
      <c r="B48" s="47"/>
      <c r="C48" s="48"/>
      <c r="D48" s="48"/>
      <c r="E48" s="48"/>
      <c r="F48" s="129"/>
      <c r="G48" s="47"/>
      <c r="H48" s="49"/>
      <c r="I48" s="248"/>
      <c r="J48" s="50"/>
      <c r="K48" s="47"/>
      <c r="L48" s="235"/>
      <c r="M48" s="49"/>
      <c r="N48" s="47"/>
      <c r="O48" s="47"/>
      <c r="P48" s="47"/>
      <c r="Q48" s="51"/>
      <c r="R48" s="51"/>
    </row>
    <row r="49" spans="1:18" s="165" customFormat="1" ht="36" customHeight="1" x14ac:dyDescent="0.3">
      <c r="A49" s="195"/>
      <c r="B49" s="47"/>
      <c r="C49" s="48"/>
      <c r="D49" s="48"/>
      <c r="E49" s="48"/>
      <c r="F49" s="129"/>
      <c r="G49" s="47"/>
      <c r="H49" s="49"/>
      <c r="I49" s="248"/>
      <c r="J49" s="50"/>
      <c r="K49" s="47"/>
      <c r="L49" s="235"/>
      <c r="M49" s="49"/>
      <c r="N49" s="47"/>
      <c r="O49" s="47"/>
      <c r="P49" s="47"/>
      <c r="Q49" s="51"/>
      <c r="R49" s="51"/>
    </row>
    <row r="50" spans="1:18" s="165" customFormat="1" ht="36" customHeight="1" x14ac:dyDescent="0.3">
      <c r="A50" s="195"/>
      <c r="B50" s="47"/>
      <c r="C50" s="48"/>
      <c r="D50" s="48"/>
      <c r="E50" s="48"/>
      <c r="F50" s="129"/>
      <c r="G50" s="47"/>
      <c r="H50" s="49"/>
      <c r="I50" s="248"/>
      <c r="J50" s="50"/>
      <c r="K50" s="47"/>
      <c r="L50" s="235"/>
      <c r="M50" s="49"/>
      <c r="N50" s="47"/>
      <c r="O50" s="47"/>
      <c r="P50" s="47"/>
      <c r="Q50" s="51"/>
      <c r="R50" s="51"/>
    </row>
    <row r="51" spans="1:18" s="165" customFormat="1" ht="36" customHeight="1" x14ac:dyDescent="0.3">
      <c r="A51" s="195"/>
      <c r="B51" s="47"/>
      <c r="C51" s="48"/>
      <c r="D51" s="48"/>
      <c r="E51" s="48"/>
      <c r="F51" s="129"/>
      <c r="G51" s="47"/>
      <c r="H51" s="49"/>
      <c r="I51" s="248"/>
      <c r="J51" s="50"/>
      <c r="K51" s="47"/>
      <c r="L51" s="235"/>
      <c r="M51" s="49"/>
      <c r="N51" s="47"/>
      <c r="O51" s="47"/>
      <c r="P51" s="47"/>
      <c r="Q51" s="51"/>
      <c r="R51" s="51"/>
    </row>
    <row r="52" spans="1:18" s="165" customFormat="1" ht="36" customHeight="1" x14ac:dyDescent="0.3">
      <c r="A52" s="195"/>
      <c r="B52" s="51"/>
      <c r="C52" s="52"/>
      <c r="D52" s="52"/>
      <c r="E52" s="52"/>
      <c r="F52" s="96"/>
      <c r="G52" s="51"/>
      <c r="H52" s="53"/>
      <c r="I52" s="97"/>
      <c r="J52" s="50"/>
      <c r="K52" s="47"/>
      <c r="L52" s="235"/>
      <c r="M52" s="53"/>
      <c r="N52" s="51"/>
      <c r="O52" s="51"/>
      <c r="P52" s="51"/>
      <c r="Q52" s="51"/>
      <c r="R52" s="51"/>
    </row>
    <row r="53" spans="1:18" s="165" customFormat="1" ht="36" customHeight="1" x14ac:dyDescent="0.3">
      <c r="A53" s="195"/>
      <c r="B53" s="51"/>
      <c r="C53" s="52"/>
      <c r="D53" s="52"/>
      <c r="E53" s="52"/>
      <c r="F53" s="96"/>
      <c r="G53" s="51"/>
      <c r="H53" s="53"/>
      <c r="I53" s="97"/>
      <c r="J53" s="50"/>
      <c r="K53" s="47"/>
      <c r="L53" s="235"/>
      <c r="M53" s="53"/>
      <c r="N53" s="51"/>
      <c r="O53" s="51"/>
      <c r="P53" s="51"/>
      <c r="Q53" s="51"/>
      <c r="R53" s="51"/>
    </row>
    <row r="54" spans="1:18" s="165" customFormat="1" ht="36" customHeight="1" x14ac:dyDescent="0.3">
      <c r="A54" s="195"/>
      <c r="B54" s="51"/>
      <c r="C54" s="52"/>
      <c r="D54" s="52"/>
      <c r="E54" s="52"/>
      <c r="F54" s="96"/>
      <c r="G54" s="51"/>
      <c r="H54" s="53"/>
      <c r="I54" s="97"/>
      <c r="J54" s="50"/>
      <c r="K54" s="47"/>
      <c r="L54" s="235"/>
      <c r="M54" s="53"/>
      <c r="N54" s="51"/>
      <c r="O54" s="51"/>
      <c r="P54" s="51"/>
      <c r="Q54" s="51"/>
      <c r="R54" s="51"/>
    </row>
    <row r="55" spans="1:18" s="165" customFormat="1" ht="36" customHeight="1" x14ac:dyDescent="0.3">
      <c r="A55" s="195"/>
      <c r="B55" s="51"/>
      <c r="C55" s="52"/>
      <c r="D55" s="52"/>
      <c r="E55" s="52"/>
      <c r="F55" s="96"/>
      <c r="G55" s="51"/>
      <c r="H55" s="53"/>
      <c r="I55" s="97"/>
      <c r="J55" s="50"/>
      <c r="K55" s="47"/>
      <c r="L55" s="235"/>
      <c r="M55" s="53"/>
      <c r="N55" s="51"/>
      <c r="O55" s="51"/>
      <c r="P55" s="51"/>
      <c r="Q55" s="51"/>
      <c r="R55" s="51"/>
    </row>
    <row r="56" spans="1:18" s="165" customFormat="1" ht="36" customHeight="1" x14ac:dyDescent="0.3">
      <c r="A56" s="195"/>
      <c r="B56" s="54"/>
      <c r="C56" s="55"/>
      <c r="D56" s="55"/>
      <c r="E56" s="55"/>
      <c r="F56" s="254"/>
      <c r="G56" s="54"/>
      <c r="H56" s="56"/>
      <c r="I56" s="249"/>
      <c r="J56" s="50"/>
      <c r="K56" s="57"/>
      <c r="L56" s="235"/>
      <c r="M56" s="58"/>
      <c r="N56" s="54"/>
      <c r="O56" s="54"/>
      <c r="P56" s="54"/>
      <c r="Q56" s="54"/>
      <c r="R56" s="54"/>
    </row>
    <row r="57" spans="1:18" s="165" customFormat="1" ht="36" customHeight="1" x14ac:dyDescent="0.3">
      <c r="A57" s="195"/>
      <c r="B57" s="59"/>
      <c r="C57" s="60"/>
      <c r="D57" s="60"/>
      <c r="E57" s="60"/>
      <c r="F57" s="255"/>
      <c r="G57" s="59"/>
      <c r="H57" s="56"/>
      <c r="I57" s="249"/>
      <c r="J57" s="50"/>
      <c r="K57" s="57"/>
      <c r="L57" s="235"/>
      <c r="M57" s="56"/>
      <c r="N57" s="59"/>
      <c r="O57" s="59"/>
      <c r="P57" s="59"/>
      <c r="Q57" s="59"/>
      <c r="R57" s="59"/>
    </row>
    <row r="58" spans="1:18" ht="36.75" customHeight="1" x14ac:dyDescent="0.3">
      <c r="B58" s="61"/>
      <c r="C58" s="62"/>
      <c r="D58" s="62"/>
      <c r="E58" s="62"/>
      <c r="F58" s="256"/>
      <c r="G58" s="61"/>
      <c r="H58" s="56"/>
      <c r="I58" s="249"/>
      <c r="J58" s="50"/>
      <c r="K58" s="57"/>
      <c r="L58" s="235"/>
      <c r="M58" s="63"/>
      <c r="N58" s="61"/>
      <c r="O58" s="61"/>
      <c r="P58" s="61"/>
      <c r="Q58" s="61"/>
      <c r="R58" s="61"/>
    </row>
    <row r="59" spans="1:18" s="189" customFormat="1" ht="36" customHeight="1" x14ac:dyDescent="0.3">
      <c r="A59" s="196"/>
      <c r="B59" s="64"/>
      <c r="C59" s="65"/>
      <c r="D59" s="65"/>
      <c r="E59" s="65"/>
      <c r="F59" s="257"/>
      <c r="G59" s="64"/>
      <c r="H59" s="56"/>
      <c r="I59" s="249"/>
      <c r="J59" s="66"/>
      <c r="K59" s="64"/>
      <c r="L59" s="235"/>
      <c r="M59" s="67"/>
      <c r="N59" s="64"/>
      <c r="O59" s="64"/>
      <c r="P59" s="64"/>
      <c r="Q59" s="64"/>
      <c r="R59" s="64"/>
    </row>
    <row r="60" spans="1:18" s="189" customFormat="1" ht="36" customHeight="1" x14ac:dyDescent="0.3">
      <c r="A60" s="196"/>
      <c r="B60" s="61"/>
      <c r="C60" s="62"/>
      <c r="D60" s="62"/>
      <c r="E60" s="62"/>
      <c r="F60" s="256"/>
      <c r="G60" s="61"/>
      <c r="H60" s="56"/>
      <c r="I60" s="249"/>
      <c r="J60" s="66"/>
      <c r="K60" s="61"/>
      <c r="L60" s="235"/>
      <c r="M60" s="63"/>
      <c r="N60" s="61"/>
      <c r="O60" s="61"/>
      <c r="P60" s="61"/>
      <c r="Q60" s="61"/>
      <c r="R60" s="61"/>
    </row>
    <row r="61" spans="1:18" s="189" customFormat="1" ht="36" customHeight="1" x14ac:dyDescent="0.3">
      <c r="A61" s="196"/>
      <c r="B61" s="61"/>
      <c r="C61" s="62"/>
      <c r="D61" s="62"/>
      <c r="E61" s="62"/>
      <c r="F61" s="256"/>
      <c r="G61" s="61"/>
      <c r="H61" s="56"/>
      <c r="I61" s="249"/>
      <c r="J61" s="66"/>
      <c r="K61" s="61"/>
      <c r="L61" s="235"/>
      <c r="M61" s="63"/>
      <c r="N61" s="61"/>
      <c r="O61" s="61"/>
      <c r="P61" s="61"/>
      <c r="Q61" s="61"/>
      <c r="R61" s="61"/>
    </row>
    <row r="62" spans="1:18" s="189" customFormat="1" ht="36" customHeight="1" x14ac:dyDescent="0.3">
      <c r="A62" s="196"/>
      <c r="B62" s="61"/>
      <c r="C62" s="62"/>
      <c r="D62" s="62"/>
      <c r="E62" s="62"/>
      <c r="F62" s="256"/>
      <c r="G62" s="61"/>
      <c r="H62" s="56"/>
      <c r="I62" s="249"/>
      <c r="J62" s="66"/>
      <c r="K62" s="61"/>
      <c r="L62" s="235"/>
      <c r="M62" s="63"/>
      <c r="N62" s="61"/>
      <c r="O62" s="61"/>
      <c r="P62" s="61"/>
      <c r="Q62" s="61"/>
      <c r="R62" s="61"/>
    </row>
    <row r="63" spans="1:18" s="165" customFormat="1" ht="36" customHeight="1" x14ac:dyDescent="0.3">
      <c r="A63" s="195"/>
      <c r="B63" s="47"/>
      <c r="C63" s="48"/>
      <c r="D63" s="48"/>
      <c r="E63" s="48"/>
      <c r="F63" s="129"/>
      <c r="G63" s="47"/>
      <c r="H63" s="49"/>
      <c r="I63" s="248"/>
      <c r="J63" s="50"/>
      <c r="K63" s="47"/>
      <c r="L63" s="235"/>
      <c r="M63" s="49"/>
      <c r="N63" s="47"/>
      <c r="O63" s="47"/>
      <c r="P63" s="47"/>
      <c r="Q63" s="51"/>
      <c r="R63" s="51"/>
    </row>
    <row r="64" spans="1:18" s="165" customFormat="1" ht="36" customHeight="1" x14ac:dyDescent="0.3">
      <c r="A64" s="195"/>
      <c r="B64" s="47"/>
      <c r="C64" s="48"/>
      <c r="D64" s="48"/>
      <c r="E64" s="48"/>
      <c r="F64" s="129"/>
      <c r="G64" s="47"/>
      <c r="H64" s="49"/>
      <c r="I64" s="248"/>
      <c r="J64" s="50"/>
      <c r="K64" s="47"/>
      <c r="L64" s="235"/>
      <c r="M64" s="49"/>
      <c r="N64" s="47"/>
      <c r="O64" s="47"/>
      <c r="P64" s="47"/>
      <c r="Q64" s="51"/>
      <c r="R64" s="51"/>
    </row>
    <row r="65" spans="1:18" s="165" customFormat="1" ht="36" customHeight="1" x14ac:dyDescent="0.3">
      <c r="A65" s="195"/>
      <c r="B65" s="47"/>
      <c r="C65" s="48"/>
      <c r="D65" s="48"/>
      <c r="E65" s="48"/>
      <c r="F65" s="129"/>
      <c r="G65" s="47"/>
      <c r="H65" s="49"/>
      <c r="I65" s="248"/>
      <c r="J65" s="50"/>
      <c r="K65" s="47"/>
      <c r="L65" s="235"/>
      <c r="M65" s="49"/>
      <c r="N65" s="47"/>
      <c r="O65" s="47"/>
      <c r="P65" s="47"/>
      <c r="Q65" s="51"/>
      <c r="R65" s="51"/>
    </row>
    <row r="66" spans="1:18" s="165" customFormat="1" ht="36" customHeight="1" x14ac:dyDescent="0.3">
      <c r="A66" s="195"/>
      <c r="B66" s="47"/>
      <c r="C66" s="48"/>
      <c r="D66" s="48"/>
      <c r="E66" s="48"/>
      <c r="F66" s="129"/>
      <c r="G66" s="47"/>
      <c r="H66" s="49"/>
      <c r="I66" s="248"/>
      <c r="J66" s="50"/>
      <c r="K66" s="47"/>
      <c r="L66" s="235"/>
      <c r="M66" s="49"/>
      <c r="N66" s="47"/>
      <c r="O66" s="47"/>
      <c r="P66" s="47"/>
      <c r="Q66" s="51"/>
      <c r="R66" s="51"/>
    </row>
    <row r="67" spans="1:18" s="165" customFormat="1" ht="36" customHeight="1" x14ac:dyDescent="0.3">
      <c r="A67" s="195"/>
      <c r="B67" s="51"/>
      <c r="C67" s="52"/>
      <c r="D67" s="52"/>
      <c r="E67" s="52"/>
      <c r="F67" s="96"/>
      <c r="G67" s="51"/>
      <c r="H67" s="53"/>
      <c r="I67" s="97"/>
      <c r="J67" s="50"/>
      <c r="K67" s="47"/>
      <c r="L67" s="235"/>
      <c r="M67" s="53"/>
      <c r="N67" s="51"/>
      <c r="O67" s="51"/>
      <c r="P67" s="51"/>
      <c r="Q67" s="51"/>
      <c r="R67" s="51"/>
    </row>
    <row r="68" spans="1:18" s="165" customFormat="1" ht="36" customHeight="1" x14ac:dyDescent="0.3">
      <c r="A68" s="195"/>
      <c r="B68" s="51"/>
      <c r="C68" s="52"/>
      <c r="D68" s="52"/>
      <c r="E68" s="52"/>
      <c r="F68" s="96"/>
      <c r="G68" s="51"/>
      <c r="H68" s="53"/>
      <c r="I68" s="97"/>
      <c r="J68" s="50"/>
      <c r="K68" s="47"/>
      <c r="L68" s="235"/>
      <c r="M68" s="53"/>
      <c r="N68" s="51"/>
      <c r="O68" s="51"/>
      <c r="P68" s="51"/>
      <c r="Q68" s="51"/>
      <c r="R68" s="51"/>
    </row>
    <row r="69" spans="1:18" s="165" customFormat="1" ht="36" customHeight="1" x14ac:dyDescent="0.3">
      <c r="A69" s="195"/>
      <c r="B69" s="51"/>
      <c r="C69" s="52"/>
      <c r="D69" s="52"/>
      <c r="E69" s="52"/>
      <c r="F69" s="96"/>
      <c r="G69" s="51"/>
      <c r="H69" s="53"/>
      <c r="I69" s="97"/>
      <c r="J69" s="50"/>
      <c r="K69" s="47"/>
      <c r="L69" s="235"/>
      <c r="M69" s="53"/>
      <c r="N69" s="51"/>
      <c r="O69" s="51"/>
      <c r="P69" s="51"/>
      <c r="Q69" s="51"/>
      <c r="R69" s="51"/>
    </row>
    <row r="70" spans="1:18" s="165" customFormat="1" ht="36" customHeight="1" x14ac:dyDescent="0.3">
      <c r="A70" s="195"/>
      <c r="B70" s="51"/>
      <c r="C70" s="52"/>
      <c r="D70" s="52"/>
      <c r="E70" s="52"/>
      <c r="F70" s="96"/>
      <c r="G70" s="51"/>
      <c r="H70" s="53"/>
      <c r="I70" s="97"/>
      <c r="J70" s="50"/>
      <c r="K70" s="47"/>
      <c r="L70" s="235"/>
      <c r="M70" s="53"/>
      <c r="N70" s="51"/>
      <c r="O70" s="51"/>
      <c r="P70" s="51"/>
      <c r="Q70" s="51"/>
      <c r="R70" s="51"/>
    </row>
    <row r="71" spans="1:18" s="165" customFormat="1" ht="36" customHeight="1" x14ac:dyDescent="0.3">
      <c r="A71" s="195"/>
      <c r="B71" s="54"/>
      <c r="C71" s="55"/>
      <c r="D71" s="55"/>
      <c r="E71" s="55"/>
      <c r="F71" s="254"/>
      <c r="G71" s="54"/>
      <c r="H71" s="56"/>
      <c r="I71" s="249"/>
      <c r="J71" s="50"/>
      <c r="K71" s="57"/>
      <c r="L71" s="235"/>
      <c r="M71" s="58"/>
      <c r="N71" s="54"/>
      <c r="O71" s="54"/>
      <c r="P71" s="54"/>
      <c r="Q71" s="54"/>
      <c r="R71" s="54"/>
    </row>
    <row r="72" spans="1:18" s="165" customFormat="1" ht="36" customHeight="1" x14ac:dyDescent="0.3">
      <c r="A72" s="195"/>
      <c r="B72" s="59"/>
      <c r="C72" s="60"/>
      <c r="D72" s="60"/>
      <c r="E72" s="60"/>
      <c r="F72" s="255"/>
      <c r="G72" s="59"/>
      <c r="H72" s="56"/>
      <c r="I72" s="249"/>
      <c r="J72" s="50"/>
      <c r="K72" s="57"/>
      <c r="L72" s="235"/>
      <c r="M72" s="56"/>
      <c r="N72" s="59"/>
      <c r="O72" s="59"/>
      <c r="P72" s="59"/>
      <c r="Q72" s="59"/>
      <c r="R72" s="59"/>
    </row>
    <row r="73" spans="1:18" ht="36.75" customHeight="1" x14ac:dyDescent="0.3">
      <c r="B73" s="61"/>
      <c r="C73" s="62"/>
      <c r="D73" s="62"/>
      <c r="E73" s="62"/>
      <c r="F73" s="256"/>
      <c r="G73" s="61"/>
      <c r="H73" s="56"/>
      <c r="I73" s="249"/>
      <c r="J73" s="50"/>
      <c r="K73" s="57"/>
      <c r="L73" s="235"/>
      <c r="M73" s="63"/>
      <c r="N73" s="61"/>
      <c r="O73" s="61"/>
      <c r="P73" s="61"/>
      <c r="Q73" s="61"/>
      <c r="R73" s="61"/>
    </row>
    <row r="74" spans="1:18" s="189" customFormat="1" ht="36" customHeight="1" x14ac:dyDescent="0.3">
      <c r="A74" s="196"/>
      <c r="B74" s="64"/>
      <c r="C74" s="65"/>
      <c r="D74" s="65"/>
      <c r="E74" s="65"/>
      <c r="F74" s="257"/>
      <c r="G74" s="64"/>
      <c r="H74" s="56"/>
      <c r="I74" s="249"/>
      <c r="J74" s="66"/>
      <c r="K74" s="64"/>
      <c r="L74" s="235"/>
      <c r="M74" s="67"/>
      <c r="N74" s="64"/>
      <c r="O74" s="64"/>
      <c r="P74" s="64"/>
      <c r="Q74" s="64"/>
      <c r="R74" s="64"/>
    </row>
    <row r="75" spans="1:18" s="189" customFormat="1" ht="36" customHeight="1" x14ac:dyDescent="0.3">
      <c r="A75" s="196"/>
      <c r="B75" s="61"/>
      <c r="C75" s="62"/>
      <c r="D75" s="62"/>
      <c r="E75" s="62"/>
      <c r="F75" s="256"/>
      <c r="G75" s="61"/>
      <c r="H75" s="56"/>
      <c r="I75" s="249"/>
      <c r="J75" s="66"/>
      <c r="K75" s="61"/>
      <c r="L75" s="235"/>
      <c r="M75" s="63"/>
      <c r="N75" s="61"/>
      <c r="O75" s="61"/>
      <c r="P75" s="61"/>
      <c r="Q75" s="61"/>
      <c r="R75" s="61"/>
    </row>
    <row r="76" spans="1:18" s="189" customFormat="1" ht="36" customHeight="1" x14ac:dyDescent="0.3">
      <c r="A76" s="196"/>
      <c r="B76" s="61"/>
      <c r="C76" s="62"/>
      <c r="D76" s="62"/>
      <c r="E76" s="62"/>
      <c r="F76" s="256"/>
      <c r="G76" s="61"/>
      <c r="H76" s="56"/>
      <c r="I76" s="249"/>
      <c r="J76" s="66"/>
      <c r="K76" s="61"/>
      <c r="L76" s="235"/>
      <c r="M76" s="63"/>
      <c r="N76" s="61"/>
      <c r="O76" s="61"/>
      <c r="P76" s="61"/>
      <c r="Q76" s="61"/>
      <c r="R76" s="61"/>
    </row>
    <row r="77" spans="1:18" s="189" customFormat="1" ht="36" customHeight="1" x14ac:dyDescent="0.3">
      <c r="A77" s="196"/>
      <c r="B77" s="61"/>
      <c r="C77" s="62"/>
      <c r="D77" s="62"/>
      <c r="E77" s="62"/>
      <c r="F77" s="256"/>
      <c r="G77" s="61"/>
      <c r="H77" s="56"/>
      <c r="I77" s="249"/>
      <c r="J77" s="66"/>
      <c r="K77" s="61"/>
      <c r="L77" s="235"/>
      <c r="M77" s="63"/>
      <c r="N77" s="61"/>
      <c r="O77" s="61"/>
      <c r="P77" s="61"/>
      <c r="Q77" s="61"/>
      <c r="R77" s="61"/>
    </row>
    <row r="78" spans="1:18" s="165" customFormat="1" ht="36" customHeight="1" x14ac:dyDescent="0.3">
      <c r="A78" s="195"/>
      <c r="B78" s="47"/>
      <c r="C78" s="48"/>
      <c r="D78" s="48"/>
      <c r="E78" s="48"/>
      <c r="F78" s="129"/>
      <c r="G78" s="47"/>
      <c r="H78" s="49"/>
      <c r="I78" s="248"/>
      <c r="J78" s="50"/>
      <c r="K78" s="47"/>
      <c r="L78" s="235"/>
      <c r="M78" s="49"/>
      <c r="N78" s="47"/>
      <c r="O78" s="47"/>
      <c r="P78" s="47"/>
      <c r="Q78" s="51"/>
      <c r="R78" s="51"/>
    </row>
    <row r="79" spans="1:18" s="165" customFormat="1" ht="36" customHeight="1" x14ac:dyDescent="0.3">
      <c r="A79" s="195"/>
      <c r="B79" s="47"/>
      <c r="C79" s="48"/>
      <c r="D79" s="48"/>
      <c r="E79" s="48"/>
      <c r="F79" s="129"/>
      <c r="G79" s="47"/>
      <c r="H79" s="49"/>
      <c r="I79" s="248"/>
      <c r="J79" s="50"/>
      <c r="K79" s="47"/>
      <c r="L79" s="235"/>
      <c r="M79" s="49"/>
      <c r="N79" s="47"/>
      <c r="O79" s="47"/>
      <c r="P79" s="47"/>
      <c r="Q79" s="51"/>
      <c r="R79" s="51"/>
    </row>
    <row r="80" spans="1:18" s="165" customFormat="1" ht="36" customHeight="1" x14ac:dyDescent="0.3">
      <c r="A80" s="195"/>
      <c r="B80" s="47"/>
      <c r="C80" s="48"/>
      <c r="D80" s="48"/>
      <c r="E80" s="48"/>
      <c r="F80" s="129"/>
      <c r="G80" s="47"/>
      <c r="H80" s="49"/>
      <c r="I80" s="248"/>
      <c r="J80" s="50"/>
      <c r="K80" s="47"/>
      <c r="L80" s="235"/>
      <c r="M80" s="49"/>
      <c r="N80" s="47"/>
      <c r="O80" s="47"/>
      <c r="P80" s="47"/>
      <c r="Q80" s="51"/>
      <c r="R80" s="51"/>
    </row>
    <row r="81" spans="1:18" s="165" customFormat="1" ht="36" customHeight="1" x14ac:dyDescent="0.3">
      <c r="A81" s="195"/>
      <c r="B81" s="47"/>
      <c r="C81" s="48"/>
      <c r="D81" s="48"/>
      <c r="E81" s="48"/>
      <c r="F81" s="129"/>
      <c r="G81" s="47"/>
      <c r="H81" s="49"/>
      <c r="I81" s="248"/>
      <c r="J81" s="50"/>
      <c r="K81" s="47"/>
      <c r="L81" s="235"/>
      <c r="M81" s="49"/>
      <c r="N81" s="47"/>
      <c r="O81" s="47"/>
      <c r="P81" s="47"/>
      <c r="Q81" s="51"/>
      <c r="R81" s="51"/>
    </row>
    <row r="82" spans="1:18" s="165" customFormat="1" ht="36" customHeight="1" x14ac:dyDescent="0.3">
      <c r="A82" s="195"/>
      <c r="B82" s="51"/>
      <c r="C82" s="52"/>
      <c r="D82" s="52"/>
      <c r="E82" s="52"/>
      <c r="F82" s="96"/>
      <c r="G82" s="51"/>
      <c r="H82" s="53"/>
      <c r="I82" s="97"/>
      <c r="J82" s="50"/>
      <c r="K82" s="47"/>
      <c r="L82" s="235"/>
      <c r="M82" s="53"/>
      <c r="N82" s="51"/>
      <c r="O82" s="51"/>
      <c r="P82" s="51"/>
      <c r="Q82" s="51"/>
      <c r="R82" s="51"/>
    </row>
    <row r="83" spans="1:18" s="165" customFormat="1" ht="36" customHeight="1" x14ac:dyDescent="0.3">
      <c r="A83" s="195"/>
      <c r="B83" s="51"/>
      <c r="C83" s="52"/>
      <c r="D83" s="52"/>
      <c r="E83" s="52"/>
      <c r="F83" s="96"/>
      <c r="G83" s="51"/>
      <c r="H83" s="53"/>
      <c r="I83" s="97"/>
      <c r="J83" s="50"/>
      <c r="K83" s="47"/>
      <c r="L83" s="235"/>
      <c r="M83" s="53"/>
      <c r="N83" s="51"/>
      <c r="O83" s="51"/>
      <c r="P83" s="51"/>
      <c r="Q83" s="51"/>
      <c r="R83" s="51"/>
    </row>
    <row r="84" spans="1:18" s="165" customFormat="1" ht="36" customHeight="1" x14ac:dyDescent="0.3">
      <c r="A84" s="195"/>
      <c r="B84" s="51"/>
      <c r="C84" s="52"/>
      <c r="D84" s="52"/>
      <c r="E84" s="52"/>
      <c r="F84" s="96"/>
      <c r="G84" s="51"/>
      <c r="H84" s="53"/>
      <c r="I84" s="97"/>
      <c r="J84" s="50"/>
      <c r="K84" s="47"/>
      <c r="L84" s="235"/>
      <c r="M84" s="53"/>
      <c r="N84" s="51"/>
      <c r="O84" s="51"/>
      <c r="P84" s="51"/>
      <c r="Q84" s="51"/>
      <c r="R84" s="51"/>
    </row>
    <row r="85" spans="1:18" s="165" customFormat="1" ht="36" customHeight="1" x14ac:dyDescent="0.3">
      <c r="A85" s="195"/>
      <c r="B85" s="51"/>
      <c r="C85" s="52"/>
      <c r="D85" s="52"/>
      <c r="E85" s="52"/>
      <c r="F85" s="96"/>
      <c r="G85" s="51"/>
      <c r="H85" s="53"/>
      <c r="I85" s="97"/>
      <c r="J85" s="50"/>
      <c r="K85" s="47"/>
      <c r="L85" s="235"/>
      <c r="M85" s="53"/>
      <c r="N85" s="51"/>
      <c r="O85" s="51"/>
      <c r="P85" s="51"/>
      <c r="Q85" s="51"/>
      <c r="R85" s="51"/>
    </row>
    <row r="86" spans="1:18" s="165" customFormat="1" ht="36" customHeight="1" x14ac:dyDescent="0.3">
      <c r="A86" s="195"/>
      <c r="B86" s="54"/>
      <c r="C86" s="55"/>
      <c r="D86" s="55"/>
      <c r="E86" s="55"/>
      <c r="F86" s="254"/>
      <c r="G86" s="54"/>
      <c r="H86" s="56"/>
      <c r="I86" s="249"/>
      <c r="J86" s="50"/>
      <c r="K86" s="57"/>
      <c r="L86" s="235"/>
      <c r="M86" s="58"/>
      <c r="N86" s="54"/>
      <c r="O86" s="54"/>
      <c r="P86" s="54"/>
      <c r="Q86" s="54"/>
      <c r="R86" s="54"/>
    </row>
    <row r="87" spans="1:18" s="165" customFormat="1" ht="36" customHeight="1" x14ac:dyDescent="0.3">
      <c r="A87" s="195"/>
      <c r="B87" s="59"/>
      <c r="C87" s="60"/>
      <c r="D87" s="60"/>
      <c r="E87" s="60"/>
      <c r="F87" s="255"/>
      <c r="G87" s="59"/>
      <c r="H87" s="56"/>
      <c r="I87" s="249"/>
      <c r="J87" s="50"/>
      <c r="K87" s="57"/>
      <c r="L87" s="235"/>
      <c r="M87" s="56"/>
      <c r="N87" s="59"/>
      <c r="O87" s="59"/>
      <c r="P87" s="59"/>
      <c r="Q87" s="59"/>
      <c r="R87" s="59"/>
    </row>
    <row r="88" spans="1:18" ht="36.75" customHeight="1" x14ac:dyDescent="0.3">
      <c r="B88" s="61"/>
      <c r="C88" s="62"/>
      <c r="D88" s="62"/>
      <c r="E88" s="62"/>
      <c r="F88" s="256"/>
      <c r="G88" s="61"/>
      <c r="H88" s="56"/>
      <c r="I88" s="249"/>
      <c r="J88" s="50"/>
      <c r="K88" s="57"/>
      <c r="L88" s="235"/>
      <c r="M88" s="63"/>
      <c r="N88" s="61"/>
      <c r="O88" s="61"/>
      <c r="P88" s="61"/>
      <c r="Q88" s="61"/>
      <c r="R88" s="61"/>
    </row>
    <row r="89" spans="1:18" s="189" customFormat="1" ht="36" customHeight="1" x14ac:dyDescent="0.3">
      <c r="A89" s="196"/>
      <c r="B89" s="64"/>
      <c r="C89" s="65"/>
      <c r="D89" s="65"/>
      <c r="E89" s="65"/>
      <c r="F89" s="257"/>
      <c r="G89" s="64"/>
      <c r="H89" s="56"/>
      <c r="I89" s="249"/>
      <c r="J89" s="66"/>
      <c r="K89" s="64"/>
      <c r="L89" s="235"/>
      <c r="M89" s="67"/>
      <c r="N89" s="64"/>
      <c r="O89" s="64"/>
      <c r="P89" s="64"/>
      <c r="Q89" s="64"/>
      <c r="R89" s="64"/>
    </row>
    <row r="90" spans="1:18" s="189" customFormat="1" ht="36" customHeight="1" x14ac:dyDescent="0.3">
      <c r="A90" s="196"/>
      <c r="B90" s="61"/>
      <c r="C90" s="62"/>
      <c r="D90" s="62"/>
      <c r="E90" s="62"/>
      <c r="F90" s="256"/>
      <c r="G90" s="61"/>
      <c r="H90" s="56"/>
      <c r="I90" s="249"/>
      <c r="J90" s="66"/>
      <c r="K90" s="61"/>
      <c r="L90" s="235"/>
      <c r="M90" s="63"/>
      <c r="N90" s="61"/>
      <c r="O90" s="61"/>
      <c r="P90" s="61"/>
      <c r="Q90" s="61"/>
      <c r="R90" s="61"/>
    </row>
    <row r="91" spans="1:18" s="189" customFormat="1" ht="36" customHeight="1" x14ac:dyDescent="0.3">
      <c r="A91" s="196"/>
      <c r="B91" s="61"/>
      <c r="C91" s="62"/>
      <c r="D91" s="62"/>
      <c r="E91" s="62"/>
      <c r="F91" s="256"/>
      <c r="G91" s="61"/>
      <c r="H91" s="56"/>
      <c r="I91" s="249"/>
      <c r="J91" s="66"/>
      <c r="K91" s="61"/>
      <c r="L91" s="235"/>
      <c r="M91" s="63"/>
      <c r="N91" s="61"/>
      <c r="O91" s="61"/>
      <c r="P91" s="61"/>
      <c r="Q91" s="61"/>
      <c r="R91" s="61"/>
    </row>
    <row r="92" spans="1:18" s="189" customFormat="1" ht="36" customHeight="1" x14ac:dyDescent="0.3">
      <c r="A92" s="196"/>
      <c r="B92" s="61"/>
      <c r="C92" s="62"/>
      <c r="D92" s="62"/>
      <c r="E92" s="62"/>
      <c r="F92" s="256"/>
      <c r="G92" s="61"/>
      <c r="H92" s="56"/>
      <c r="I92" s="249"/>
      <c r="J92" s="66"/>
      <c r="K92" s="61"/>
      <c r="L92" s="235"/>
      <c r="M92" s="63"/>
      <c r="N92" s="61"/>
      <c r="O92" s="61"/>
      <c r="P92" s="61"/>
      <c r="Q92" s="61"/>
      <c r="R92" s="61"/>
    </row>
    <row r="93" spans="1:18" s="165" customFormat="1" ht="36" customHeight="1" x14ac:dyDescent="0.3">
      <c r="A93" s="195"/>
      <c r="B93" s="47"/>
      <c r="C93" s="48"/>
      <c r="D93" s="48"/>
      <c r="E93" s="48"/>
      <c r="F93" s="129"/>
      <c r="G93" s="47"/>
      <c r="H93" s="49"/>
      <c r="I93" s="248"/>
      <c r="J93" s="50"/>
      <c r="K93" s="47"/>
      <c r="L93" s="235"/>
      <c r="M93" s="49"/>
      <c r="N93" s="47"/>
      <c r="O93" s="47"/>
      <c r="P93" s="47"/>
      <c r="Q93" s="51"/>
      <c r="R93" s="51"/>
    </row>
    <row r="94" spans="1:18" s="165" customFormat="1" ht="36" customHeight="1" x14ac:dyDescent="0.3">
      <c r="A94" s="195"/>
      <c r="B94" s="47"/>
      <c r="C94" s="48"/>
      <c r="D94" s="48"/>
      <c r="E94" s="48"/>
      <c r="F94" s="129"/>
      <c r="G94" s="47"/>
      <c r="H94" s="49"/>
      <c r="I94" s="248"/>
      <c r="J94" s="50"/>
      <c r="K94" s="47"/>
      <c r="L94" s="235"/>
      <c r="M94" s="49"/>
      <c r="N94" s="47"/>
      <c r="O94" s="47"/>
      <c r="P94" s="47"/>
      <c r="Q94" s="51"/>
      <c r="R94" s="51"/>
    </row>
    <row r="95" spans="1:18" s="165" customFormat="1" ht="36" customHeight="1" x14ac:dyDescent="0.3">
      <c r="A95" s="195"/>
      <c r="B95" s="47"/>
      <c r="C95" s="48"/>
      <c r="D95" s="48"/>
      <c r="E95" s="48"/>
      <c r="F95" s="129"/>
      <c r="G95" s="47"/>
      <c r="H95" s="49"/>
      <c r="I95" s="248"/>
      <c r="J95" s="50"/>
      <c r="K95" s="47"/>
      <c r="L95" s="235"/>
      <c r="M95" s="49"/>
      <c r="N95" s="47"/>
      <c r="O95" s="47"/>
      <c r="P95" s="47"/>
      <c r="Q95" s="51"/>
      <c r="R95" s="51"/>
    </row>
    <row r="96" spans="1:18" s="165" customFormat="1" ht="36" customHeight="1" x14ac:dyDescent="0.3">
      <c r="A96" s="195"/>
      <c r="B96" s="47"/>
      <c r="C96" s="48"/>
      <c r="D96" s="48"/>
      <c r="E96" s="48"/>
      <c r="F96" s="129"/>
      <c r="G96" s="47"/>
      <c r="H96" s="49"/>
      <c r="I96" s="248"/>
      <c r="J96" s="50"/>
      <c r="K96" s="47"/>
      <c r="L96" s="235"/>
      <c r="M96" s="49"/>
      <c r="N96" s="47"/>
      <c r="O96" s="47"/>
      <c r="P96" s="47"/>
      <c r="Q96" s="51"/>
      <c r="R96" s="51"/>
    </row>
    <row r="97" spans="1:18" s="165" customFormat="1" ht="36" customHeight="1" x14ac:dyDescent="0.3">
      <c r="A97" s="195"/>
      <c r="B97" s="51"/>
      <c r="C97" s="52"/>
      <c r="D97" s="52"/>
      <c r="E97" s="52"/>
      <c r="F97" s="96"/>
      <c r="G97" s="51"/>
      <c r="H97" s="53"/>
      <c r="I97" s="97"/>
      <c r="J97" s="50"/>
      <c r="K97" s="47"/>
      <c r="L97" s="235"/>
      <c r="M97" s="53"/>
      <c r="N97" s="51"/>
      <c r="O97" s="51"/>
      <c r="P97" s="51"/>
      <c r="Q97" s="51"/>
      <c r="R97" s="51"/>
    </row>
    <row r="98" spans="1:18" s="165" customFormat="1" ht="36" customHeight="1" x14ac:dyDescent="0.3">
      <c r="A98" s="195"/>
      <c r="B98" s="51"/>
      <c r="C98" s="52"/>
      <c r="D98" s="52"/>
      <c r="E98" s="52"/>
      <c r="F98" s="96"/>
      <c r="G98" s="51"/>
      <c r="H98" s="53"/>
      <c r="I98" s="97"/>
      <c r="J98" s="50"/>
      <c r="K98" s="47"/>
      <c r="L98" s="235"/>
      <c r="M98" s="53"/>
      <c r="N98" s="51"/>
      <c r="O98" s="51"/>
      <c r="P98" s="51"/>
      <c r="Q98" s="51"/>
      <c r="R98" s="51"/>
    </row>
    <row r="99" spans="1:18" s="165" customFormat="1" ht="36" customHeight="1" x14ac:dyDescent="0.3">
      <c r="A99" s="195"/>
      <c r="B99" s="51"/>
      <c r="C99" s="52"/>
      <c r="D99" s="52"/>
      <c r="E99" s="52"/>
      <c r="F99" s="96"/>
      <c r="G99" s="51"/>
      <c r="H99" s="53"/>
      <c r="I99" s="97"/>
      <c r="J99" s="50"/>
      <c r="K99" s="47"/>
      <c r="L99" s="235"/>
      <c r="M99" s="53"/>
      <c r="N99" s="51"/>
      <c r="O99" s="51"/>
      <c r="P99" s="51"/>
      <c r="Q99" s="51"/>
      <c r="R99" s="51"/>
    </row>
    <row r="100" spans="1:18" s="165" customFormat="1" ht="36" customHeight="1" x14ac:dyDescent="0.3">
      <c r="A100" s="195"/>
      <c r="B100" s="51"/>
      <c r="C100" s="52"/>
      <c r="D100" s="52"/>
      <c r="E100" s="52"/>
      <c r="F100" s="96"/>
      <c r="G100" s="51"/>
      <c r="H100" s="53"/>
      <c r="I100" s="97"/>
      <c r="J100" s="50"/>
      <c r="K100" s="47"/>
      <c r="L100" s="235"/>
      <c r="M100" s="53"/>
      <c r="N100" s="51"/>
      <c r="O100" s="51"/>
      <c r="P100" s="51"/>
      <c r="Q100" s="51"/>
      <c r="R100" s="51"/>
    </row>
    <row r="101" spans="1:18" s="165" customFormat="1" ht="36" customHeight="1" x14ac:dyDescent="0.3">
      <c r="A101" s="195"/>
      <c r="B101" s="54"/>
      <c r="C101" s="55"/>
      <c r="D101" s="55"/>
      <c r="E101" s="55"/>
      <c r="F101" s="254"/>
      <c r="G101" s="54"/>
      <c r="H101" s="56"/>
      <c r="I101" s="249"/>
      <c r="J101" s="50"/>
      <c r="K101" s="57"/>
      <c r="L101" s="235"/>
      <c r="M101" s="58"/>
      <c r="N101" s="54"/>
      <c r="O101" s="54"/>
      <c r="P101" s="54"/>
      <c r="Q101" s="54"/>
      <c r="R101" s="54"/>
    </row>
    <row r="102" spans="1:18" s="165" customFormat="1" ht="36" customHeight="1" x14ac:dyDescent="0.3">
      <c r="A102" s="195"/>
      <c r="B102" s="59"/>
      <c r="C102" s="60"/>
      <c r="D102" s="60"/>
      <c r="E102" s="60"/>
      <c r="F102" s="255"/>
      <c r="G102" s="59"/>
      <c r="H102" s="56"/>
      <c r="I102" s="249"/>
      <c r="J102" s="50"/>
      <c r="K102" s="57"/>
      <c r="L102" s="235"/>
      <c r="M102" s="56"/>
      <c r="N102" s="59"/>
      <c r="O102" s="59"/>
      <c r="P102" s="59"/>
      <c r="Q102" s="59"/>
      <c r="R102" s="59"/>
    </row>
    <row r="103" spans="1:18" ht="36.75" customHeight="1" x14ac:dyDescent="0.3">
      <c r="B103" s="61"/>
      <c r="C103" s="62"/>
      <c r="D103" s="62"/>
      <c r="E103" s="62"/>
      <c r="F103" s="256"/>
      <c r="G103" s="61"/>
      <c r="H103" s="56"/>
      <c r="I103" s="249"/>
      <c r="J103" s="50"/>
      <c r="K103" s="57"/>
      <c r="L103" s="235"/>
      <c r="M103" s="63"/>
      <c r="N103" s="61"/>
      <c r="O103" s="61"/>
      <c r="P103" s="61"/>
      <c r="Q103" s="61"/>
      <c r="R103" s="61"/>
    </row>
    <row r="104" spans="1:18" s="165" customFormat="1" ht="36" customHeight="1" x14ac:dyDescent="0.3">
      <c r="A104" s="195"/>
      <c r="B104" s="47"/>
      <c r="C104" s="48"/>
      <c r="D104" s="48"/>
      <c r="E104" s="48"/>
      <c r="F104" s="129"/>
      <c r="G104" s="47"/>
      <c r="H104" s="49"/>
      <c r="I104" s="248"/>
      <c r="J104" s="50"/>
      <c r="K104" s="47"/>
      <c r="L104" s="235"/>
      <c r="M104" s="49"/>
      <c r="N104" s="47"/>
      <c r="O104" s="47"/>
      <c r="P104" s="47"/>
      <c r="Q104" s="51"/>
      <c r="R104" s="51"/>
    </row>
    <row r="105" spans="1:18" s="165" customFormat="1" ht="36" customHeight="1" x14ac:dyDescent="0.3">
      <c r="A105" s="195"/>
      <c r="B105" s="47"/>
      <c r="C105" s="48"/>
      <c r="D105" s="48"/>
      <c r="E105" s="48"/>
      <c r="F105" s="129"/>
      <c r="G105" s="47"/>
      <c r="H105" s="49"/>
      <c r="I105" s="248"/>
      <c r="J105" s="50"/>
      <c r="K105" s="47"/>
      <c r="L105" s="235"/>
      <c r="M105" s="49"/>
      <c r="N105" s="47"/>
      <c r="O105" s="47"/>
      <c r="P105" s="47"/>
      <c r="Q105" s="51"/>
      <c r="R105" s="51"/>
    </row>
    <row r="106" spans="1:18" s="165" customFormat="1" ht="36" customHeight="1" x14ac:dyDescent="0.3">
      <c r="A106" s="195"/>
      <c r="B106" s="47"/>
      <c r="C106" s="48"/>
      <c r="D106" s="48"/>
      <c r="E106" s="48"/>
      <c r="F106" s="129"/>
      <c r="G106" s="47"/>
      <c r="H106" s="49"/>
      <c r="I106" s="248"/>
      <c r="J106" s="50"/>
      <c r="K106" s="47"/>
      <c r="L106" s="235"/>
      <c r="M106" s="49"/>
      <c r="N106" s="47"/>
      <c r="O106" s="47"/>
      <c r="P106" s="47"/>
      <c r="Q106" s="51"/>
      <c r="R106" s="51"/>
    </row>
    <row r="107" spans="1:18" s="165" customFormat="1" ht="36" customHeight="1" x14ac:dyDescent="0.3">
      <c r="A107" s="195"/>
      <c r="B107" s="47"/>
      <c r="C107" s="48"/>
      <c r="D107" s="48"/>
      <c r="E107" s="48"/>
      <c r="F107" s="129"/>
      <c r="G107" s="47"/>
      <c r="H107" s="49"/>
      <c r="I107" s="248"/>
      <c r="J107" s="50"/>
      <c r="K107" s="47"/>
      <c r="L107" s="235"/>
      <c r="M107" s="49"/>
      <c r="N107" s="47"/>
      <c r="O107" s="47"/>
      <c r="P107" s="47"/>
      <c r="Q107" s="51"/>
      <c r="R107" s="51"/>
    </row>
    <row r="108" spans="1:18" s="165" customFormat="1" ht="36" customHeight="1" x14ac:dyDescent="0.3">
      <c r="A108" s="195"/>
      <c r="B108" s="51"/>
      <c r="C108" s="52"/>
      <c r="D108" s="52"/>
      <c r="E108" s="52"/>
      <c r="F108" s="96"/>
      <c r="G108" s="51"/>
      <c r="H108" s="53"/>
      <c r="I108" s="97"/>
      <c r="J108" s="50"/>
      <c r="K108" s="47"/>
      <c r="L108" s="235"/>
      <c r="M108" s="53"/>
      <c r="N108" s="51"/>
      <c r="O108" s="51"/>
      <c r="P108" s="51"/>
      <c r="Q108" s="51"/>
      <c r="R108" s="51"/>
    </row>
    <row r="109" spans="1:18" s="165" customFormat="1" ht="36" customHeight="1" x14ac:dyDescent="0.3">
      <c r="A109" s="195"/>
      <c r="B109" s="51"/>
      <c r="C109" s="52"/>
      <c r="D109" s="52"/>
      <c r="E109" s="52"/>
      <c r="F109" s="96"/>
      <c r="G109" s="51"/>
      <c r="H109" s="53"/>
      <c r="I109" s="97"/>
      <c r="J109" s="50"/>
      <c r="K109" s="47"/>
      <c r="L109" s="235"/>
      <c r="M109" s="53"/>
      <c r="N109" s="51"/>
      <c r="O109" s="51"/>
      <c r="P109" s="51"/>
      <c r="Q109" s="51"/>
      <c r="R109" s="51"/>
    </row>
    <row r="110" spans="1:18" s="165" customFormat="1" ht="36" customHeight="1" x14ac:dyDescent="0.3">
      <c r="A110" s="195"/>
      <c r="B110" s="51"/>
      <c r="C110" s="52"/>
      <c r="D110" s="52"/>
      <c r="E110" s="52"/>
      <c r="F110" s="96"/>
      <c r="G110" s="51"/>
      <c r="H110" s="53"/>
      <c r="I110" s="97"/>
      <c r="J110" s="50"/>
      <c r="K110" s="47"/>
      <c r="L110" s="235"/>
      <c r="M110" s="53"/>
      <c r="N110" s="51"/>
      <c r="O110" s="51"/>
      <c r="P110" s="51"/>
      <c r="Q110" s="51"/>
      <c r="R110" s="51"/>
    </row>
    <row r="111" spans="1:18" s="165" customFormat="1" ht="36" customHeight="1" x14ac:dyDescent="0.3">
      <c r="A111" s="195"/>
      <c r="B111" s="51"/>
      <c r="C111" s="52"/>
      <c r="D111" s="52"/>
      <c r="E111" s="52"/>
      <c r="F111" s="96"/>
      <c r="G111" s="51"/>
      <c r="H111" s="53"/>
      <c r="I111" s="97"/>
      <c r="J111" s="50"/>
      <c r="K111" s="47"/>
      <c r="L111" s="235"/>
      <c r="M111" s="53"/>
      <c r="N111" s="51"/>
      <c r="O111" s="51"/>
      <c r="P111" s="51"/>
      <c r="Q111" s="51"/>
      <c r="R111" s="51"/>
    </row>
    <row r="112" spans="1:18" s="165" customFormat="1" ht="36" customHeight="1" x14ac:dyDescent="0.3">
      <c r="A112" s="195"/>
      <c r="B112" s="54"/>
      <c r="C112" s="55"/>
      <c r="D112" s="55"/>
      <c r="E112" s="55"/>
      <c r="F112" s="254"/>
      <c r="G112" s="54"/>
      <c r="H112" s="56"/>
      <c r="I112" s="249"/>
      <c r="J112" s="50"/>
      <c r="K112" s="57"/>
      <c r="L112" s="235"/>
      <c r="M112" s="58"/>
      <c r="N112" s="54"/>
      <c r="O112" s="54"/>
      <c r="P112" s="54"/>
      <c r="Q112" s="54"/>
      <c r="R112" s="54"/>
    </row>
    <row r="113" spans="1:18" s="165" customFormat="1" ht="36" customHeight="1" x14ac:dyDescent="0.3">
      <c r="A113" s="195"/>
      <c r="B113" s="59"/>
      <c r="C113" s="60"/>
      <c r="D113" s="60"/>
      <c r="E113" s="60"/>
      <c r="F113" s="255"/>
      <c r="G113" s="59"/>
      <c r="H113" s="56"/>
      <c r="I113" s="249"/>
      <c r="J113" s="50"/>
      <c r="K113" s="57"/>
      <c r="L113" s="235"/>
      <c r="M113" s="56"/>
      <c r="N113" s="59"/>
      <c r="O113" s="59"/>
      <c r="P113" s="59"/>
      <c r="Q113" s="59"/>
      <c r="R113" s="59"/>
    </row>
    <row r="114" spans="1:18" ht="36.75" customHeight="1" x14ac:dyDescent="0.3">
      <c r="B114" s="61"/>
      <c r="C114" s="62"/>
      <c r="D114" s="62"/>
      <c r="E114" s="62"/>
      <c r="F114" s="256"/>
      <c r="G114" s="61"/>
      <c r="H114" s="56"/>
      <c r="I114" s="249"/>
      <c r="J114" s="50"/>
      <c r="K114" s="57"/>
      <c r="L114" s="235"/>
      <c r="M114" s="63"/>
      <c r="N114" s="61"/>
      <c r="O114" s="61"/>
      <c r="P114" s="61"/>
      <c r="Q114" s="61"/>
      <c r="R114" s="61"/>
    </row>
    <row r="115" spans="1:18" s="189" customFormat="1" ht="36" customHeight="1" x14ac:dyDescent="0.3">
      <c r="A115" s="196"/>
      <c r="B115" s="64"/>
      <c r="C115" s="65"/>
      <c r="D115" s="65"/>
      <c r="E115" s="65"/>
      <c r="F115" s="257"/>
      <c r="G115" s="64"/>
      <c r="H115" s="56"/>
      <c r="I115" s="249"/>
      <c r="J115" s="66"/>
      <c r="K115" s="64"/>
      <c r="L115" s="235"/>
      <c r="M115" s="67"/>
      <c r="N115" s="64"/>
      <c r="O115" s="64"/>
      <c r="P115" s="64"/>
      <c r="Q115" s="64"/>
      <c r="R115" s="64"/>
    </row>
    <row r="116" spans="1:18" s="189" customFormat="1" ht="36" customHeight="1" x14ac:dyDescent="0.3">
      <c r="A116" s="196"/>
      <c r="B116" s="61"/>
      <c r="C116" s="62"/>
      <c r="D116" s="62"/>
      <c r="E116" s="62"/>
      <c r="F116" s="256"/>
      <c r="G116" s="61"/>
      <c r="H116" s="56"/>
      <c r="I116" s="249"/>
      <c r="J116" s="66"/>
      <c r="K116" s="61"/>
      <c r="L116" s="235"/>
      <c r="M116" s="63"/>
      <c r="N116" s="61"/>
      <c r="O116" s="61"/>
      <c r="P116" s="61"/>
      <c r="Q116" s="61"/>
      <c r="R116" s="61"/>
    </row>
    <row r="117" spans="1:18" s="189" customFormat="1" ht="36" customHeight="1" x14ac:dyDescent="0.3">
      <c r="A117" s="196"/>
      <c r="B117" s="61"/>
      <c r="C117" s="62"/>
      <c r="D117" s="62"/>
      <c r="E117" s="62"/>
      <c r="F117" s="256"/>
      <c r="G117" s="61"/>
      <c r="H117" s="56"/>
      <c r="I117" s="249"/>
      <c r="J117" s="66"/>
      <c r="K117" s="61"/>
      <c r="L117" s="235"/>
      <c r="M117" s="63"/>
      <c r="N117" s="61"/>
      <c r="O117" s="61"/>
      <c r="P117" s="61"/>
      <c r="Q117" s="61"/>
      <c r="R117" s="61"/>
    </row>
    <row r="118" spans="1:18" s="189" customFormat="1" ht="36" customHeight="1" thickBot="1" x14ac:dyDescent="0.35">
      <c r="A118" s="196"/>
      <c r="B118" s="61"/>
      <c r="C118" s="62"/>
      <c r="D118" s="62"/>
      <c r="E118" s="62"/>
      <c r="F118" s="256"/>
      <c r="G118" s="61"/>
      <c r="H118" s="56"/>
      <c r="I118" s="249"/>
      <c r="J118" s="66"/>
      <c r="K118" s="61"/>
      <c r="L118" s="235"/>
      <c r="M118" s="63"/>
      <c r="N118" s="61"/>
      <c r="O118" s="61"/>
      <c r="P118" s="61"/>
      <c r="Q118" s="61"/>
      <c r="R118" s="61"/>
    </row>
    <row r="119" spans="1:18" ht="36" customHeight="1" thickTop="1" thickBot="1" x14ac:dyDescent="0.35">
      <c r="B119" s="191"/>
      <c r="C119" s="192"/>
      <c r="D119" s="192"/>
      <c r="E119" s="192"/>
      <c r="F119" s="258"/>
      <c r="G119" s="5"/>
      <c r="H119" s="9"/>
      <c r="I119" s="250"/>
      <c r="J119" s="193"/>
      <c r="K119" s="193"/>
      <c r="L119" s="235"/>
      <c r="M119" s="194"/>
      <c r="N119" s="193"/>
      <c r="O119" s="193"/>
      <c r="P119" s="193"/>
      <c r="Q119" s="193"/>
      <c r="R119" s="193"/>
    </row>
    <row r="120" spans="1:18" s="112" customFormat="1" ht="20.25" thickTop="1" x14ac:dyDescent="0.3">
      <c r="A120" s="155"/>
      <c r="L120" s="235"/>
    </row>
    <row r="121" spans="1:18" s="112" customFormat="1" ht="10.5" customHeight="1" x14ac:dyDescent="0.3">
      <c r="A121" s="155"/>
      <c r="L121" s="235"/>
    </row>
    <row r="122" spans="1:18" s="112" customFormat="1" ht="19.5" x14ac:dyDescent="0.3">
      <c r="A122" s="155"/>
      <c r="L122" s="235"/>
    </row>
    <row r="123" spans="1:18" s="112" customFormat="1" ht="19.5" x14ac:dyDescent="0.3">
      <c r="A123" s="155"/>
      <c r="L123" s="235"/>
    </row>
    <row r="124" spans="1:18" s="112" customFormat="1" ht="19.5" x14ac:dyDescent="0.3">
      <c r="A124" s="155"/>
      <c r="L124" s="235"/>
    </row>
    <row r="125" spans="1:18" s="112" customFormat="1" ht="19.5" x14ac:dyDescent="0.3">
      <c r="A125" s="155"/>
      <c r="L125" s="235"/>
    </row>
    <row r="126" spans="1:18" s="112" customFormat="1" ht="19.5" x14ac:dyDescent="0.3">
      <c r="A126" s="155"/>
      <c r="L126" s="235"/>
    </row>
    <row r="127" spans="1:18" s="112" customFormat="1" ht="19.5" x14ac:dyDescent="0.3">
      <c r="A127" s="155"/>
      <c r="L127" s="235"/>
    </row>
    <row r="128" spans="1:18" s="112" customFormat="1" ht="19.5" x14ac:dyDescent="0.3">
      <c r="A128" s="155"/>
      <c r="L128" s="235"/>
    </row>
    <row r="129" spans="1:12" s="112" customFormat="1" ht="19.5" x14ac:dyDescent="0.3">
      <c r="A129" s="155"/>
      <c r="L129" s="235"/>
    </row>
    <row r="130" spans="1:12" s="112" customFormat="1" ht="19.5" x14ac:dyDescent="0.3">
      <c r="A130" s="155"/>
      <c r="L130" s="235"/>
    </row>
    <row r="131" spans="1:12" s="112" customFormat="1" ht="19.5" x14ac:dyDescent="0.3">
      <c r="A131" s="155"/>
      <c r="L131" s="235"/>
    </row>
    <row r="132" spans="1:12" s="112" customFormat="1" ht="19.5" x14ac:dyDescent="0.3">
      <c r="A132" s="155"/>
      <c r="L132" s="235"/>
    </row>
    <row r="133" spans="1:12" s="112" customFormat="1" ht="19.5" x14ac:dyDescent="0.3">
      <c r="A133" s="155"/>
      <c r="L133" s="235"/>
    </row>
    <row r="134" spans="1:12" s="112" customFormat="1" ht="19.5" x14ac:dyDescent="0.3">
      <c r="A134" s="155"/>
      <c r="L134" s="235"/>
    </row>
    <row r="135" spans="1:12" s="112" customFormat="1" ht="19.5" x14ac:dyDescent="0.3">
      <c r="A135" s="155"/>
      <c r="L135" s="235"/>
    </row>
    <row r="136" spans="1:12" s="112" customFormat="1" ht="19.5" x14ac:dyDescent="0.3">
      <c r="A136" s="155"/>
      <c r="L136" s="235"/>
    </row>
    <row r="137" spans="1:12" s="112" customFormat="1" ht="19.5" x14ac:dyDescent="0.3">
      <c r="A137" s="155"/>
      <c r="L137" s="235"/>
    </row>
    <row r="138" spans="1:12" s="112" customFormat="1" ht="19.5" x14ac:dyDescent="0.3">
      <c r="A138" s="155"/>
      <c r="L138" s="235"/>
    </row>
    <row r="139" spans="1:12" s="112" customFormat="1" ht="19.5" x14ac:dyDescent="0.3">
      <c r="A139" s="155"/>
      <c r="L139" s="235"/>
    </row>
    <row r="140" spans="1:12" s="112" customFormat="1" ht="19.5" x14ac:dyDescent="0.3">
      <c r="A140" s="155"/>
      <c r="L140" s="235"/>
    </row>
    <row r="141" spans="1:12" s="112" customFormat="1" ht="19.5" x14ac:dyDescent="0.3">
      <c r="A141" s="155"/>
      <c r="L141" s="235"/>
    </row>
    <row r="142" spans="1:12" s="112" customFormat="1" ht="19.5" x14ac:dyDescent="0.3">
      <c r="A142" s="155"/>
      <c r="L142" s="235"/>
    </row>
    <row r="143" spans="1:12" s="112" customFormat="1" ht="19.5" x14ac:dyDescent="0.3">
      <c r="A143" s="155"/>
      <c r="L143" s="235"/>
    </row>
    <row r="144" spans="1:12" s="112" customFormat="1" ht="19.5" x14ac:dyDescent="0.3">
      <c r="A144" s="155"/>
      <c r="L144" s="235"/>
    </row>
    <row r="145" spans="1:12" s="112" customFormat="1" ht="19.5" x14ac:dyDescent="0.3">
      <c r="A145" s="155"/>
      <c r="L145" s="235"/>
    </row>
    <row r="146" spans="1:12" s="112" customFormat="1" ht="19.5" x14ac:dyDescent="0.3">
      <c r="A146" s="155"/>
      <c r="L146" s="235"/>
    </row>
    <row r="147" spans="1:12" s="112" customFormat="1" ht="19.5" x14ac:dyDescent="0.3">
      <c r="A147" s="155"/>
      <c r="L147" s="235"/>
    </row>
    <row r="148" spans="1:12" s="112" customFormat="1" ht="19.5" x14ac:dyDescent="0.3">
      <c r="A148" s="155"/>
      <c r="L148" s="235"/>
    </row>
    <row r="149" spans="1:12" s="112" customFormat="1" ht="19.5" x14ac:dyDescent="0.3">
      <c r="A149" s="155"/>
      <c r="L149" s="235"/>
    </row>
    <row r="150" spans="1:12" s="112" customFormat="1" ht="19.5" x14ac:dyDescent="0.3">
      <c r="A150" s="155"/>
      <c r="L150" s="235"/>
    </row>
    <row r="151" spans="1:12" s="112" customFormat="1" ht="19.5" x14ac:dyDescent="0.3">
      <c r="A151" s="155"/>
      <c r="L151" s="235"/>
    </row>
    <row r="152" spans="1:12" s="112" customFormat="1" ht="19.5" x14ac:dyDescent="0.3">
      <c r="A152" s="155"/>
      <c r="L152" s="235"/>
    </row>
    <row r="153" spans="1:12" s="112" customFormat="1" ht="19.5" x14ac:dyDescent="0.3">
      <c r="A153" s="155"/>
      <c r="L153" s="235"/>
    </row>
    <row r="154" spans="1:12" s="112" customFormat="1" ht="19.5" x14ac:dyDescent="0.3">
      <c r="A154" s="155"/>
      <c r="L154" s="235"/>
    </row>
    <row r="155" spans="1:12" s="112" customFormat="1" ht="19.5" x14ac:dyDescent="0.3">
      <c r="A155" s="155"/>
      <c r="L155" s="235"/>
    </row>
    <row r="156" spans="1:12" s="112" customFormat="1" ht="19.5" x14ac:dyDescent="0.3">
      <c r="A156" s="155"/>
      <c r="L156" s="235"/>
    </row>
    <row r="157" spans="1:12" s="112" customFormat="1" ht="19.5" x14ac:dyDescent="0.3">
      <c r="A157" s="155"/>
      <c r="L157" s="235"/>
    </row>
    <row r="158" spans="1:12" s="112" customFormat="1" ht="19.5" x14ac:dyDescent="0.3">
      <c r="A158" s="155"/>
      <c r="L158" s="235"/>
    </row>
    <row r="159" spans="1:12" s="112" customFormat="1" ht="19.5" x14ac:dyDescent="0.3">
      <c r="A159" s="155"/>
      <c r="L159" s="235"/>
    </row>
    <row r="160" spans="1:12" s="112" customFormat="1" ht="19.5" x14ac:dyDescent="0.3">
      <c r="A160" s="155"/>
      <c r="L160" s="235"/>
    </row>
    <row r="161" spans="1:12" s="112" customFormat="1" ht="19.5" x14ac:dyDescent="0.3">
      <c r="A161" s="155"/>
      <c r="L161" s="235"/>
    </row>
    <row r="162" spans="1:12" s="112" customFormat="1" ht="19.5" x14ac:dyDescent="0.3">
      <c r="A162" s="155"/>
      <c r="L162" s="235"/>
    </row>
    <row r="163" spans="1:12" s="112" customFormat="1" ht="19.5" x14ac:dyDescent="0.3">
      <c r="A163" s="155"/>
      <c r="L163" s="235"/>
    </row>
    <row r="164" spans="1:12" s="112" customFormat="1" ht="19.5" x14ac:dyDescent="0.3">
      <c r="A164" s="155"/>
      <c r="L164" s="235"/>
    </row>
    <row r="165" spans="1:12" s="112" customFormat="1" ht="19.5" x14ac:dyDescent="0.3">
      <c r="A165" s="155"/>
      <c r="L165" s="235"/>
    </row>
    <row r="166" spans="1:12" s="112" customFormat="1" ht="19.5" x14ac:dyDescent="0.3">
      <c r="A166" s="155"/>
      <c r="L166" s="235"/>
    </row>
    <row r="167" spans="1:12" s="112" customFormat="1" ht="19.5" x14ac:dyDescent="0.3">
      <c r="A167" s="155"/>
      <c r="L167" s="235"/>
    </row>
    <row r="168" spans="1:12" s="112" customFormat="1" ht="19.5" x14ac:dyDescent="0.3">
      <c r="A168" s="155"/>
      <c r="L168" s="235"/>
    </row>
    <row r="169" spans="1:12" s="112" customFormat="1" ht="19.5" x14ac:dyDescent="0.3">
      <c r="A169" s="155"/>
      <c r="L169" s="235"/>
    </row>
    <row r="170" spans="1:12" s="112" customFormat="1" ht="19.5" x14ac:dyDescent="0.3">
      <c r="A170" s="155"/>
      <c r="L170" s="235"/>
    </row>
    <row r="171" spans="1:12" s="112" customFormat="1" ht="19.5" x14ac:dyDescent="0.3">
      <c r="A171" s="155"/>
      <c r="L171" s="235"/>
    </row>
    <row r="172" spans="1:12" s="112" customFormat="1" ht="19.5" x14ac:dyDescent="0.3">
      <c r="A172" s="155"/>
      <c r="L172" s="235"/>
    </row>
    <row r="173" spans="1:12" s="112" customFormat="1" ht="19.5" x14ac:dyDescent="0.3">
      <c r="A173" s="155"/>
      <c r="L173" s="235"/>
    </row>
    <row r="174" spans="1:12" s="112" customFormat="1" ht="19.5" x14ac:dyDescent="0.3">
      <c r="A174" s="155"/>
      <c r="L174" s="235"/>
    </row>
    <row r="175" spans="1:12" s="112" customFormat="1" ht="19.5" x14ac:dyDescent="0.3">
      <c r="A175" s="155"/>
      <c r="L175" s="235"/>
    </row>
    <row r="176" spans="1:12" s="112" customFormat="1" ht="19.5" x14ac:dyDescent="0.3">
      <c r="A176" s="155"/>
      <c r="L176" s="235"/>
    </row>
    <row r="177" spans="1:12" s="112" customFormat="1" ht="19.5" x14ac:dyDescent="0.3">
      <c r="A177" s="155"/>
      <c r="L177" s="235"/>
    </row>
    <row r="178" spans="1:12" s="112" customFormat="1" ht="19.5" x14ac:dyDescent="0.3">
      <c r="A178" s="155"/>
      <c r="L178" s="235"/>
    </row>
    <row r="179" spans="1:12" s="112" customFormat="1" ht="19.5" x14ac:dyDescent="0.3">
      <c r="A179" s="155"/>
      <c r="L179" s="235"/>
    </row>
    <row r="180" spans="1:12" s="112" customFormat="1" ht="19.5" x14ac:dyDescent="0.3">
      <c r="A180" s="155"/>
      <c r="L180" s="235"/>
    </row>
    <row r="181" spans="1:12" s="112" customFormat="1" ht="19.5" x14ac:dyDescent="0.3">
      <c r="A181" s="155"/>
      <c r="L181" s="235"/>
    </row>
    <row r="182" spans="1:12" s="112" customFormat="1" ht="19.5" x14ac:dyDescent="0.3">
      <c r="A182" s="155"/>
      <c r="L182" s="235"/>
    </row>
    <row r="183" spans="1:12" s="112" customFormat="1" ht="19.5" x14ac:dyDescent="0.3">
      <c r="A183" s="155"/>
      <c r="L183" s="235"/>
    </row>
    <row r="184" spans="1:12" s="112" customFormat="1" ht="19.5" x14ac:dyDescent="0.3">
      <c r="A184" s="155"/>
      <c r="L184" s="235"/>
    </row>
    <row r="185" spans="1:12" s="112" customFormat="1" ht="19.5" x14ac:dyDescent="0.3">
      <c r="A185" s="155"/>
      <c r="L185" s="235"/>
    </row>
    <row r="186" spans="1:12" s="112" customFormat="1" ht="19.5" x14ac:dyDescent="0.3">
      <c r="A186" s="155"/>
      <c r="L186" s="235"/>
    </row>
    <row r="187" spans="1:12" s="112" customFormat="1" ht="19.5" x14ac:dyDescent="0.3">
      <c r="A187" s="155"/>
      <c r="L187" s="235"/>
    </row>
    <row r="188" spans="1:12" s="112" customFormat="1" ht="19.5" x14ac:dyDescent="0.3">
      <c r="A188" s="155"/>
      <c r="L188" s="235"/>
    </row>
    <row r="189" spans="1:12" s="112" customFormat="1" ht="19.5" x14ac:dyDescent="0.3">
      <c r="A189" s="155"/>
      <c r="L189" s="235"/>
    </row>
    <row r="190" spans="1:12" s="112" customFormat="1" ht="19.5" x14ac:dyDescent="0.3">
      <c r="A190" s="155"/>
      <c r="L190" s="235"/>
    </row>
    <row r="191" spans="1:12" s="112" customFormat="1" ht="19.5" x14ac:dyDescent="0.3">
      <c r="A191" s="155"/>
      <c r="L191" s="235"/>
    </row>
    <row r="192" spans="1:12" s="112" customFormat="1" ht="19.5" x14ac:dyDescent="0.3">
      <c r="A192" s="155"/>
      <c r="L192" s="235"/>
    </row>
    <row r="193" spans="1:12" s="112" customFormat="1" x14ac:dyDescent="0.2">
      <c r="A193" s="155"/>
      <c r="L193" s="183"/>
    </row>
    <row r="194" spans="1:12" s="112" customFormat="1" x14ac:dyDescent="0.2">
      <c r="A194" s="155"/>
      <c r="L194" s="183"/>
    </row>
    <row r="195" spans="1:12" s="112" customFormat="1" x14ac:dyDescent="0.2">
      <c r="A195" s="155"/>
      <c r="L195" s="183"/>
    </row>
    <row r="196" spans="1:12" s="112" customFormat="1" x14ac:dyDescent="0.2">
      <c r="A196" s="155"/>
      <c r="L196" s="183"/>
    </row>
    <row r="197" spans="1:12" s="112" customFormat="1" x14ac:dyDescent="0.2">
      <c r="A197" s="155"/>
      <c r="L197" s="183"/>
    </row>
    <row r="198" spans="1:12" s="112" customFormat="1" x14ac:dyDescent="0.2">
      <c r="A198" s="155"/>
      <c r="L198" s="183"/>
    </row>
    <row r="199" spans="1:12" s="112" customFormat="1" x14ac:dyDescent="0.2">
      <c r="A199" s="155"/>
      <c r="L199" s="183"/>
    </row>
    <row r="200" spans="1:12" s="112" customFormat="1" x14ac:dyDescent="0.2">
      <c r="A200" s="155"/>
      <c r="L200" s="183"/>
    </row>
    <row r="201" spans="1:12" s="112" customFormat="1" x14ac:dyDescent="0.2">
      <c r="A201" s="155"/>
      <c r="L201" s="183"/>
    </row>
    <row r="202" spans="1:12" s="112" customFormat="1" x14ac:dyDescent="0.2">
      <c r="A202" s="155"/>
      <c r="L202" s="183"/>
    </row>
    <row r="203" spans="1:12" s="112" customFormat="1" x14ac:dyDescent="0.2">
      <c r="A203" s="155"/>
      <c r="L203" s="183"/>
    </row>
    <row r="204" spans="1:12" s="112" customFormat="1" x14ac:dyDescent="0.2">
      <c r="A204" s="155"/>
      <c r="L204" s="183"/>
    </row>
    <row r="205" spans="1:12" s="112" customFormat="1" x14ac:dyDescent="0.2">
      <c r="A205" s="155"/>
      <c r="L205" s="183"/>
    </row>
    <row r="206" spans="1:12" s="112" customFormat="1" x14ac:dyDescent="0.2">
      <c r="A206" s="155"/>
      <c r="L206" s="183"/>
    </row>
    <row r="207" spans="1:12" s="112" customFormat="1" x14ac:dyDescent="0.2">
      <c r="A207" s="155"/>
      <c r="L207" s="183"/>
    </row>
    <row r="208" spans="1:12" s="112" customFormat="1" x14ac:dyDescent="0.2">
      <c r="A208" s="155"/>
      <c r="L208" s="183"/>
    </row>
    <row r="209" spans="1:12" s="112" customFormat="1" x14ac:dyDescent="0.2">
      <c r="A209" s="155"/>
      <c r="L209" s="183"/>
    </row>
    <row r="210" spans="1:12" s="112" customFormat="1" x14ac:dyDescent="0.2">
      <c r="A210" s="155"/>
      <c r="L210" s="183"/>
    </row>
    <row r="211" spans="1:12" s="112" customFormat="1" x14ac:dyDescent="0.2">
      <c r="A211" s="155"/>
      <c r="L211" s="183"/>
    </row>
    <row r="212" spans="1:12" s="112" customFormat="1" x14ac:dyDescent="0.2">
      <c r="A212" s="155"/>
      <c r="L212" s="183"/>
    </row>
    <row r="213" spans="1:12" s="112" customFormat="1" x14ac:dyDescent="0.2">
      <c r="A213" s="155"/>
      <c r="L213" s="183"/>
    </row>
    <row r="214" spans="1:12" s="112" customFormat="1" x14ac:dyDescent="0.2">
      <c r="A214" s="155"/>
      <c r="L214" s="183"/>
    </row>
    <row r="215" spans="1:12" s="112" customFormat="1" x14ac:dyDescent="0.2">
      <c r="A215" s="155"/>
      <c r="L215" s="183"/>
    </row>
    <row r="216" spans="1:12" s="112" customFormat="1" x14ac:dyDescent="0.2">
      <c r="A216" s="155"/>
      <c r="L216" s="183"/>
    </row>
    <row r="217" spans="1:12" s="112" customFormat="1" x14ac:dyDescent="0.2">
      <c r="A217" s="155"/>
      <c r="L217" s="183"/>
    </row>
    <row r="218" spans="1:12" s="112" customFormat="1" x14ac:dyDescent="0.2">
      <c r="A218" s="155"/>
      <c r="L218" s="183"/>
    </row>
    <row r="219" spans="1:12" s="112" customFormat="1" x14ac:dyDescent="0.2">
      <c r="A219" s="155"/>
      <c r="L219" s="183"/>
    </row>
    <row r="220" spans="1:12" s="112" customFormat="1" x14ac:dyDescent="0.2">
      <c r="A220" s="155"/>
      <c r="L220" s="183"/>
    </row>
    <row r="221" spans="1:12" s="112" customFormat="1" x14ac:dyDescent="0.2">
      <c r="A221" s="155"/>
      <c r="L221" s="183"/>
    </row>
    <row r="222" spans="1:12" s="112" customFormat="1" x14ac:dyDescent="0.2">
      <c r="A222" s="155"/>
      <c r="L222" s="183"/>
    </row>
    <row r="223" spans="1:12" s="112" customFormat="1" x14ac:dyDescent="0.2">
      <c r="A223" s="155"/>
      <c r="L223" s="183"/>
    </row>
    <row r="224" spans="1:12" s="112" customFormat="1" x14ac:dyDescent="0.2">
      <c r="A224" s="155"/>
      <c r="L224" s="183"/>
    </row>
    <row r="225" spans="1:12" s="112" customFormat="1" x14ac:dyDescent="0.2">
      <c r="A225" s="155"/>
      <c r="L225" s="183"/>
    </row>
    <row r="226" spans="1:12" s="112" customFormat="1" x14ac:dyDescent="0.2">
      <c r="A226" s="155"/>
      <c r="L226" s="183"/>
    </row>
    <row r="227" spans="1:12" s="112" customFormat="1" x14ac:dyDescent="0.2">
      <c r="A227" s="155"/>
      <c r="L227" s="183"/>
    </row>
    <row r="228" spans="1:12" s="112" customFormat="1" x14ac:dyDescent="0.2">
      <c r="A228" s="155"/>
      <c r="L228" s="183"/>
    </row>
    <row r="229" spans="1:12" s="112" customFormat="1" x14ac:dyDescent="0.2">
      <c r="A229" s="155"/>
      <c r="L229" s="183"/>
    </row>
    <row r="230" spans="1:12" s="112" customFormat="1" x14ac:dyDescent="0.2">
      <c r="A230" s="155"/>
      <c r="L230" s="183"/>
    </row>
    <row r="231" spans="1:12" s="112" customFormat="1" x14ac:dyDescent="0.2">
      <c r="A231" s="155"/>
      <c r="L231" s="183"/>
    </row>
    <row r="232" spans="1:12" s="112" customFormat="1" x14ac:dyDescent="0.2">
      <c r="A232" s="155"/>
      <c r="L232" s="183"/>
    </row>
    <row r="233" spans="1:12" s="112" customFormat="1" x14ac:dyDescent="0.2">
      <c r="A233" s="155"/>
      <c r="L233" s="183"/>
    </row>
    <row r="234" spans="1:12" s="112" customFormat="1" x14ac:dyDescent="0.2">
      <c r="A234" s="155"/>
      <c r="L234" s="183"/>
    </row>
    <row r="235" spans="1:12" s="112" customFormat="1" x14ac:dyDescent="0.2">
      <c r="A235" s="155"/>
      <c r="L235" s="183"/>
    </row>
    <row r="236" spans="1:12" s="112" customFormat="1" x14ac:dyDescent="0.2">
      <c r="A236" s="155"/>
      <c r="L236" s="183"/>
    </row>
    <row r="237" spans="1:12" s="112" customFormat="1" x14ac:dyDescent="0.2">
      <c r="A237" s="155"/>
      <c r="L237" s="183"/>
    </row>
    <row r="238" spans="1:12" s="112" customFormat="1" x14ac:dyDescent="0.2">
      <c r="A238" s="155"/>
      <c r="L238" s="183"/>
    </row>
    <row r="239" spans="1:12" s="112" customFormat="1" x14ac:dyDescent="0.2">
      <c r="A239" s="155"/>
      <c r="L239" s="183"/>
    </row>
    <row r="240" spans="1:12" s="112" customFormat="1" x14ac:dyDescent="0.2">
      <c r="A240" s="155"/>
      <c r="L240" s="183"/>
    </row>
    <row r="241" spans="1:12" s="112" customFormat="1" x14ac:dyDescent="0.2">
      <c r="A241" s="155"/>
      <c r="L241" s="183"/>
    </row>
    <row r="242" spans="1:12" s="112" customFormat="1" x14ac:dyDescent="0.2">
      <c r="A242" s="155"/>
      <c r="L242" s="183"/>
    </row>
    <row r="243" spans="1:12" s="112" customFormat="1" x14ac:dyDescent="0.2">
      <c r="A243" s="155"/>
      <c r="L243" s="183"/>
    </row>
    <row r="244" spans="1:12" s="112" customFormat="1" x14ac:dyDescent="0.2">
      <c r="A244" s="155"/>
      <c r="L244" s="183"/>
    </row>
    <row r="245" spans="1:12" s="112" customFormat="1" x14ac:dyDescent="0.2">
      <c r="A245" s="155"/>
      <c r="L245" s="183"/>
    </row>
    <row r="246" spans="1:12" s="112" customFormat="1" x14ac:dyDescent="0.2">
      <c r="A246" s="155"/>
      <c r="L246" s="183"/>
    </row>
    <row r="247" spans="1:12" s="112" customFormat="1" x14ac:dyDescent="0.2">
      <c r="A247" s="155"/>
      <c r="L247" s="183"/>
    </row>
    <row r="248" spans="1:12" s="112" customFormat="1" x14ac:dyDescent="0.2">
      <c r="A248" s="155"/>
      <c r="L248" s="183"/>
    </row>
    <row r="249" spans="1:12" s="112" customFormat="1" x14ac:dyDescent="0.2">
      <c r="A249" s="155"/>
      <c r="L249" s="183"/>
    </row>
    <row r="250" spans="1:12" s="112" customFormat="1" x14ac:dyDescent="0.2">
      <c r="A250" s="155"/>
      <c r="L250" s="183"/>
    </row>
    <row r="251" spans="1:12" s="112" customFormat="1" x14ac:dyDescent="0.2">
      <c r="A251" s="155"/>
      <c r="L251" s="183"/>
    </row>
    <row r="252" spans="1:12" s="112" customFormat="1" x14ac:dyDescent="0.2">
      <c r="A252" s="155"/>
      <c r="L252" s="183"/>
    </row>
    <row r="253" spans="1:12" s="112" customFormat="1" x14ac:dyDescent="0.2">
      <c r="A253" s="155"/>
      <c r="L253" s="183"/>
    </row>
    <row r="254" spans="1:12" s="112" customFormat="1" x14ac:dyDescent="0.2">
      <c r="A254" s="155"/>
      <c r="L254" s="183"/>
    </row>
    <row r="255" spans="1:12" s="112" customFormat="1" x14ac:dyDescent="0.2">
      <c r="A255" s="155"/>
      <c r="L255" s="183"/>
    </row>
    <row r="256" spans="1:12" s="112" customFormat="1" x14ac:dyDescent="0.2">
      <c r="A256" s="155"/>
      <c r="L256" s="183"/>
    </row>
    <row r="257" spans="1:12" s="112" customFormat="1" x14ac:dyDescent="0.2">
      <c r="A257" s="155"/>
      <c r="L257" s="183"/>
    </row>
    <row r="258" spans="1:12" s="112" customFormat="1" x14ac:dyDescent="0.2">
      <c r="A258" s="155"/>
      <c r="L258" s="183"/>
    </row>
    <row r="259" spans="1:12" s="112" customFormat="1" x14ac:dyDescent="0.2">
      <c r="A259" s="155"/>
      <c r="L259" s="183"/>
    </row>
    <row r="260" spans="1:12" s="112" customFormat="1" x14ac:dyDescent="0.2">
      <c r="A260" s="155"/>
      <c r="L260" s="183"/>
    </row>
    <row r="261" spans="1:12" s="112" customFormat="1" x14ac:dyDescent="0.2">
      <c r="A261" s="155"/>
      <c r="L261" s="183"/>
    </row>
    <row r="262" spans="1:12" s="112" customFormat="1" x14ac:dyDescent="0.2">
      <c r="A262" s="155"/>
      <c r="L262" s="183"/>
    </row>
    <row r="263" spans="1:12" s="112" customFormat="1" x14ac:dyDescent="0.2">
      <c r="A263" s="155"/>
      <c r="L263" s="183"/>
    </row>
    <row r="264" spans="1:12" s="112" customFormat="1" x14ac:dyDescent="0.2">
      <c r="A264" s="155"/>
      <c r="L264" s="183"/>
    </row>
    <row r="265" spans="1:12" s="112" customFormat="1" x14ac:dyDescent="0.2">
      <c r="A265" s="155"/>
      <c r="L265" s="183"/>
    </row>
    <row r="266" spans="1:12" s="112" customFormat="1" x14ac:dyDescent="0.2">
      <c r="A266" s="155"/>
      <c r="L266" s="183"/>
    </row>
    <row r="267" spans="1:12" s="112" customFormat="1" x14ac:dyDescent="0.2">
      <c r="A267" s="155"/>
      <c r="L267" s="183"/>
    </row>
    <row r="268" spans="1:12" s="112" customFormat="1" x14ac:dyDescent="0.2">
      <c r="A268" s="155"/>
      <c r="L268" s="183"/>
    </row>
    <row r="269" spans="1:12" s="112" customFormat="1" x14ac:dyDescent="0.2">
      <c r="A269" s="155"/>
      <c r="L269" s="183"/>
    </row>
    <row r="270" spans="1:12" s="112" customFormat="1" x14ac:dyDescent="0.2">
      <c r="A270" s="155"/>
      <c r="L270" s="183"/>
    </row>
    <row r="271" spans="1:12" s="112" customFormat="1" x14ac:dyDescent="0.2">
      <c r="A271" s="155"/>
      <c r="L271" s="183"/>
    </row>
    <row r="272" spans="1:12" s="112" customFormat="1" x14ac:dyDescent="0.2">
      <c r="A272" s="155"/>
      <c r="L272" s="183"/>
    </row>
    <row r="273" spans="1:12" s="112" customFormat="1" x14ac:dyDescent="0.2">
      <c r="A273" s="155"/>
      <c r="L273" s="183"/>
    </row>
    <row r="274" spans="1:12" s="112" customFormat="1" x14ac:dyDescent="0.2">
      <c r="A274" s="155"/>
      <c r="L274" s="183"/>
    </row>
    <row r="275" spans="1:12" s="112" customFormat="1" x14ac:dyDescent="0.2">
      <c r="A275" s="155"/>
      <c r="L275" s="183"/>
    </row>
    <row r="276" spans="1:12" s="112" customFormat="1" x14ac:dyDescent="0.2">
      <c r="A276" s="155"/>
      <c r="L276" s="183"/>
    </row>
    <row r="277" spans="1:12" s="112" customFormat="1" x14ac:dyDescent="0.2">
      <c r="A277" s="155"/>
      <c r="L277" s="183"/>
    </row>
    <row r="278" spans="1:12" s="112" customFormat="1" x14ac:dyDescent="0.2">
      <c r="A278" s="155"/>
      <c r="L278" s="183"/>
    </row>
    <row r="279" spans="1:12" s="112" customFormat="1" x14ac:dyDescent="0.2">
      <c r="A279" s="155"/>
      <c r="L279" s="183"/>
    </row>
    <row r="280" spans="1:12" s="112" customFormat="1" x14ac:dyDescent="0.2">
      <c r="A280" s="155"/>
      <c r="L280" s="183"/>
    </row>
    <row r="281" spans="1:12" s="112" customFormat="1" x14ac:dyDescent="0.2">
      <c r="A281" s="155"/>
      <c r="L281" s="183"/>
    </row>
    <row r="282" spans="1:12" s="112" customFormat="1" x14ac:dyDescent="0.2">
      <c r="A282" s="155"/>
      <c r="L282" s="183"/>
    </row>
    <row r="283" spans="1:12" s="112" customFormat="1" x14ac:dyDescent="0.2">
      <c r="A283" s="155"/>
      <c r="L283" s="183"/>
    </row>
    <row r="284" spans="1:12" s="112" customFormat="1" x14ac:dyDescent="0.2">
      <c r="A284" s="155"/>
      <c r="L284" s="183"/>
    </row>
    <row r="285" spans="1:12" s="112" customFormat="1" x14ac:dyDescent="0.2">
      <c r="A285" s="155"/>
      <c r="L285" s="183"/>
    </row>
    <row r="286" spans="1:12" s="112" customFormat="1" x14ac:dyDescent="0.2">
      <c r="A286" s="155"/>
      <c r="L286" s="183"/>
    </row>
    <row r="287" spans="1:12" s="112" customFormat="1" x14ac:dyDescent="0.2">
      <c r="A287" s="155"/>
      <c r="L287" s="183"/>
    </row>
    <row r="288" spans="1:12" s="112" customFormat="1" x14ac:dyDescent="0.2">
      <c r="A288" s="155"/>
      <c r="L288" s="183"/>
    </row>
    <row r="289" spans="1:12" s="112" customFormat="1" x14ac:dyDescent="0.2">
      <c r="A289" s="155"/>
      <c r="L289" s="183"/>
    </row>
    <row r="290" spans="1:12" s="112" customFormat="1" x14ac:dyDescent="0.2">
      <c r="A290" s="155"/>
      <c r="L290" s="183"/>
    </row>
    <row r="291" spans="1:12" s="112" customFormat="1" x14ac:dyDescent="0.2">
      <c r="A291" s="155"/>
      <c r="L291" s="183"/>
    </row>
    <row r="292" spans="1:12" s="112" customFormat="1" x14ac:dyDescent="0.2">
      <c r="A292" s="155"/>
      <c r="L292" s="183"/>
    </row>
    <row r="293" spans="1:12" s="112" customFormat="1" x14ac:dyDescent="0.2">
      <c r="A293" s="155"/>
      <c r="L293" s="183"/>
    </row>
    <row r="294" spans="1:12" s="112" customFormat="1" x14ac:dyDescent="0.2">
      <c r="A294" s="155"/>
      <c r="L294" s="183"/>
    </row>
    <row r="295" spans="1:12" s="112" customFormat="1" x14ac:dyDescent="0.2">
      <c r="A295" s="155"/>
      <c r="L295" s="183"/>
    </row>
    <row r="296" spans="1:12" s="112" customFormat="1" x14ac:dyDescent="0.2">
      <c r="A296" s="155"/>
      <c r="L296" s="183"/>
    </row>
    <row r="297" spans="1:12" s="112" customFormat="1" x14ac:dyDescent="0.2">
      <c r="A297" s="155"/>
      <c r="L297" s="183"/>
    </row>
    <row r="298" spans="1:12" s="112" customFormat="1" x14ac:dyDescent="0.2">
      <c r="A298" s="155"/>
      <c r="L298" s="183"/>
    </row>
    <row r="299" spans="1:12" s="112" customFormat="1" x14ac:dyDescent="0.2">
      <c r="A299" s="155"/>
      <c r="L299" s="183"/>
    </row>
    <row r="300" spans="1:12" s="112" customFormat="1" x14ac:dyDescent="0.2">
      <c r="A300" s="155"/>
      <c r="L300" s="183"/>
    </row>
    <row r="301" spans="1:12" s="112" customFormat="1" x14ac:dyDescent="0.2">
      <c r="A301" s="155"/>
      <c r="L301" s="183"/>
    </row>
    <row r="302" spans="1:12" s="112" customFormat="1" x14ac:dyDescent="0.2">
      <c r="A302" s="155"/>
      <c r="L302" s="183"/>
    </row>
    <row r="303" spans="1:12" s="112" customFormat="1" x14ac:dyDescent="0.2">
      <c r="A303" s="155"/>
      <c r="L303" s="183"/>
    </row>
    <row r="304" spans="1:12" s="112" customFormat="1" x14ac:dyDescent="0.2">
      <c r="A304" s="155"/>
      <c r="L304" s="183"/>
    </row>
    <row r="305" spans="1:12" s="112" customFormat="1" x14ac:dyDescent="0.2">
      <c r="A305" s="155"/>
      <c r="L305" s="183"/>
    </row>
    <row r="306" spans="1:12" s="112" customFormat="1" x14ac:dyDescent="0.2">
      <c r="A306" s="155"/>
      <c r="L306" s="183"/>
    </row>
    <row r="307" spans="1:12" s="112" customFormat="1" x14ac:dyDescent="0.2">
      <c r="A307" s="155"/>
      <c r="L307" s="183"/>
    </row>
    <row r="308" spans="1:12" s="112" customFormat="1" x14ac:dyDescent="0.2">
      <c r="A308" s="155"/>
      <c r="L308" s="183"/>
    </row>
    <row r="309" spans="1:12" s="112" customFormat="1" x14ac:dyDescent="0.2">
      <c r="A309" s="155"/>
      <c r="L309" s="183"/>
    </row>
    <row r="310" spans="1:12" s="112" customFormat="1" x14ac:dyDescent="0.2">
      <c r="A310" s="155"/>
      <c r="L310" s="183"/>
    </row>
    <row r="311" spans="1:12" s="112" customFormat="1" x14ac:dyDescent="0.2">
      <c r="A311" s="155"/>
      <c r="L311" s="183"/>
    </row>
    <row r="312" spans="1:12" s="112" customFormat="1" x14ac:dyDescent="0.2">
      <c r="A312" s="155"/>
      <c r="L312" s="183"/>
    </row>
    <row r="313" spans="1:12" s="112" customFormat="1" x14ac:dyDescent="0.2">
      <c r="A313" s="155"/>
      <c r="L313" s="183"/>
    </row>
    <row r="314" spans="1:12" s="112" customFormat="1" x14ac:dyDescent="0.2">
      <c r="A314" s="155"/>
      <c r="L314" s="183"/>
    </row>
    <row r="315" spans="1:12" s="112" customFormat="1" x14ac:dyDescent="0.2">
      <c r="A315" s="155"/>
      <c r="L315" s="183"/>
    </row>
    <row r="316" spans="1:12" s="112" customFormat="1" x14ac:dyDescent="0.2">
      <c r="A316" s="155"/>
      <c r="L316" s="183"/>
    </row>
    <row r="317" spans="1:12" s="112" customFormat="1" x14ac:dyDescent="0.2">
      <c r="A317" s="155"/>
      <c r="L317" s="183"/>
    </row>
    <row r="318" spans="1:12" s="112" customFormat="1" x14ac:dyDescent="0.2">
      <c r="A318" s="155"/>
      <c r="L318" s="183"/>
    </row>
    <row r="319" spans="1:12" s="112" customFormat="1" x14ac:dyDescent="0.2">
      <c r="A319" s="155"/>
      <c r="L319" s="183"/>
    </row>
    <row r="320" spans="1:12" s="112" customFormat="1" x14ac:dyDescent="0.2">
      <c r="A320" s="155"/>
      <c r="L320" s="183"/>
    </row>
    <row r="321" spans="1:12" s="112" customFormat="1" x14ac:dyDescent="0.2">
      <c r="A321" s="155"/>
      <c r="L321" s="183"/>
    </row>
    <row r="322" spans="1:12" s="112" customFormat="1" x14ac:dyDescent="0.2">
      <c r="A322" s="155"/>
      <c r="L322" s="183"/>
    </row>
    <row r="323" spans="1:12" s="112" customFormat="1" x14ac:dyDescent="0.2">
      <c r="A323" s="155"/>
      <c r="L323" s="183"/>
    </row>
    <row r="324" spans="1:12" s="112" customFormat="1" x14ac:dyDescent="0.2">
      <c r="A324" s="155"/>
      <c r="L324" s="183"/>
    </row>
    <row r="325" spans="1:12" s="112" customFormat="1" x14ac:dyDescent="0.2">
      <c r="A325" s="155"/>
      <c r="L325" s="183"/>
    </row>
    <row r="326" spans="1:12" s="112" customFormat="1" x14ac:dyDescent="0.2">
      <c r="A326" s="155"/>
      <c r="L326" s="183"/>
    </row>
    <row r="327" spans="1:12" s="112" customFormat="1" x14ac:dyDescent="0.2">
      <c r="A327" s="155"/>
      <c r="L327" s="183"/>
    </row>
    <row r="328" spans="1:12" s="112" customFormat="1" x14ac:dyDescent="0.2">
      <c r="A328" s="155"/>
      <c r="L328" s="183"/>
    </row>
    <row r="329" spans="1:12" s="112" customFormat="1" x14ac:dyDescent="0.2">
      <c r="A329" s="155"/>
      <c r="L329" s="183"/>
    </row>
    <row r="330" spans="1:12" s="112" customFormat="1" x14ac:dyDescent="0.2">
      <c r="A330" s="155"/>
      <c r="L330" s="183"/>
    </row>
    <row r="331" spans="1:12" s="112" customFormat="1" x14ac:dyDescent="0.2">
      <c r="A331" s="155"/>
      <c r="L331" s="183"/>
    </row>
    <row r="332" spans="1:12" s="112" customFormat="1" x14ac:dyDescent="0.2">
      <c r="A332" s="155"/>
      <c r="L332" s="183"/>
    </row>
    <row r="333" spans="1:12" s="112" customFormat="1" x14ac:dyDescent="0.2">
      <c r="A333" s="155"/>
      <c r="L333" s="183"/>
    </row>
    <row r="334" spans="1:12" s="112" customFormat="1" x14ac:dyDescent="0.2">
      <c r="A334" s="155"/>
      <c r="L334" s="183"/>
    </row>
    <row r="335" spans="1:12" s="112" customFormat="1" x14ac:dyDescent="0.2">
      <c r="A335" s="155"/>
      <c r="L335" s="183"/>
    </row>
    <row r="336" spans="1:12" s="112" customFormat="1" x14ac:dyDescent="0.2">
      <c r="A336" s="155"/>
      <c r="L336" s="183"/>
    </row>
    <row r="337" spans="1:12" s="112" customFormat="1" x14ac:dyDescent="0.2">
      <c r="A337" s="155"/>
      <c r="L337" s="183"/>
    </row>
    <row r="338" spans="1:12" s="112" customFormat="1" x14ac:dyDescent="0.2">
      <c r="A338" s="155"/>
      <c r="L338" s="183"/>
    </row>
    <row r="339" spans="1:12" s="112" customFormat="1" x14ac:dyDescent="0.2">
      <c r="A339" s="155"/>
      <c r="L339" s="183"/>
    </row>
    <row r="340" spans="1:12" s="112" customFormat="1" x14ac:dyDescent="0.2">
      <c r="A340" s="155"/>
      <c r="L340" s="183"/>
    </row>
    <row r="341" spans="1:12" s="112" customFormat="1" x14ac:dyDescent="0.2">
      <c r="A341" s="155"/>
      <c r="L341" s="183"/>
    </row>
    <row r="342" spans="1:12" s="112" customFormat="1" x14ac:dyDescent="0.2">
      <c r="A342" s="155"/>
      <c r="L342" s="183"/>
    </row>
    <row r="343" spans="1:12" s="112" customFormat="1" x14ac:dyDescent="0.2">
      <c r="A343" s="155"/>
      <c r="L343" s="183"/>
    </row>
    <row r="344" spans="1:12" s="112" customFormat="1" x14ac:dyDescent="0.2">
      <c r="A344" s="155"/>
      <c r="L344" s="183"/>
    </row>
    <row r="345" spans="1:12" s="112" customFormat="1" x14ac:dyDescent="0.2">
      <c r="A345" s="155"/>
      <c r="L345" s="183"/>
    </row>
    <row r="346" spans="1:12" s="112" customFormat="1" x14ac:dyDescent="0.2">
      <c r="A346" s="155"/>
      <c r="L346" s="183"/>
    </row>
    <row r="347" spans="1:12" s="112" customFormat="1" x14ac:dyDescent="0.2">
      <c r="A347" s="155"/>
      <c r="L347" s="183"/>
    </row>
    <row r="348" spans="1:12" s="112" customFormat="1" x14ac:dyDescent="0.2">
      <c r="A348" s="155"/>
      <c r="L348" s="183"/>
    </row>
    <row r="349" spans="1:12" s="112" customFormat="1" x14ac:dyDescent="0.2">
      <c r="A349" s="155"/>
      <c r="L349" s="183"/>
    </row>
    <row r="350" spans="1:12" s="112" customFormat="1" x14ac:dyDescent="0.2">
      <c r="A350" s="155"/>
      <c r="L350" s="183"/>
    </row>
    <row r="351" spans="1:12" s="112" customFormat="1" x14ac:dyDescent="0.2">
      <c r="A351" s="155"/>
      <c r="L351" s="183"/>
    </row>
    <row r="352" spans="1:12" s="112" customFormat="1" x14ac:dyDescent="0.2">
      <c r="A352" s="155"/>
      <c r="L352" s="183"/>
    </row>
    <row r="353" spans="1:12" s="112" customFormat="1" x14ac:dyDescent="0.2">
      <c r="A353" s="155"/>
      <c r="L353" s="183"/>
    </row>
    <row r="354" spans="1:12" s="112" customFormat="1" x14ac:dyDescent="0.2">
      <c r="A354" s="155"/>
      <c r="L354" s="183"/>
    </row>
    <row r="355" spans="1:12" s="112" customFormat="1" x14ac:dyDescent="0.2">
      <c r="A355" s="155"/>
      <c r="L355" s="183"/>
    </row>
    <row r="356" spans="1:12" s="112" customFormat="1" x14ac:dyDescent="0.2">
      <c r="A356" s="155"/>
      <c r="L356" s="183"/>
    </row>
    <row r="357" spans="1:12" s="112" customFormat="1" x14ac:dyDescent="0.2">
      <c r="A357" s="155"/>
      <c r="L357" s="183"/>
    </row>
    <row r="358" spans="1:12" s="112" customFormat="1" x14ac:dyDescent="0.2">
      <c r="A358" s="155"/>
      <c r="L358" s="183"/>
    </row>
    <row r="359" spans="1:12" s="112" customFormat="1" x14ac:dyDescent="0.2">
      <c r="A359" s="155"/>
      <c r="L359" s="183"/>
    </row>
    <row r="360" spans="1:12" s="112" customFormat="1" x14ac:dyDescent="0.2">
      <c r="A360" s="155"/>
      <c r="L360" s="183"/>
    </row>
    <row r="361" spans="1:12" s="112" customFormat="1" x14ac:dyDescent="0.2">
      <c r="A361" s="155"/>
      <c r="L361" s="183"/>
    </row>
    <row r="362" spans="1:12" s="112" customFormat="1" x14ac:dyDescent="0.2">
      <c r="A362" s="155"/>
      <c r="L362" s="183"/>
    </row>
    <row r="363" spans="1:12" s="112" customFormat="1" x14ac:dyDescent="0.2">
      <c r="A363" s="155"/>
      <c r="L363" s="183"/>
    </row>
    <row r="364" spans="1:12" s="112" customFormat="1" x14ac:dyDescent="0.2">
      <c r="A364" s="155"/>
      <c r="L364" s="183"/>
    </row>
    <row r="365" spans="1:12" s="112" customFormat="1" x14ac:dyDescent="0.2">
      <c r="A365" s="155"/>
      <c r="L365" s="183"/>
    </row>
    <row r="366" spans="1:12" s="112" customFormat="1" x14ac:dyDescent="0.2">
      <c r="A366" s="155"/>
      <c r="L366" s="183"/>
    </row>
    <row r="367" spans="1:12" s="112" customFormat="1" x14ac:dyDescent="0.2">
      <c r="A367" s="155"/>
      <c r="L367" s="183"/>
    </row>
    <row r="368" spans="1:12" s="112" customFormat="1" x14ac:dyDescent="0.2">
      <c r="A368" s="155"/>
      <c r="L368" s="183"/>
    </row>
    <row r="369" spans="1:12" s="112" customFormat="1" x14ac:dyDescent="0.2">
      <c r="A369" s="155"/>
      <c r="L369" s="183"/>
    </row>
    <row r="370" spans="1:12" s="112" customFormat="1" x14ac:dyDescent="0.2">
      <c r="A370" s="155"/>
      <c r="L370" s="183"/>
    </row>
    <row r="371" spans="1:12" s="112" customFormat="1" x14ac:dyDescent="0.2">
      <c r="A371" s="155"/>
      <c r="L371" s="183"/>
    </row>
    <row r="372" spans="1:12" s="112" customFormat="1" x14ac:dyDescent="0.2">
      <c r="A372" s="155"/>
      <c r="L372" s="183"/>
    </row>
    <row r="373" spans="1:12" s="112" customFormat="1" x14ac:dyDescent="0.2">
      <c r="A373" s="155"/>
      <c r="L373" s="183"/>
    </row>
    <row r="374" spans="1:12" s="112" customFormat="1" x14ac:dyDescent="0.2">
      <c r="A374" s="155"/>
      <c r="L374" s="183"/>
    </row>
    <row r="375" spans="1:12" s="112" customFormat="1" x14ac:dyDescent="0.2">
      <c r="A375" s="155"/>
      <c r="L375" s="183"/>
    </row>
    <row r="376" spans="1:12" s="112" customFormat="1" x14ac:dyDescent="0.2">
      <c r="A376" s="155"/>
      <c r="L376" s="183"/>
    </row>
    <row r="377" spans="1:12" s="112" customFormat="1" x14ac:dyDescent="0.2">
      <c r="A377" s="155"/>
      <c r="L377" s="183"/>
    </row>
    <row r="378" spans="1:12" s="112" customFormat="1" x14ac:dyDescent="0.2">
      <c r="A378" s="155"/>
      <c r="L378" s="183"/>
    </row>
    <row r="379" spans="1:12" s="112" customFormat="1" x14ac:dyDescent="0.2">
      <c r="A379" s="155"/>
      <c r="L379" s="183"/>
    </row>
    <row r="380" spans="1:12" s="112" customFormat="1" x14ac:dyDescent="0.2">
      <c r="A380" s="155"/>
      <c r="L380" s="183"/>
    </row>
    <row r="381" spans="1:12" s="112" customFormat="1" x14ac:dyDescent="0.2">
      <c r="A381" s="155"/>
      <c r="L381" s="183"/>
    </row>
    <row r="382" spans="1:12" s="112" customFormat="1" x14ac:dyDescent="0.2">
      <c r="A382" s="155"/>
      <c r="L382" s="183"/>
    </row>
    <row r="383" spans="1:12" s="112" customFormat="1" x14ac:dyDescent="0.2">
      <c r="A383" s="155"/>
      <c r="L383" s="183"/>
    </row>
    <row r="384" spans="1:12" s="112" customFormat="1" x14ac:dyDescent="0.2">
      <c r="A384" s="155"/>
      <c r="L384" s="183"/>
    </row>
    <row r="385" spans="1:12" s="112" customFormat="1" x14ac:dyDescent="0.2">
      <c r="A385" s="155"/>
      <c r="L385" s="183"/>
    </row>
    <row r="386" spans="1:12" s="112" customFormat="1" x14ac:dyDescent="0.2">
      <c r="A386" s="155"/>
      <c r="L386" s="183"/>
    </row>
    <row r="387" spans="1:12" s="112" customFormat="1" x14ac:dyDescent="0.2">
      <c r="A387" s="155"/>
      <c r="L387" s="183"/>
    </row>
    <row r="388" spans="1:12" s="112" customFormat="1" x14ac:dyDescent="0.2">
      <c r="A388" s="155"/>
      <c r="L388" s="183"/>
    </row>
    <row r="389" spans="1:12" s="112" customFormat="1" x14ac:dyDescent="0.2">
      <c r="A389" s="155"/>
      <c r="L389" s="183"/>
    </row>
    <row r="390" spans="1:12" s="112" customFormat="1" x14ac:dyDescent="0.2">
      <c r="A390" s="155"/>
      <c r="L390" s="183"/>
    </row>
    <row r="391" spans="1:12" s="112" customFormat="1" x14ac:dyDescent="0.2">
      <c r="A391" s="155"/>
      <c r="L391" s="183"/>
    </row>
    <row r="392" spans="1:12" s="112" customFormat="1" x14ac:dyDescent="0.2">
      <c r="A392" s="155"/>
      <c r="L392" s="183"/>
    </row>
    <row r="393" spans="1:12" s="112" customFormat="1" x14ac:dyDescent="0.2">
      <c r="A393" s="155"/>
      <c r="L393" s="183"/>
    </row>
    <row r="394" spans="1:12" s="112" customFormat="1" x14ac:dyDescent="0.2">
      <c r="A394" s="155"/>
      <c r="L394" s="183"/>
    </row>
    <row r="395" spans="1:12" s="112" customFormat="1" x14ac:dyDescent="0.2">
      <c r="A395" s="155"/>
      <c r="L395" s="183"/>
    </row>
    <row r="396" spans="1:12" s="112" customFormat="1" x14ac:dyDescent="0.2">
      <c r="A396" s="155"/>
      <c r="L396" s="183"/>
    </row>
    <row r="397" spans="1:12" s="112" customFormat="1" x14ac:dyDescent="0.2">
      <c r="A397" s="155"/>
      <c r="L397" s="183"/>
    </row>
    <row r="398" spans="1:12" s="112" customFormat="1" x14ac:dyDescent="0.2">
      <c r="A398" s="155"/>
      <c r="L398" s="183"/>
    </row>
    <row r="399" spans="1:12" s="112" customFormat="1" x14ac:dyDescent="0.2">
      <c r="A399" s="155"/>
      <c r="L399" s="183"/>
    </row>
    <row r="400" spans="1:12" s="112" customFormat="1" x14ac:dyDescent="0.2">
      <c r="A400" s="155"/>
      <c r="L400" s="183"/>
    </row>
    <row r="401" spans="1:12" s="112" customFormat="1" x14ac:dyDescent="0.2">
      <c r="A401" s="155"/>
      <c r="L401" s="183"/>
    </row>
    <row r="402" spans="1:12" s="112" customFormat="1" x14ac:dyDescent="0.2">
      <c r="A402" s="155"/>
      <c r="L402" s="183"/>
    </row>
    <row r="403" spans="1:12" s="112" customFormat="1" x14ac:dyDescent="0.2">
      <c r="A403" s="155"/>
      <c r="L403" s="183"/>
    </row>
    <row r="404" spans="1:12" s="112" customFormat="1" x14ac:dyDescent="0.2">
      <c r="A404" s="155"/>
      <c r="L404" s="183"/>
    </row>
    <row r="405" spans="1:12" s="112" customFormat="1" x14ac:dyDescent="0.2">
      <c r="A405" s="155"/>
      <c r="L405" s="183"/>
    </row>
    <row r="406" spans="1:12" s="112" customFormat="1" x14ac:dyDescent="0.2">
      <c r="A406" s="155"/>
      <c r="L406" s="183"/>
    </row>
    <row r="407" spans="1:12" s="112" customFormat="1" x14ac:dyDescent="0.2">
      <c r="A407" s="155"/>
      <c r="L407" s="183"/>
    </row>
    <row r="408" spans="1:12" s="112" customFormat="1" x14ac:dyDescent="0.2">
      <c r="A408" s="155"/>
      <c r="L408" s="183"/>
    </row>
    <row r="409" spans="1:12" s="112" customFormat="1" x14ac:dyDescent="0.2">
      <c r="A409" s="155"/>
      <c r="L409" s="183"/>
    </row>
    <row r="410" spans="1:12" s="112" customFormat="1" x14ac:dyDescent="0.2">
      <c r="A410" s="155"/>
      <c r="L410" s="183"/>
    </row>
    <row r="411" spans="1:12" s="112" customFormat="1" x14ac:dyDescent="0.2">
      <c r="A411" s="155"/>
      <c r="L411" s="183"/>
    </row>
    <row r="412" spans="1:12" s="112" customFormat="1" x14ac:dyDescent="0.2">
      <c r="A412" s="155"/>
      <c r="L412" s="183"/>
    </row>
    <row r="413" spans="1:12" s="112" customFormat="1" x14ac:dyDescent="0.2">
      <c r="A413" s="155"/>
      <c r="L413" s="183"/>
    </row>
    <row r="414" spans="1:12" s="112" customFormat="1" x14ac:dyDescent="0.2">
      <c r="A414" s="155"/>
      <c r="L414" s="183"/>
    </row>
    <row r="415" spans="1:12" s="112" customFormat="1" x14ac:dyDescent="0.2">
      <c r="A415" s="155"/>
      <c r="L415" s="183"/>
    </row>
    <row r="416" spans="1:12" s="112" customFormat="1" x14ac:dyDescent="0.2">
      <c r="A416" s="155"/>
      <c r="L416" s="183"/>
    </row>
    <row r="417" spans="1:12" s="112" customFormat="1" x14ac:dyDescent="0.2">
      <c r="A417" s="155"/>
      <c r="L417" s="183"/>
    </row>
    <row r="418" spans="1:12" s="112" customFormat="1" x14ac:dyDescent="0.2">
      <c r="A418" s="155"/>
      <c r="L418" s="183"/>
    </row>
    <row r="419" spans="1:12" s="112" customFormat="1" x14ac:dyDescent="0.2">
      <c r="A419" s="155"/>
      <c r="L419" s="183"/>
    </row>
    <row r="420" spans="1:12" s="112" customFormat="1" x14ac:dyDescent="0.2">
      <c r="A420" s="155"/>
      <c r="L420" s="183"/>
    </row>
    <row r="421" spans="1:12" s="112" customFormat="1" x14ac:dyDescent="0.2">
      <c r="A421" s="155"/>
      <c r="L421" s="183"/>
    </row>
    <row r="422" spans="1:12" s="112" customFormat="1" x14ac:dyDescent="0.2">
      <c r="A422" s="155"/>
      <c r="L422" s="183"/>
    </row>
    <row r="423" spans="1:12" s="112" customFormat="1" x14ac:dyDescent="0.2">
      <c r="A423" s="155"/>
      <c r="L423" s="183"/>
    </row>
    <row r="424" spans="1:12" s="112" customFormat="1" x14ac:dyDescent="0.2">
      <c r="A424" s="155"/>
      <c r="L424" s="183"/>
    </row>
    <row r="425" spans="1:12" s="112" customFormat="1" x14ac:dyDescent="0.2">
      <c r="A425" s="155"/>
      <c r="L425" s="183"/>
    </row>
    <row r="426" spans="1:12" s="112" customFormat="1" x14ac:dyDescent="0.2">
      <c r="A426" s="155"/>
      <c r="L426" s="183"/>
    </row>
    <row r="427" spans="1:12" s="112" customFormat="1" x14ac:dyDescent="0.2">
      <c r="A427" s="155"/>
      <c r="L427" s="183"/>
    </row>
    <row r="428" spans="1:12" s="112" customFormat="1" x14ac:dyDescent="0.2">
      <c r="A428" s="155"/>
      <c r="L428" s="183"/>
    </row>
    <row r="429" spans="1:12" s="112" customFormat="1" x14ac:dyDescent="0.2">
      <c r="A429" s="155"/>
      <c r="L429" s="183"/>
    </row>
    <row r="430" spans="1:12" s="112" customFormat="1" x14ac:dyDescent="0.2">
      <c r="A430" s="155"/>
      <c r="L430" s="183"/>
    </row>
    <row r="431" spans="1:12" s="112" customFormat="1" x14ac:dyDescent="0.2">
      <c r="A431" s="155"/>
      <c r="L431" s="183"/>
    </row>
    <row r="432" spans="1:12" s="112" customFormat="1" x14ac:dyDescent="0.2">
      <c r="A432" s="155"/>
      <c r="L432" s="183"/>
    </row>
    <row r="433" spans="1:12" s="112" customFormat="1" x14ac:dyDescent="0.2">
      <c r="A433" s="155"/>
      <c r="L433" s="183"/>
    </row>
    <row r="434" spans="1:12" s="112" customFormat="1" x14ac:dyDescent="0.2">
      <c r="A434" s="155"/>
      <c r="L434" s="183"/>
    </row>
    <row r="435" spans="1:12" s="112" customFormat="1" x14ac:dyDescent="0.2">
      <c r="A435" s="155"/>
      <c r="L435" s="183"/>
    </row>
    <row r="436" spans="1:12" s="112" customFormat="1" x14ac:dyDescent="0.2">
      <c r="A436" s="155"/>
      <c r="L436" s="183"/>
    </row>
    <row r="437" spans="1:12" s="112" customFormat="1" x14ac:dyDescent="0.2">
      <c r="A437" s="155"/>
      <c r="L437" s="183"/>
    </row>
    <row r="438" spans="1:12" s="112" customFormat="1" x14ac:dyDescent="0.2">
      <c r="A438" s="155"/>
      <c r="L438" s="183"/>
    </row>
    <row r="439" spans="1:12" s="112" customFormat="1" x14ac:dyDescent="0.2">
      <c r="A439" s="155"/>
      <c r="L439" s="183"/>
    </row>
    <row r="440" spans="1:12" s="112" customFormat="1" x14ac:dyDescent="0.2">
      <c r="A440" s="155"/>
      <c r="L440" s="183"/>
    </row>
    <row r="441" spans="1:12" s="112" customFormat="1" x14ac:dyDescent="0.2">
      <c r="A441" s="155"/>
      <c r="L441" s="183"/>
    </row>
    <row r="442" spans="1:12" s="112" customFormat="1" x14ac:dyDescent="0.2">
      <c r="A442" s="155"/>
      <c r="L442" s="183"/>
    </row>
    <row r="443" spans="1:12" s="112" customFormat="1" x14ac:dyDescent="0.2">
      <c r="A443" s="155"/>
      <c r="L443" s="183"/>
    </row>
    <row r="444" spans="1:12" s="112" customFormat="1" x14ac:dyDescent="0.2">
      <c r="A444" s="155"/>
      <c r="L444" s="183"/>
    </row>
    <row r="445" spans="1:12" s="112" customFormat="1" x14ac:dyDescent="0.2">
      <c r="A445" s="155"/>
      <c r="L445" s="183"/>
    </row>
    <row r="446" spans="1:12" s="112" customFormat="1" x14ac:dyDescent="0.2">
      <c r="A446" s="155"/>
      <c r="L446" s="183"/>
    </row>
    <row r="447" spans="1:12" s="112" customFormat="1" x14ac:dyDescent="0.2">
      <c r="A447" s="155"/>
      <c r="L447" s="183"/>
    </row>
    <row r="448" spans="1:12" s="112" customFormat="1" x14ac:dyDescent="0.2">
      <c r="A448" s="155"/>
      <c r="L448" s="183"/>
    </row>
    <row r="449" spans="1:12" s="112" customFormat="1" x14ac:dyDescent="0.2">
      <c r="A449" s="155"/>
      <c r="L449" s="183"/>
    </row>
    <row r="450" spans="1:12" s="112" customFormat="1" x14ac:dyDescent="0.2">
      <c r="A450" s="155"/>
      <c r="L450" s="183"/>
    </row>
    <row r="451" spans="1:12" s="112" customFormat="1" x14ac:dyDescent="0.2">
      <c r="A451" s="155"/>
      <c r="L451" s="183"/>
    </row>
    <row r="452" spans="1:12" s="112" customFormat="1" x14ac:dyDescent="0.2">
      <c r="A452" s="155"/>
      <c r="L452" s="183"/>
    </row>
    <row r="453" spans="1:12" s="112" customFormat="1" x14ac:dyDescent="0.2">
      <c r="A453" s="155"/>
      <c r="L453" s="183"/>
    </row>
    <row r="454" spans="1:12" s="112" customFormat="1" x14ac:dyDescent="0.2">
      <c r="A454" s="155"/>
      <c r="L454" s="183"/>
    </row>
    <row r="455" spans="1:12" s="112" customFormat="1" x14ac:dyDescent="0.2">
      <c r="A455" s="155"/>
      <c r="L455" s="183"/>
    </row>
    <row r="456" spans="1:12" s="112" customFormat="1" x14ac:dyDescent="0.2">
      <c r="A456" s="155"/>
      <c r="L456" s="183"/>
    </row>
    <row r="457" spans="1:12" s="112" customFormat="1" x14ac:dyDescent="0.2">
      <c r="A457" s="155"/>
      <c r="L457" s="183"/>
    </row>
    <row r="458" spans="1:12" s="112" customFormat="1" x14ac:dyDescent="0.2">
      <c r="A458" s="155"/>
      <c r="L458" s="183"/>
    </row>
    <row r="459" spans="1:12" s="112" customFormat="1" x14ac:dyDescent="0.2">
      <c r="A459" s="155"/>
      <c r="L459" s="183"/>
    </row>
    <row r="460" spans="1:12" s="112" customFormat="1" x14ac:dyDescent="0.2">
      <c r="A460" s="155"/>
      <c r="L460" s="183"/>
    </row>
    <row r="461" spans="1:12" s="112" customFormat="1" x14ac:dyDescent="0.2">
      <c r="A461" s="155"/>
      <c r="L461" s="183"/>
    </row>
    <row r="462" spans="1:12" s="112" customFormat="1" x14ac:dyDescent="0.2">
      <c r="A462" s="155"/>
      <c r="L462" s="183"/>
    </row>
    <row r="463" spans="1:12" s="112" customFormat="1" x14ac:dyDescent="0.2">
      <c r="A463" s="155"/>
      <c r="L463" s="183"/>
    </row>
    <row r="464" spans="1:12" s="112" customFormat="1" x14ac:dyDescent="0.2">
      <c r="A464" s="155"/>
      <c r="L464" s="183"/>
    </row>
    <row r="465" spans="1:12" s="112" customFormat="1" x14ac:dyDescent="0.2">
      <c r="A465" s="155"/>
      <c r="L465" s="183"/>
    </row>
    <row r="466" spans="1:12" s="112" customFormat="1" x14ac:dyDescent="0.2">
      <c r="A466" s="155"/>
      <c r="L466" s="183"/>
    </row>
    <row r="467" spans="1:12" s="112" customFormat="1" x14ac:dyDescent="0.2">
      <c r="A467" s="155"/>
      <c r="L467" s="183"/>
    </row>
    <row r="468" spans="1:12" s="112" customFormat="1" x14ac:dyDescent="0.2">
      <c r="A468" s="155"/>
      <c r="L468" s="183"/>
    </row>
    <row r="469" spans="1:12" s="112" customFormat="1" x14ac:dyDescent="0.2">
      <c r="A469" s="155"/>
      <c r="L469" s="183"/>
    </row>
    <row r="470" spans="1:12" s="112" customFormat="1" x14ac:dyDescent="0.2">
      <c r="A470" s="155"/>
      <c r="L470" s="183"/>
    </row>
    <row r="471" spans="1:12" s="112" customFormat="1" x14ac:dyDescent="0.2">
      <c r="A471" s="155"/>
      <c r="L471" s="183"/>
    </row>
    <row r="472" spans="1:12" s="112" customFormat="1" x14ac:dyDescent="0.2">
      <c r="A472" s="155"/>
      <c r="L472" s="183"/>
    </row>
    <row r="473" spans="1:12" s="112" customFormat="1" x14ac:dyDescent="0.2">
      <c r="A473" s="155"/>
      <c r="L473" s="183"/>
    </row>
    <row r="474" spans="1:12" s="112" customFormat="1" x14ac:dyDescent="0.2">
      <c r="A474" s="155"/>
      <c r="L474" s="183"/>
    </row>
    <row r="475" spans="1:12" s="112" customFormat="1" x14ac:dyDescent="0.2">
      <c r="A475" s="155"/>
      <c r="L475" s="183"/>
    </row>
    <row r="476" spans="1:12" s="112" customFormat="1" x14ac:dyDescent="0.2">
      <c r="A476" s="155"/>
      <c r="L476" s="183"/>
    </row>
    <row r="477" spans="1:12" s="112" customFormat="1" x14ac:dyDescent="0.2">
      <c r="A477" s="155"/>
      <c r="L477" s="183"/>
    </row>
    <row r="478" spans="1:12" s="112" customFormat="1" x14ac:dyDescent="0.2">
      <c r="A478" s="155"/>
      <c r="L478" s="183"/>
    </row>
    <row r="479" spans="1:12" s="112" customFormat="1" x14ac:dyDescent="0.2">
      <c r="A479" s="155"/>
      <c r="L479" s="183"/>
    </row>
    <row r="480" spans="1:12" s="112" customFormat="1" x14ac:dyDescent="0.2">
      <c r="A480" s="155"/>
      <c r="L480" s="183"/>
    </row>
    <row r="481" spans="1:12" s="112" customFormat="1" x14ac:dyDescent="0.2">
      <c r="A481" s="155"/>
      <c r="L481" s="183"/>
    </row>
    <row r="482" spans="1:12" s="112" customFormat="1" x14ac:dyDescent="0.2">
      <c r="A482" s="155"/>
      <c r="L482" s="183"/>
    </row>
    <row r="483" spans="1:12" s="112" customFormat="1" x14ac:dyDescent="0.2">
      <c r="A483" s="155"/>
      <c r="L483" s="183"/>
    </row>
    <row r="484" spans="1:12" s="112" customFormat="1" x14ac:dyDescent="0.2">
      <c r="A484" s="155"/>
      <c r="L484" s="183"/>
    </row>
    <row r="485" spans="1:12" s="112" customFormat="1" x14ac:dyDescent="0.2">
      <c r="A485" s="155"/>
      <c r="L485" s="183"/>
    </row>
    <row r="486" spans="1:12" s="112" customFormat="1" x14ac:dyDescent="0.2">
      <c r="A486" s="155"/>
      <c r="L486" s="183"/>
    </row>
    <row r="487" spans="1:12" s="112" customFormat="1" x14ac:dyDescent="0.2">
      <c r="A487" s="155"/>
      <c r="L487" s="183"/>
    </row>
    <row r="488" spans="1:12" s="112" customFormat="1" x14ac:dyDescent="0.2">
      <c r="A488" s="155"/>
      <c r="L488" s="183"/>
    </row>
    <row r="489" spans="1:12" s="112" customFormat="1" x14ac:dyDescent="0.2">
      <c r="A489" s="155"/>
      <c r="L489" s="183"/>
    </row>
    <row r="490" spans="1:12" s="112" customFormat="1" x14ac:dyDescent="0.2">
      <c r="A490" s="155"/>
      <c r="L490" s="183"/>
    </row>
    <row r="491" spans="1:12" s="112" customFormat="1" x14ac:dyDescent="0.2">
      <c r="A491" s="155"/>
      <c r="L491" s="183"/>
    </row>
    <row r="492" spans="1:12" s="112" customFormat="1" x14ac:dyDescent="0.2">
      <c r="A492" s="155"/>
      <c r="L492" s="183"/>
    </row>
    <row r="493" spans="1:12" s="112" customFormat="1" x14ac:dyDescent="0.2">
      <c r="A493" s="155"/>
      <c r="L493" s="183"/>
    </row>
    <row r="494" spans="1:12" s="112" customFormat="1" x14ac:dyDescent="0.2">
      <c r="A494" s="155"/>
      <c r="L494" s="183"/>
    </row>
    <row r="495" spans="1:12" s="112" customFormat="1" x14ac:dyDescent="0.2">
      <c r="A495" s="155"/>
      <c r="L495" s="183"/>
    </row>
    <row r="496" spans="1:12" s="112" customFormat="1" x14ac:dyDescent="0.2">
      <c r="A496" s="155"/>
      <c r="L496" s="183"/>
    </row>
    <row r="497" spans="1:12" s="112" customFormat="1" x14ac:dyDescent="0.2">
      <c r="A497" s="155"/>
      <c r="L497" s="183"/>
    </row>
    <row r="498" spans="1:12" s="112" customFormat="1" x14ac:dyDescent="0.2">
      <c r="A498" s="155"/>
      <c r="L498" s="183"/>
    </row>
    <row r="499" spans="1:12" s="112" customFormat="1" x14ac:dyDescent="0.2">
      <c r="A499" s="155"/>
      <c r="L499" s="183"/>
    </row>
    <row r="500" spans="1:12" s="112" customFormat="1" x14ac:dyDescent="0.2">
      <c r="A500" s="155"/>
      <c r="L500" s="183"/>
    </row>
    <row r="501" spans="1:12" s="112" customFormat="1" x14ac:dyDescent="0.2">
      <c r="A501" s="155"/>
      <c r="L501" s="183"/>
    </row>
    <row r="502" spans="1:12" s="112" customFormat="1" x14ac:dyDescent="0.2">
      <c r="A502" s="155"/>
      <c r="L502" s="183"/>
    </row>
    <row r="503" spans="1:12" s="112" customFormat="1" x14ac:dyDescent="0.2">
      <c r="A503" s="155"/>
      <c r="L503" s="183"/>
    </row>
    <row r="504" spans="1:12" s="112" customFormat="1" x14ac:dyDescent="0.2">
      <c r="A504" s="155"/>
      <c r="L504" s="183"/>
    </row>
    <row r="505" spans="1:12" s="112" customFormat="1" x14ac:dyDescent="0.2">
      <c r="A505" s="155"/>
      <c r="L505" s="183"/>
    </row>
    <row r="506" spans="1:12" s="112" customFormat="1" x14ac:dyDescent="0.2">
      <c r="A506" s="155"/>
      <c r="L506" s="183"/>
    </row>
    <row r="507" spans="1:12" s="112" customFormat="1" x14ac:dyDescent="0.2">
      <c r="A507" s="155"/>
      <c r="L507" s="183"/>
    </row>
    <row r="508" spans="1:12" s="112" customFormat="1" x14ac:dyDescent="0.2">
      <c r="A508" s="155"/>
      <c r="L508" s="183"/>
    </row>
    <row r="509" spans="1:12" s="112" customFormat="1" x14ac:dyDescent="0.2">
      <c r="A509" s="155"/>
      <c r="L509" s="183"/>
    </row>
    <row r="510" spans="1:12" s="112" customFormat="1" x14ac:dyDescent="0.2">
      <c r="A510" s="155"/>
      <c r="L510" s="183"/>
    </row>
    <row r="511" spans="1:12" s="112" customFormat="1" x14ac:dyDescent="0.2">
      <c r="A511" s="155"/>
      <c r="L511" s="183"/>
    </row>
    <row r="512" spans="1:12" s="112" customFormat="1" x14ac:dyDescent="0.2">
      <c r="A512" s="155"/>
      <c r="L512" s="183"/>
    </row>
    <row r="513" spans="1:12" s="112" customFormat="1" x14ac:dyDescent="0.2">
      <c r="A513" s="155"/>
      <c r="L513" s="183"/>
    </row>
    <row r="514" spans="1:12" s="112" customFormat="1" x14ac:dyDescent="0.2">
      <c r="A514" s="155"/>
      <c r="L514" s="183"/>
    </row>
    <row r="515" spans="1:12" s="112" customFormat="1" x14ac:dyDescent="0.2">
      <c r="A515" s="155"/>
      <c r="L515" s="183"/>
    </row>
    <row r="516" spans="1:12" s="112" customFormat="1" x14ac:dyDescent="0.2">
      <c r="A516" s="155"/>
      <c r="L516" s="183"/>
    </row>
    <row r="517" spans="1:12" s="112" customFormat="1" x14ac:dyDescent="0.2">
      <c r="A517" s="155"/>
      <c r="L517" s="183"/>
    </row>
    <row r="518" spans="1:12" s="112" customFormat="1" x14ac:dyDescent="0.2">
      <c r="A518" s="155"/>
      <c r="L518" s="183"/>
    </row>
    <row r="519" spans="1:12" s="112" customFormat="1" x14ac:dyDescent="0.2">
      <c r="A519" s="155"/>
      <c r="L519" s="183"/>
    </row>
    <row r="520" spans="1:12" s="112" customFormat="1" x14ac:dyDescent="0.2">
      <c r="A520" s="155"/>
      <c r="L520" s="183"/>
    </row>
    <row r="521" spans="1:12" s="112" customFormat="1" x14ac:dyDescent="0.2">
      <c r="A521" s="155"/>
      <c r="L521" s="183"/>
    </row>
    <row r="522" spans="1:12" s="112" customFormat="1" x14ac:dyDescent="0.2">
      <c r="A522" s="155"/>
      <c r="L522" s="183"/>
    </row>
    <row r="523" spans="1:12" s="112" customFormat="1" x14ac:dyDescent="0.2">
      <c r="A523" s="155"/>
      <c r="L523" s="183"/>
    </row>
    <row r="524" spans="1:12" s="112" customFormat="1" x14ac:dyDescent="0.2">
      <c r="A524" s="155"/>
      <c r="L524" s="183"/>
    </row>
    <row r="525" spans="1:12" s="112" customFormat="1" x14ac:dyDescent="0.2">
      <c r="A525" s="155"/>
      <c r="L525" s="183"/>
    </row>
    <row r="526" spans="1:12" s="112" customFormat="1" x14ac:dyDescent="0.2">
      <c r="A526" s="155"/>
      <c r="L526" s="183"/>
    </row>
    <row r="527" spans="1:12" s="112" customFormat="1" x14ac:dyDescent="0.2">
      <c r="A527" s="155"/>
      <c r="L527" s="183"/>
    </row>
    <row r="528" spans="1:12" s="112" customFormat="1" x14ac:dyDescent="0.2">
      <c r="A528" s="155"/>
      <c r="L528" s="183"/>
    </row>
    <row r="529" spans="1:12" s="112" customFormat="1" x14ac:dyDescent="0.2">
      <c r="A529" s="155"/>
      <c r="L529" s="183"/>
    </row>
    <row r="530" spans="1:12" s="112" customFormat="1" x14ac:dyDescent="0.2">
      <c r="A530" s="155"/>
      <c r="L530" s="183"/>
    </row>
    <row r="531" spans="1:12" s="112" customFormat="1" x14ac:dyDescent="0.2">
      <c r="A531" s="155"/>
      <c r="L531" s="183"/>
    </row>
    <row r="532" spans="1:12" s="112" customFormat="1" x14ac:dyDescent="0.2">
      <c r="A532" s="155"/>
      <c r="L532" s="183"/>
    </row>
    <row r="533" spans="1:12" s="112" customFormat="1" x14ac:dyDescent="0.2">
      <c r="A533" s="155"/>
      <c r="L533" s="183"/>
    </row>
    <row r="534" spans="1:12" s="112" customFormat="1" x14ac:dyDescent="0.2">
      <c r="A534" s="155"/>
      <c r="L534" s="183"/>
    </row>
    <row r="535" spans="1:12" s="112" customFormat="1" x14ac:dyDescent="0.2">
      <c r="A535" s="155"/>
      <c r="L535" s="183"/>
    </row>
    <row r="536" spans="1:12" s="112" customFormat="1" x14ac:dyDescent="0.2">
      <c r="A536" s="155"/>
      <c r="L536" s="183"/>
    </row>
    <row r="537" spans="1:12" s="112" customFormat="1" x14ac:dyDescent="0.2">
      <c r="A537" s="155"/>
      <c r="L537" s="183"/>
    </row>
    <row r="538" spans="1:12" s="112" customFormat="1" x14ac:dyDescent="0.2">
      <c r="A538" s="155"/>
      <c r="L538" s="183"/>
    </row>
    <row r="539" spans="1:12" s="112" customFormat="1" x14ac:dyDescent="0.2">
      <c r="A539" s="155"/>
      <c r="L539" s="183"/>
    </row>
    <row r="540" spans="1:12" s="112" customFormat="1" x14ac:dyDescent="0.2">
      <c r="A540" s="155"/>
      <c r="L540" s="183"/>
    </row>
    <row r="541" spans="1:12" s="112" customFormat="1" x14ac:dyDescent="0.2">
      <c r="A541" s="155"/>
      <c r="L541" s="183"/>
    </row>
    <row r="542" spans="1:12" s="112" customFormat="1" x14ac:dyDescent="0.2">
      <c r="A542" s="155"/>
      <c r="L542" s="183"/>
    </row>
    <row r="543" spans="1:12" s="112" customFormat="1" x14ac:dyDescent="0.2">
      <c r="A543" s="155"/>
      <c r="L543" s="183"/>
    </row>
    <row r="544" spans="1:12" s="112" customFormat="1" x14ac:dyDescent="0.2">
      <c r="A544" s="155"/>
      <c r="L544" s="183"/>
    </row>
    <row r="545" spans="1:12" s="112" customFormat="1" x14ac:dyDescent="0.2">
      <c r="A545" s="155"/>
      <c r="L545" s="183"/>
    </row>
    <row r="546" spans="1:12" s="112" customFormat="1" x14ac:dyDescent="0.2">
      <c r="A546" s="155"/>
      <c r="L546" s="183"/>
    </row>
    <row r="547" spans="1:12" s="112" customFormat="1" x14ac:dyDescent="0.2">
      <c r="A547" s="155"/>
      <c r="L547" s="183"/>
    </row>
    <row r="548" spans="1:12" s="112" customFormat="1" x14ac:dyDescent="0.2">
      <c r="A548" s="155"/>
      <c r="L548" s="183"/>
    </row>
    <row r="549" spans="1:12" s="112" customFormat="1" x14ac:dyDescent="0.2">
      <c r="A549" s="155"/>
      <c r="L549" s="183"/>
    </row>
    <row r="550" spans="1:12" s="112" customFormat="1" x14ac:dyDescent="0.2">
      <c r="A550" s="155"/>
      <c r="L550" s="183"/>
    </row>
    <row r="551" spans="1:12" s="112" customFormat="1" x14ac:dyDescent="0.2">
      <c r="A551" s="155"/>
      <c r="L551" s="183"/>
    </row>
    <row r="552" spans="1:12" s="112" customFormat="1" x14ac:dyDescent="0.2">
      <c r="A552" s="155"/>
      <c r="L552" s="183"/>
    </row>
    <row r="553" spans="1:12" s="112" customFormat="1" x14ac:dyDescent="0.2">
      <c r="A553" s="155"/>
      <c r="L553" s="183"/>
    </row>
    <row r="554" spans="1:12" s="112" customFormat="1" x14ac:dyDescent="0.2">
      <c r="A554" s="155"/>
      <c r="L554" s="183"/>
    </row>
    <row r="555" spans="1:12" s="112" customFormat="1" x14ac:dyDescent="0.2">
      <c r="A555" s="155"/>
      <c r="L555" s="183"/>
    </row>
    <row r="556" spans="1:12" s="112" customFormat="1" x14ac:dyDescent="0.2">
      <c r="A556" s="155"/>
      <c r="L556" s="183"/>
    </row>
    <row r="557" spans="1:12" s="112" customFormat="1" x14ac:dyDescent="0.2">
      <c r="A557" s="155"/>
      <c r="L557" s="183"/>
    </row>
    <row r="558" spans="1:12" s="112" customFormat="1" x14ac:dyDescent="0.2">
      <c r="A558" s="155"/>
      <c r="L558" s="183"/>
    </row>
    <row r="559" spans="1:12" s="112" customFormat="1" x14ac:dyDescent="0.2">
      <c r="A559" s="155"/>
      <c r="L559" s="183"/>
    </row>
    <row r="560" spans="1:12" s="112" customFormat="1" x14ac:dyDescent="0.2">
      <c r="A560" s="155"/>
      <c r="L560" s="183"/>
    </row>
    <row r="561" spans="1:12" s="112" customFormat="1" x14ac:dyDescent="0.2">
      <c r="A561" s="155"/>
      <c r="L561" s="183"/>
    </row>
    <row r="562" spans="1:12" s="112" customFormat="1" x14ac:dyDescent="0.2">
      <c r="A562" s="155"/>
      <c r="L562" s="183"/>
    </row>
    <row r="563" spans="1:12" s="112" customFormat="1" x14ac:dyDescent="0.2">
      <c r="A563" s="155"/>
      <c r="L563" s="183"/>
    </row>
    <row r="564" spans="1:12" s="112" customFormat="1" x14ac:dyDescent="0.2">
      <c r="A564" s="155"/>
      <c r="L564" s="183"/>
    </row>
    <row r="565" spans="1:12" s="112" customFormat="1" x14ac:dyDescent="0.2">
      <c r="A565" s="155"/>
      <c r="L565" s="183"/>
    </row>
    <row r="566" spans="1:12" s="112" customFormat="1" x14ac:dyDescent="0.2">
      <c r="A566" s="155"/>
      <c r="L566" s="183"/>
    </row>
    <row r="567" spans="1:12" s="112" customFormat="1" x14ac:dyDescent="0.2">
      <c r="A567" s="155"/>
      <c r="L567" s="183"/>
    </row>
    <row r="568" spans="1:12" s="112" customFormat="1" x14ac:dyDescent="0.2">
      <c r="A568" s="155"/>
      <c r="L568" s="183"/>
    </row>
    <row r="569" spans="1:12" s="112" customFormat="1" x14ac:dyDescent="0.2">
      <c r="A569" s="155"/>
      <c r="L569" s="183"/>
    </row>
    <row r="570" spans="1:12" s="112" customFormat="1" x14ac:dyDescent="0.2">
      <c r="A570" s="155"/>
      <c r="L570" s="183"/>
    </row>
    <row r="571" spans="1:12" s="112" customFormat="1" x14ac:dyDescent="0.2">
      <c r="A571" s="155"/>
      <c r="L571" s="183"/>
    </row>
    <row r="572" spans="1:12" s="112" customFormat="1" x14ac:dyDescent="0.2">
      <c r="A572" s="155"/>
      <c r="L572" s="183"/>
    </row>
    <row r="573" spans="1:12" s="112" customFormat="1" x14ac:dyDescent="0.2">
      <c r="A573" s="155"/>
      <c r="L573" s="183"/>
    </row>
    <row r="574" spans="1:12" s="112" customFormat="1" x14ac:dyDescent="0.2">
      <c r="A574" s="155"/>
      <c r="L574" s="183"/>
    </row>
    <row r="575" spans="1:12" s="112" customFormat="1" x14ac:dyDescent="0.2">
      <c r="A575" s="155"/>
      <c r="L575" s="183"/>
    </row>
    <row r="576" spans="1:12" s="112" customFormat="1" x14ac:dyDescent="0.2">
      <c r="A576" s="155"/>
      <c r="L576" s="183"/>
    </row>
    <row r="577" spans="1:13" s="112" customFormat="1" x14ac:dyDescent="0.2">
      <c r="A577" s="155"/>
      <c r="L577" s="183"/>
    </row>
    <row r="578" spans="1:13" s="112" customFormat="1" x14ac:dyDescent="0.2">
      <c r="A578" s="155"/>
      <c r="L578" s="183"/>
    </row>
    <row r="579" spans="1:13" s="112" customFormat="1" x14ac:dyDescent="0.2">
      <c r="A579" s="155"/>
      <c r="L579" s="183"/>
    </row>
    <row r="580" spans="1:13" s="112" customFormat="1" x14ac:dyDescent="0.2">
      <c r="A580" s="155"/>
      <c r="L580" s="183"/>
    </row>
    <row r="581" spans="1:13" s="112" customFormat="1" x14ac:dyDescent="0.2">
      <c r="A581" s="155"/>
      <c r="L581" s="183"/>
    </row>
    <row r="586" spans="1:13" x14ac:dyDescent="0.2">
      <c r="C586" s="158"/>
      <c r="D586" s="158"/>
      <c r="E586" s="158"/>
      <c r="F586" s="158"/>
      <c r="G586" s="158">
        <f>SUM(G22)</f>
        <v>0</v>
      </c>
      <c r="M586" s="158"/>
    </row>
    <row r="588" spans="1:13" x14ac:dyDescent="0.2">
      <c r="C588" s="158"/>
      <c r="D588" s="158"/>
      <c r="E588" s="158"/>
      <c r="F588" s="158"/>
      <c r="H588" s="158"/>
      <c r="I588" s="158"/>
      <c r="M588" s="158"/>
    </row>
    <row r="589" spans="1:13" x14ac:dyDescent="0.2">
      <c r="C589" s="158"/>
      <c r="D589" s="158"/>
      <c r="E589" s="158"/>
      <c r="F589" s="158"/>
      <c r="H589" s="158"/>
      <c r="I589" s="158"/>
      <c r="M589" s="158"/>
    </row>
    <row r="590" spans="1:13" x14ac:dyDescent="0.2">
      <c r="C590" s="158"/>
      <c r="D590" s="158"/>
      <c r="E590" s="158"/>
      <c r="F590" s="158"/>
      <c r="H590" s="158"/>
      <c r="I590" s="158"/>
      <c r="M590" s="158"/>
    </row>
    <row r="591" spans="1:13" x14ac:dyDescent="0.2">
      <c r="C591" s="158"/>
      <c r="D591" s="158"/>
      <c r="E591" s="158"/>
      <c r="F591" s="158"/>
      <c r="H591" s="158"/>
      <c r="I591" s="158"/>
      <c r="M591" s="158"/>
    </row>
    <row r="592" spans="1:13" x14ac:dyDescent="0.2">
      <c r="C592" s="158"/>
      <c r="D592" s="158"/>
      <c r="E592" s="158"/>
      <c r="F592" s="158"/>
      <c r="H592" s="158"/>
      <c r="I592" s="158"/>
      <c r="M592" s="158"/>
    </row>
    <row r="593" spans="3:13" x14ac:dyDescent="0.2">
      <c r="C593" s="158"/>
      <c r="D593" s="158"/>
      <c r="E593" s="158"/>
      <c r="F593" s="158"/>
      <c r="H593" s="158"/>
      <c r="I593" s="158"/>
      <c r="M593" s="158"/>
    </row>
    <row r="594" spans="3:13" x14ac:dyDescent="0.2">
      <c r="C594" s="158"/>
      <c r="D594" s="158"/>
      <c r="E594" s="158"/>
      <c r="F594" s="158"/>
      <c r="H594" s="158"/>
      <c r="I594" s="158"/>
      <c r="M594" s="158"/>
    </row>
    <row r="595" spans="3:13" x14ac:dyDescent="0.2">
      <c r="C595" s="158"/>
      <c r="D595" s="158"/>
      <c r="E595" s="158"/>
      <c r="F595" s="158"/>
      <c r="H595" s="158"/>
      <c r="I595" s="158"/>
      <c r="M595" s="158"/>
    </row>
    <row r="596" spans="3:13" x14ac:dyDescent="0.2">
      <c r="C596" s="158"/>
      <c r="D596" s="158"/>
      <c r="E596" s="158"/>
      <c r="F596" s="158"/>
      <c r="H596" s="158"/>
      <c r="I596" s="158"/>
      <c r="M596" s="158"/>
    </row>
    <row r="597" spans="3:13" x14ac:dyDescent="0.2">
      <c r="C597" s="158"/>
      <c r="D597" s="158"/>
      <c r="E597" s="158"/>
      <c r="F597" s="158"/>
      <c r="H597" s="158"/>
      <c r="I597" s="158"/>
      <c r="M597" s="158"/>
    </row>
    <row r="598" spans="3:13" x14ac:dyDescent="0.2">
      <c r="C598" s="158"/>
      <c r="D598" s="158"/>
      <c r="E598" s="158"/>
      <c r="F598" s="158"/>
      <c r="H598" s="158"/>
      <c r="I598" s="158"/>
      <c r="M598" s="158"/>
    </row>
    <row r="599" spans="3:13" x14ac:dyDescent="0.2">
      <c r="C599" s="158"/>
      <c r="D599" s="158"/>
      <c r="E599" s="158"/>
      <c r="F599" s="158"/>
      <c r="H599" s="158"/>
      <c r="I599" s="158"/>
      <c r="M599" s="158"/>
    </row>
    <row r="600" spans="3:13" x14ac:dyDescent="0.2">
      <c r="C600" s="158"/>
      <c r="D600" s="158"/>
      <c r="E600" s="158"/>
      <c r="F600" s="158"/>
      <c r="H600" s="158"/>
      <c r="I600" s="158"/>
      <c r="M600" s="158"/>
    </row>
    <row r="601" spans="3:13" x14ac:dyDescent="0.2">
      <c r="C601" s="158"/>
      <c r="D601" s="158"/>
      <c r="E601" s="158"/>
      <c r="F601" s="158"/>
      <c r="H601" s="158"/>
      <c r="I601" s="158"/>
      <c r="M601" s="158"/>
    </row>
    <row r="602" spans="3:13" x14ac:dyDescent="0.2">
      <c r="C602" s="158"/>
      <c r="D602" s="158"/>
      <c r="E602" s="158"/>
      <c r="F602" s="158"/>
      <c r="H602" s="158"/>
      <c r="I602" s="158"/>
      <c r="M602" s="158"/>
    </row>
    <row r="603" spans="3:13" x14ac:dyDescent="0.2">
      <c r="C603" s="158"/>
      <c r="D603" s="158"/>
      <c r="E603" s="158"/>
      <c r="F603" s="158"/>
      <c r="H603" s="158"/>
      <c r="I603" s="158"/>
      <c r="M603" s="158"/>
    </row>
    <row r="604" spans="3:13" x14ac:dyDescent="0.2">
      <c r="C604" s="158"/>
      <c r="D604" s="158"/>
      <c r="E604" s="158"/>
      <c r="F604" s="158"/>
      <c r="H604" s="158"/>
      <c r="I604" s="158"/>
      <c r="M604" s="158"/>
    </row>
    <row r="605" spans="3:13" x14ac:dyDescent="0.2">
      <c r="C605" s="158"/>
      <c r="D605" s="158"/>
      <c r="E605" s="158"/>
      <c r="F605" s="158"/>
      <c r="H605" s="158"/>
      <c r="I605" s="158"/>
      <c r="M605" s="158"/>
    </row>
    <row r="606" spans="3:13" x14ac:dyDescent="0.2">
      <c r="C606" s="158"/>
      <c r="D606" s="158"/>
      <c r="E606" s="158"/>
      <c r="F606" s="158"/>
      <c r="H606" s="158"/>
      <c r="I606" s="158"/>
      <c r="M606" s="158"/>
    </row>
    <row r="607" spans="3:13" x14ac:dyDescent="0.2">
      <c r="C607" s="158"/>
      <c r="D607" s="158"/>
      <c r="E607" s="158"/>
      <c r="F607" s="158"/>
      <c r="H607" s="158"/>
      <c r="I607" s="158"/>
      <c r="M607" s="158"/>
    </row>
    <row r="608" spans="3:13" x14ac:dyDescent="0.2">
      <c r="C608" s="158"/>
      <c r="D608" s="158"/>
      <c r="E608" s="158"/>
      <c r="F608" s="158"/>
      <c r="H608" s="158"/>
      <c r="I608" s="158"/>
      <c r="M608" s="158"/>
    </row>
    <row r="609" spans="3:13" x14ac:dyDescent="0.2">
      <c r="C609" s="158"/>
      <c r="D609" s="158"/>
      <c r="E609" s="158"/>
      <c r="F609" s="158"/>
      <c r="H609" s="158"/>
      <c r="I609" s="158"/>
      <c r="M609" s="158"/>
    </row>
    <row r="610" spans="3:13" x14ac:dyDescent="0.2">
      <c r="C610" s="158"/>
      <c r="D610" s="158"/>
      <c r="E610" s="158"/>
      <c r="F610" s="158"/>
      <c r="H610" s="158"/>
      <c r="I610" s="158"/>
      <c r="M610" s="158"/>
    </row>
    <row r="611" spans="3:13" x14ac:dyDescent="0.2">
      <c r="C611" s="158"/>
      <c r="D611" s="158"/>
      <c r="E611" s="158"/>
      <c r="F611" s="158"/>
      <c r="H611" s="158"/>
      <c r="I611" s="158"/>
      <c r="M611" s="158"/>
    </row>
    <row r="612" spans="3:13" x14ac:dyDescent="0.2">
      <c r="C612" s="158"/>
      <c r="D612" s="158"/>
      <c r="E612" s="158"/>
      <c r="F612" s="158"/>
      <c r="H612" s="158"/>
      <c r="I612" s="158"/>
      <c r="M612" s="158"/>
    </row>
    <row r="613" spans="3:13" x14ac:dyDescent="0.2">
      <c r="C613" s="158"/>
      <c r="D613" s="158"/>
      <c r="E613" s="158"/>
      <c r="F613" s="158"/>
      <c r="H613" s="158"/>
      <c r="I613" s="158"/>
      <c r="M613" s="158"/>
    </row>
    <row r="614" spans="3:13" x14ac:dyDescent="0.2">
      <c r="C614" s="158"/>
      <c r="D614" s="158"/>
      <c r="E614" s="158"/>
      <c r="F614" s="158"/>
      <c r="H614" s="158"/>
      <c r="I614" s="158"/>
      <c r="M614" s="158"/>
    </row>
    <row r="615" spans="3:13" x14ac:dyDescent="0.2">
      <c r="C615" s="158"/>
      <c r="D615" s="158"/>
      <c r="E615" s="158"/>
      <c r="F615" s="158"/>
      <c r="H615" s="158"/>
      <c r="I615" s="158"/>
      <c r="M615" s="158"/>
    </row>
    <row r="616" spans="3:13" x14ac:dyDescent="0.2">
      <c r="C616" s="158"/>
      <c r="D616" s="158"/>
      <c r="E616" s="158"/>
      <c r="F616" s="158"/>
      <c r="H616" s="158"/>
      <c r="I616" s="158"/>
      <c r="M616" s="158"/>
    </row>
    <row r="617" spans="3:13" x14ac:dyDescent="0.2">
      <c r="C617" s="158"/>
      <c r="D617" s="158"/>
      <c r="E617" s="158"/>
      <c r="F617" s="158"/>
      <c r="H617" s="158"/>
      <c r="I617" s="158"/>
      <c r="M617" s="158"/>
    </row>
    <row r="618" spans="3:13" x14ac:dyDescent="0.2">
      <c r="C618" s="158"/>
      <c r="D618" s="158"/>
      <c r="E618" s="158"/>
      <c r="F618" s="158"/>
      <c r="H618" s="158"/>
      <c r="I618" s="158"/>
      <c r="M618" s="158"/>
    </row>
    <row r="619" spans="3:13" x14ac:dyDescent="0.2">
      <c r="C619" s="158"/>
      <c r="D619" s="158"/>
      <c r="E619" s="158"/>
      <c r="F619" s="158"/>
      <c r="H619" s="158"/>
      <c r="I619" s="158"/>
      <c r="M619" s="158"/>
    </row>
    <row r="620" spans="3:13" x14ac:dyDescent="0.2">
      <c r="C620" s="158"/>
      <c r="D620" s="158"/>
      <c r="E620" s="158"/>
      <c r="F620" s="158"/>
      <c r="H620" s="158"/>
      <c r="I620" s="158"/>
      <c r="M620" s="158"/>
    </row>
    <row r="621" spans="3:13" x14ac:dyDescent="0.2">
      <c r="C621" s="158"/>
      <c r="D621" s="158"/>
      <c r="E621" s="158"/>
      <c r="F621" s="158"/>
      <c r="H621" s="158"/>
      <c r="I621" s="158"/>
      <c r="M621" s="158"/>
    </row>
    <row r="622" spans="3:13" x14ac:dyDescent="0.2">
      <c r="C622" s="158"/>
      <c r="D622" s="158"/>
      <c r="E622" s="158"/>
      <c r="F622" s="158"/>
      <c r="H622" s="158"/>
      <c r="I622" s="158"/>
      <c r="M622" s="158"/>
    </row>
    <row r="623" spans="3:13" x14ac:dyDescent="0.2">
      <c r="C623" s="158"/>
      <c r="D623" s="158"/>
      <c r="E623" s="158"/>
      <c r="F623" s="158"/>
      <c r="H623" s="158"/>
      <c r="I623" s="158"/>
      <c r="M623" s="158"/>
    </row>
    <row r="624" spans="3:13" x14ac:dyDescent="0.2">
      <c r="C624" s="158"/>
      <c r="D624" s="158"/>
      <c r="E624" s="158"/>
      <c r="F624" s="158"/>
      <c r="H624" s="158"/>
      <c r="I624" s="158"/>
      <c r="M624" s="158"/>
    </row>
    <row r="625" spans="3:13" x14ac:dyDescent="0.2">
      <c r="C625" s="158"/>
      <c r="D625" s="158"/>
      <c r="E625" s="158"/>
      <c r="F625" s="158"/>
      <c r="H625" s="158"/>
      <c r="I625" s="158"/>
      <c r="M625" s="158"/>
    </row>
    <row r="626" spans="3:13" x14ac:dyDescent="0.2">
      <c r="C626" s="158"/>
      <c r="D626" s="158"/>
      <c r="E626" s="158"/>
      <c r="F626" s="158"/>
      <c r="H626" s="158"/>
      <c r="I626" s="158"/>
      <c r="M626" s="158"/>
    </row>
    <row r="627" spans="3:13" x14ac:dyDescent="0.2">
      <c r="C627" s="158"/>
      <c r="D627" s="158"/>
      <c r="E627" s="158"/>
      <c r="F627" s="158"/>
      <c r="H627" s="158"/>
      <c r="I627" s="158"/>
      <c r="M627" s="158"/>
    </row>
    <row r="628" spans="3:13" x14ac:dyDescent="0.2">
      <c r="C628" s="158"/>
      <c r="D628" s="158"/>
      <c r="E628" s="158"/>
      <c r="F628" s="158"/>
      <c r="H628" s="158"/>
      <c r="I628" s="158"/>
      <c r="M628" s="158"/>
    </row>
    <row r="629" spans="3:13" x14ac:dyDescent="0.2">
      <c r="C629" s="158"/>
      <c r="D629" s="158"/>
      <c r="E629" s="158"/>
      <c r="F629" s="158"/>
      <c r="H629" s="158"/>
      <c r="I629" s="158"/>
      <c r="M629" s="158"/>
    </row>
    <row r="630" spans="3:13" x14ac:dyDescent="0.2">
      <c r="C630" s="158"/>
      <c r="D630" s="158"/>
      <c r="E630" s="158"/>
      <c r="F630" s="158"/>
      <c r="H630" s="158"/>
      <c r="I630" s="158"/>
      <c r="M630" s="158"/>
    </row>
    <row r="631" spans="3:13" x14ac:dyDescent="0.2">
      <c r="C631" s="158"/>
      <c r="D631" s="158"/>
      <c r="E631" s="158"/>
      <c r="F631" s="158"/>
      <c r="H631" s="158"/>
      <c r="I631" s="158"/>
      <c r="M631" s="158"/>
    </row>
    <row r="632" spans="3:13" x14ac:dyDescent="0.2">
      <c r="C632" s="158"/>
      <c r="D632" s="158"/>
      <c r="E632" s="158"/>
      <c r="F632" s="158"/>
      <c r="H632" s="158"/>
      <c r="I632" s="158"/>
      <c r="M632" s="158"/>
    </row>
    <row r="633" spans="3:13" x14ac:dyDescent="0.2">
      <c r="C633" s="158"/>
      <c r="D633" s="158"/>
      <c r="E633" s="158"/>
      <c r="F633" s="158"/>
      <c r="H633" s="158"/>
      <c r="I633" s="158"/>
      <c r="M633" s="158"/>
    </row>
    <row r="634" spans="3:13" x14ac:dyDescent="0.2">
      <c r="C634" s="158"/>
      <c r="D634" s="158"/>
      <c r="E634" s="158"/>
      <c r="F634" s="158"/>
      <c r="H634" s="158"/>
      <c r="I634" s="158"/>
      <c r="M634" s="158"/>
    </row>
    <row r="635" spans="3:13" x14ac:dyDescent="0.2">
      <c r="C635" s="158"/>
      <c r="D635" s="158"/>
      <c r="E635" s="158"/>
      <c r="F635" s="158"/>
      <c r="H635" s="158"/>
      <c r="I635" s="158"/>
      <c r="M635" s="158"/>
    </row>
    <row r="636" spans="3:13" x14ac:dyDescent="0.2">
      <c r="C636" s="158"/>
      <c r="D636" s="158"/>
      <c r="E636" s="158"/>
      <c r="F636" s="158"/>
      <c r="H636" s="158"/>
      <c r="I636" s="158"/>
      <c r="M636" s="158"/>
    </row>
    <row r="637" spans="3:13" x14ac:dyDescent="0.2">
      <c r="C637" s="158"/>
      <c r="D637" s="158"/>
      <c r="E637" s="158"/>
      <c r="F637" s="158"/>
      <c r="H637" s="158"/>
      <c r="I637" s="158"/>
      <c r="M637" s="158"/>
    </row>
    <row r="638" spans="3:13" x14ac:dyDescent="0.2">
      <c r="C638" s="158"/>
      <c r="D638" s="158"/>
      <c r="E638" s="158"/>
      <c r="F638" s="158"/>
      <c r="H638" s="158"/>
      <c r="I638" s="158"/>
      <c r="M638" s="158"/>
    </row>
    <row r="639" spans="3:13" x14ac:dyDescent="0.2">
      <c r="C639" s="158"/>
      <c r="D639" s="158"/>
      <c r="E639" s="158"/>
      <c r="F639" s="158"/>
      <c r="H639" s="158"/>
      <c r="I639" s="158"/>
      <c r="M639" s="158"/>
    </row>
    <row r="640" spans="3:13" x14ac:dyDescent="0.2">
      <c r="C640" s="158"/>
      <c r="D640" s="158"/>
      <c r="E640" s="158"/>
      <c r="F640" s="158"/>
      <c r="H640" s="158"/>
      <c r="I640" s="158"/>
      <c r="M640" s="158"/>
    </row>
    <row r="641" spans="3:13" x14ac:dyDescent="0.2">
      <c r="C641" s="158"/>
      <c r="D641" s="158"/>
      <c r="E641" s="158"/>
      <c r="F641" s="158"/>
      <c r="H641" s="158"/>
      <c r="I641" s="158"/>
      <c r="M641" s="158"/>
    </row>
    <row r="642" spans="3:13" x14ac:dyDescent="0.2">
      <c r="C642" s="158"/>
      <c r="D642" s="158"/>
      <c r="E642" s="158"/>
      <c r="F642" s="158"/>
      <c r="H642" s="158"/>
      <c r="I642" s="158"/>
      <c r="M642" s="158"/>
    </row>
    <row r="643" spans="3:13" x14ac:dyDescent="0.2">
      <c r="C643" s="158"/>
      <c r="D643" s="158"/>
      <c r="E643" s="158"/>
      <c r="F643" s="158"/>
      <c r="H643" s="158"/>
      <c r="I643" s="158"/>
      <c r="M643" s="158"/>
    </row>
    <row r="644" spans="3:13" x14ac:dyDescent="0.2">
      <c r="C644" s="158"/>
      <c r="D644" s="158"/>
      <c r="E644" s="158"/>
      <c r="F644" s="158"/>
      <c r="H644" s="158"/>
      <c r="I644" s="158"/>
      <c r="M644" s="158"/>
    </row>
    <row r="645" spans="3:13" x14ac:dyDescent="0.2">
      <c r="C645" s="158"/>
      <c r="D645" s="158"/>
      <c r="E645" s="158"/>
      <c r="F645" s="158"/>
      <c r="H645" s="158"/>
      <c r="I645" s="158"/>
      <c r="M645" s="158"/>
    </row>
    <row r="646" spans="3:13" x14ac:dyDescent="0.2">
      <c r="C646" s="158"/>
      <c r="D646" s="158"/>
      <c r="E646" s="158"/>
      <c r="F646" s="158"/>
      <c r="H646" s="158"/>
      <c r="I646" s="158"/>
      <c r="M646" s="158"/>
    </row>
    <row r="647" spans="3:13" x14ac:dyDescent="0.2">
      <c r="C647" s="158"/>
      <c r="D647" s="158"/>
      <c r="E647" s="158"/>
      <c r="F647" s="158"/>
      <c r="H647" s="158"/>
      <c r="I647" s="158"/>
      <c r="M647" s="158"/>
    </row>
    <row r="648" spans="3:13" x14ac:dyDescent="0.2">
      <c r="C648" s="158"/>
      <c r="D648" s="158"/>
      <c r="E648" s="158"/>
      <c r="F648" s="158"/>
      <c r="H648" s="158"/>
      <c r="I648" s="158"/>
      <c r="M648" s="158"/>
    </row>
    <row r="649" spans="3:13" x14ac:dyDescent="0.2">
      <c r="C649" s="158"/>
      <c r="D649" s="158"/>
      <c r="E649" s="158"/>
      <c r="F649" s="158"/>
      <c r="H649" s="158"/>
      <c r="I649" s="158"/>
      <c r="M649" s="158"/>
    </row>
    <row r="650" spans="3:13" x14ac:dyDescent="0.2">
      <c r="C650" s="158"/>
      <c r="D650" s="158"/>
      <c r="E650" s="158"/>
      <c r="F650" s="158"/>
      <c r="H650" s="158"/>
      <c r="I650" s="158"/>
      <c r="M650" s="158"/>
    </row>
    <row r="651" spans="3:13" x14ac:dyDescent="0.2">
      <c r="C651" s="158"/>
      <c r="D651" s="158"/>
      <c r="E651" s="158"/>
      <c r="F651" s="158"/>
      <c r="H651" s="158"/>
      <c r="I651" s="158"/>
      <c r="M651" s="158"/>
    </row>
    <row r="652" spans="3:13" x14ac:dyDescent="0.2">
      <c r="C652" s="158"/>
      <c r="D652" s="158"/>
      <c r="E652" s="158"/>
      <c r="F652" s="158"/>
      <c r="H652" s="158"/>
      <c r="I652" s="158"/>
      <c r="M652" s="158"/>
    </row>
    <row r="653" spans="3:13" x14ac:dyDescent="0.2">
      <c r="C653" s="158"/>
      <c r="D653" s="158"/>
      <c r="E653" s="158"/>
      <c r="F653" s="158"/>
      <c r="H653" s="158"/>
      <c r="I653" s="158"/>
      <c r="M653" s="158"/>
    </row>
    <row r="654" spans="3:13" x14ac:dyDescent="0.2">
      <c r="C654" s="158"/>
      <c r="D654" s="158"/>
      <c r="E654" s="158"/>
      <c r="F654" s="158"/>
      <c r="H654" s="158"/>
      <c r="I654" s="158"/>
      <c r="M654" s="158"/>
    </row>
    <row r="655" spans="3:13" x14ac:dyDescent="0.2">
      <c r="C655" s="158"/>
      <c r="D655" s="158"/>
      <c r="E655" s="158"/>
      <c r="F655" s="158"/>
      <c r="H655" s="158"/>
      <c r="I655" s="158"/>
      <c r="M655" s="158"/>
    </row>
    <row r="656" spans="3:13" x14ac:dyDescent="0.2">
      <c r="C656" s="158"/>
      <c r="D656" s="158"/>
      <c r="E656" s="158"/>
      <c r="F656" s="158"/>
      <c r="H656" s="158"/>
      <c r="I656" s="158"/>
      <c r="M656" s="158"/>
    </row>
    <row r="657" spans="3:13" x14ac:dyDescent="0.2">
      <c r="C657" s="158"/>
      <c r="D657" s="158"/>
      <c r="E657" s="158"/>
      <c r="F657" s="158"/>
      <c r="H657" s="158"/>
      <c r="I657" s="158"/>
      <c r="M657" s="158"/>
    </row>
    <row r="658" spans="3:13" x14ac:dyDescent="0.2">
      <c r="C658" s="158"/>
      <c r="D658" s="158"/>
      <c r="E658" s="158"/>
      <c r="F658" s="158"/>
      <c r="H658" s="158"/>
      <c r="I658" s="158"/>
      <c r="M658" s="158"/>
    </row>
    <row r="659" spans="3:13" x14ac:dyDescent="0.2">
      <c r="C659" s="158"/>
      <c r="D659" s="158"/>
      <c r="E659" s="158"/>
      <c r="F659" s="158"/>
      <c r="H659" s="158"/>
      <c r="I659" s="158"/>
      <c r="M659" s="158"/>
    </row>
    <row r="660" spans="3:13" x14ac:dyDescent="0.2">
      <c r="C660" s="158"/>
      <c r="D660" s="158"/>
      <c r="E660" s="158"/>
      <c r="F660" s="158"/>
      <c r="H660" s="158"/>
      <c r="I660" s="158"/>
      <c r="M660" s="158"/>
    </row>
    <row r="661" spans="3:13" x14ac:dyDescent="0.2">
      <c r="C661" s="158"/>
      <c r="D661" s="158"/>
      <c r="E661" s="158"/>
      <c r="F661" s="158"/>
      <c r="H661" s="158"/>
      <c r="I661" s="158"/>
      <c r="M661" s="158"/>
    </row>
    <row r="662" spans="3:13" x14ac:dyDescent="0.2">
      <c r="C662" s="158"/>
      <c r="D662" s="158"/>
      <c r="E662" s="158"/>
      <c r="F662" s="158"/>
      <c r="H662" s="158"/>
      <c r="I662" s="158"/>
      <c r="M662" s="158"/>
    </row>
    <row r="663" spans="3:13" x14ac:dyDescent="0.2">
      <c r="C663" s="158"/>
      <c r="D663" s="158"/>
      <c r="E663" s="158"/>
      <c r="F663" s="158"/>
      <c r="H663" s="158"/>
      <c r="I663" s="158"/>
      <c r="M663" s="158"/>
    </row>
    <row r="664" spans="3:13" x14ac:dyDescent="0.2">
      <c r="C664" s="158"/>
      <c r="D664" s="158"/>
      <c r="E664" s="158"/>
      <c r="F664" s="158"/>
      <c r="H664" s="158"/>
      <c r="I664" s="158"/>
      <c r="M664" s="158"/>
    </row>
    <row r="665" spans="3:13" x14ac:dyDescent="0.2">
      <c r="C665" s="158"/>
      <c r="D665" s="158"/>
      <c r="E665" s="158"/>
      <c r="F665" s="158"/>
      <c r="H665" s="158"/>
      <c r="I665" s="158"/>
      <c r="M665" s="158"/>
    </row>
    <row r="666" spans="3:13" x14ac:dyDescent="0.2">
      <c r="C666" s="158"/>
      <c r="D666" s="158"/>
      <c r="E666" s="158"/>
      <c r="F666" s="158"/>
      <c r="H666" s="158"/>
      <c r="I666" s="158"/>
      <c r="M666" s="158"/>
    </row>
    <row r="667" spans="3:13" x14ac:dyDescent="0.2">
      <c r="C667" s="158"/>
      <c r="D667" s="158"/>
      <c r="E667" s="158"/>
      <c r="F667" s="158"/>
      <c r="H667" s="158"/>
      <c r="I667" s="158"/>
      <c r="M667" s="158"/>
    </row>
    <row r="668" spans="3:13" x14ac:dyDescent="0.2">
      <c r="C668" s="158"/>
      <c r="D668" s="158"/>
      <c r="E668" s="158"/>
      <c r="F668" s="158"/>
      <c r="H668" s="158"/>
      <c r="I668" s="158"/>
      <c r="M668" s="158"/>
    </row>
    <row r="669" spans="3:13" x14ac:dyDescent="0.2">
      <c r="C669" s="158"/>
      <c r="D669" s="158"/>
      <c r="E669" s="158"/>
      <c r="F669" s="158"/>
      <c r="H669" s="158"/>
      <c r="I669" s="158"/>
      <c r="M669" s="158"/>
    </row>
    <row r="670" spans="3:13" x14ac:dyDescent="0.2">
      <c r="C670" s="158"/>
      <c r="D670" s="158"/>
      <c r="E670" s="158"/>
      <c r="F670" s="158"/>
      <c r="H670" s="158"/>
      <c r="I670" s="158"/>
      <c r="M670" s="158"/>
    </row>
    <row r="671" spans="3:13" x14ac:dyDescent="0.2">
      <c r="C671" s="158"/>
      <c r="D671" s="158"/>
      <c r="E671" s="158"/>
      <c r="F671" s="158"/>
      <c r="H671" s="158"/>
      <c r="I671" s="158"/>
      <c r="M671" s="158"/>
    </row>
    <row r="672" spans="3:13" x14ac:dyDescent="0.2">
      <c r="C672" s="158"/>
      <c r="D672" s="158"/>
      <c r="E672" s="158"/>
      <c r="F672" s="158"/>
      <c r="H672" s="158"/>
      <c r="I672" s="158"/>
      <c r="M672" s="158"/>
    </row>
    <row r="673" spans="3:13" x14ac:dyDescent="0.2">
      <c r="C673" s="158"/>
      <c r="D673" s="158"/>
      <c r="E673" s="158"/>
      <c r="F673" s="158"/>
      <c r="H673" s="158"/>
      <c r="I673" s="158"/>
      <c r="M673" s="158"/>
    </row>
    <row r="674" spans="3:13" x14ac:dyDescent="0.2">
      <c r="C674" s="158"/>
      <c r="D674" s="158"/>
      <c r="E674" s="158"/>
      <c r="F674" s="158"/>
      <c r="H674" s="158"/>
      <c r="I674" s="158"/>
      <c r="M674" s="158"/>
    </row>
    <row r="675" spans="3:13" x14ac:dyDescent="0.2">
      <c r="C675" s="158"/>
      <c r="D675" s="158"/>
      <c r="E675" s="158"/>
      <c r="F675" s="158"/>
      <c r="H675" s="158"/>
      <c r="I675" s="158"/>
      <c r="M675" s="158"/>
    </row>
    <row r="676" spans="3:13" x14ac:dyDescent="0.2">
      <c r="C676" s="158"/>
      <c r="D676" s="158"/>
      <c r="E676" s="158"/>
      <c r="F676" s="158"/>
      <c r="H676" s="158"/>
      <c r="I676" s="158"/>
      <c r="M676" s="158"/>
    </row>
    <row r="677" spans="3:13" x14ac:dyDescent="0.2">
      <c r="C677" s="158"/>
      <c r="D677" s="158"/>
      <c r="E677" s="158"/>
      <c r="F677" s="158"/>
      <c r="H677" s="158"/>
      <c r="I677" s="158"/>
      <c r="M677" s="158"/>
    </row>
    <row r="678" spans="3:13" x14ac:dyDescent="0.2">
      <c r="C678" s="158"/>
      <c r="D678" s="158"/>
      <c r="E678" s="158"/>
      <c r="F678" s="158"/>
      <c r="H678" s="158"/>
      <c r="I678" s="158"/>
      <c r="M678" s="158"/>
    </row>
    <row r="679" spans="3:13" x14ac:dyDescent="0.2">
      <c r="C679" s="158"/>
      <c r="D679" s="158"/>
      <c r="E679" s="158"/>
      <c r="F679" s="158"/>
      <c r="H679" s="158"/>
      <c r="I679" s="158"/>
      <c r="M679" s="158"/>
    </row>
    <row r="680" spans="3:13" x14ac:dyDescent="0.2">
      <c r="C680" s="158"/>
      <c r="D680" s="158"/>
      <c r="E680" s="158"/>
      <c r="F680" s="158"/>
      <c r="H680" s="158"/>
      <c r="I680" s="158"/>
      <c r="M680" s="158"/>
    </row>
    <row r="681" spans="3:13" x14ac:dyDescent="0.2">
      <c r="C681" s="158"/>
      <c r="D681" s="158"/>
      <c r="E681" s="158"/>
      <c r="F681" s="158"/>
      <c r="H681" s="158"/>
      <c r="I681" s="158"/>
      <c r="M681" s="158"/>
    </row>
    <row r="682" spans="3:13" x14ac:dyDescent="0.2">
      <c r="C682" s="158"/>
      <c r="D682" s="158"/>
      <c r="E682" s="158"/>
      <c r="F682" s="158"/>
      <c r="H682" s="158"/>
      <c r="I682" s="158"/>
      <c r="M682" s="158"/>
    </row>
    <row r="683" spans="3:13" x14ac:dyDescent="0.2">
      <c r="C683" s="158"/>
      <c r="D683" s="158"/>
      <c r="E683" s="158"/>
      <c r="F683" s="158"/>
      <c r="H683" s="158"/>
      <c r="I683" s="158"/>
      <c r="M683" s="158"/>
    </row>
    <row r="684" spans="3:13" x14ac:dyDescent="0.2">
      <c r="C684" s="158"/>
      <c r="D684" s="158"/>
      <c r="E684" s="158"/>
      <c r="F684" s="158"/>
      <c r="H684" s="158"/>
      <c r="I684" s="158"/>
      <c r="M684" s="158"/>
    </row>
    <row r="685" spans="3:13" x14ac:dyDescent="0.2">
      <c r="C685" s="158"/>
      <c r="D685" s="158"/>
      <c r="E685" s="158"/>
      <c r="F685" s="158"/>
      <c r="H685" s="158"/>
      <c r="I685" s="158"/>
      <c r="M685" s="158"/>
    </row>
    <row r="686" spans="3:13" x14ac:dyDescent="0.2">
      <c r="C686" s="158"/>
      <c r="D686" s="158"/>
      <c r="E686" s="158"/>
      <c r="F686" s="158"/>
      <c r="H686" s="158"/>
      <c r="I686" s="158"/>
      <c r="M686" s="158"/>
    </row>
    <row r="687" spans="3:13" x14ac:dyDescent="0.2">
      <c r="C687" s="158"/>
      <c r="D687" s="158"/>
      <c r="E687" s="158"/>
      <c r="F687" s="158"/>
      <c r="H687" s="158"/>
      <c r="I687" s="158"/>
      <c r="M687" s="158"/>
    </row>
    <row r="688" spans="3:13" x14ac:dyDescent="0.2">
      <c r="C688" s="158"/>
      <c r="D688" s="158"/>
      <c r="E688" s="158"/>
      <c r="F688" s="158"/>
      <c r="H688" s="158"/>
      <c r="I688" s="158"/>
      <c r="M688" s="158"/>
    </row>
  </sheetData>
  <dataValidations count="1">
    <dataValidation showDropDown="1" showInputMessage="1" showErrorMessage="1" sqref="L1:L2 L4 L5:L1048576"/>
  </dataValidation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rgb="FF33CCCC"/>
  </sheetPr>
  <dimension ref="A1:DW680"/>
  <sheetViews>
    <sheetView rightToLeft="1" topLeftCell="B1" zoomScale="75" zoomScaleNormal="75" workbookViewId="0">
      <pane ySplit="22" topLeftCell="A23" activePane="bottomLeft" state="frozen"/>
      <selection activeCell="E55" sqref="E55"/>
      <selection pane="bottomLeft" activeCell="J15" sqref="J15"/>
    </sheetView>
  </sheetViews>
  <sheetFormatPr defaultRowHeight="14.25" x14ac:dyDescent="0.2"/>
  <cols>
    <col min="1" max="1" width="7.375" style="136" hidden="1" customWidth="1"/>
    <col min="2" max="2" width="6.625" style="158" customWidth="1"/>
    <col min="3" max="3" width="16.625" style="160" customWidth="1"/>
    <col min="4" max="5" width="17.875" style="160" hidden="1" customWidth="1"/>
    <col min="6" max="6" width="13.375" style="160" customWidth="1"/>
    <col min="7" max="7" width="14.375" style="158" customWidth="1"/>
    <col min="8" max="8" width="14.25" style="161" hidden="1" customWidth="1"/>
    <col min="9" max="9" width="0.25" style="161" hidden="1" customWidth="1"/>
    <col min="10" max="10" width="58.125" style="158" customWidth="1"/>
    <col min="11" max="11" width="12.125" style="158" customWidth="1"/>
    <col min="12" max="12" width="12.25" style="183" customWidth="1"/>
    <col min="13" max="13" width="11.5" style="161" customWidth="1"/>
    <col min="14" max="14" width="12.375" style="158" customWidth="1"/>
    <col min="15" max="15" width="10" style="158" customWidth="1"/>
    <col min="16" max="16" width="16" style="158" customWidth="1"/>
    <col min="17" max="17" width="35.125" style="158" customWidth="1"/>
    <col min="18" max="16384" width="9" style="158"/>
  </cols>
  <sheetData>
    <row r="1" spans="1:127" s="136" customFormat="1" ht="15" hidden="1" thickBot="1" x14ac:dyDescent="0.25"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8.75" customHeight="1" thickBot="1" x14ac:dyDescent="0.25">
      <c r="A2" s="140"/>
      <c r="B2" s="141"/>
      <c r="C2" s="164"/>
      <c r="D2" s="140"/>
      <c r="E2" s="140"/>
      <c r="F2" s="140"/>
      <c r="G2" s="37">
        <f>SUM(G4:G572)</f>
        <v>125000</v>
      </c>
      <c r="H2" s="143"/>
      <c r="I2" s="143"/>
      <c r="J2" s="416" t="s">
        <v>13</v>
      </c>
      <c r="K2" s="140"/>
      <c r="L2" s="140"/>
      <c r="M2" s="140"/>
      <c r="N2" s="416">
        <f>COUNTA(J5:J503)</f>
        <v>1</v>
      </c>
      <c r="O2" s="140"/>
      <c r="P2" s="140"/>
      <c r="Q2" s="140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customHeight="1" thickTop="1" x14ac:dyDescent="0.35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7">
        <f>K4*5%+K4</f>
        <v>0</v>
      </c>
      <c r="M4" s="43"/>
      <c r="N4" s="41"/>
      <c r="O4" s="44"/>
      <c r="P4" s="41"/>
      <c r="Q4" s="46"/>
    </row>
    <row r="5" spans="1:127" s="102" customFormat="1" ht="41.25" customHeight="1" x14ac:dyDescent="0.2">
      <c r="A5" s="117" t="s">
        <v>13</v>
      </c>
      <c r="B5" s="329" t="s">
        <v>37</v>
      </c>
      <c r="C5" s="330">
        <v>42296</v>
      </c>
      <c r="D5" s="331"/>
      <c r="E5" s="331"/>
      <c r="F5" s="357"/>
      <c r="G5" s="333">
        <v>125000</v>
      </c>
      <c r="H5" s="334"/>
      <c r="I5" s="334"/>
      <c r="J5" s="335" t="s">
        <v>47</v>
      </c>
      <c r="K5" s="418">
        <v>125000</v>
      </c>
      <c r="L5" s="417">
        <f>K5*5%+K5</f>
        <v>131250</v>
      </c>
      <c r="M5" s="334">
        <v>2015</v>
      </c>
      <c r="N5" s="332">
        <v>48</v>
      </c>
      <c r="O5" s="336" t="s">
        <v>26</v>
      </c>
      <c r="P5" s="336" t="s">
        <v>48</v>
      </c>
      <c r="Q5" s="336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100"/>
      <c r="G6" s="103"/>
      <c r="H6" s="150"/>
      <c r="I6" s="150"/>
      <c r="J6" s="151"/>
      <c r="K6" s="152"/>
      <c r="L6" s="153"/>
      <c r="M6" s="15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151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15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65" customFormat="1" ht="36" customHeight="1" x14ac:dyDescent="0.3">
      <c r="A22" s="128"/>
      <c r="B22" s="47"/>
      <c r="C22" s="48"/>
      <c r="D22" s="48"/>
      <c r="E22" s="48"/>
      <c r="F22" s="129"/>
      <c r="G22" s="47"/>
      <c r="H22" s="49"/>
      <c r="I22" s="248"/>
      <c r="J22" s="50"/>
      <c r="K22" s="47"/>
      <c r="L22" s="235"/>
      <c r="M22" s="49"/>
      <c r="N22" s="47"/>
      <c r="O22" s="47"/>
      <c r="P22" s="47"/>
      <c r="Q22" s="51"/>
    </row>
    <row r="23" spans="1:127" s="165" customFormat="1" ht="36" customHeight="1" x14ac:dyDescent="0.3">
      <c r="A23" s="128"/>
      <c r="B23" s="47"/>
      <c r="C23" s="48"/>
      <c r="D23" s="48"/>
      <c r="E23" s="48"/>
      <c r="F23" s="129"/>
      <c r="G23" s="47"/>
      <c r="H23" s="49"/>
      <c r="I23" s="248"/>
      <c r="J23" s="50"/>
      <c r="K23" s="47"/>
      <c r="L23" s="235"/>
      <c r="M23" s="49"/>
      <c r="N23" s="47"/>
      <c r="O23" s="47"/>
      <c r="P23" s="47"/>
      <c r="Q23" s="51"/>
    </row>
    <row r="24" spans="1:127" s="165" customFormat="1" ht="36" customHeight="1" x14ac:dyDescent="0.3">
      <c r="A24" s="195"/>
      <c r="B24" s="47"/>
      <c r="C24" s="48"/>
      <c r="D24" s="48"/>
      <c r="E24" s="48"/>
      <c r="F24" s="129"/>
      <c r="G24" s="47"/>
      <c r="H24" s="49"/>
      <c r="I24" s="248"/>
      <c r="J24" s="50"/>
      <c r="K24" s="47"/>
      <c r="L24" s="235"/>
      <c r="M24" s="49"/>
      <c r="N24" s="47"/>
      <c r="O24" s="47"/>
      <c r="P24" s="47"/>
      <c r="Q24" s="51"/>
    </row>
    <row r="25" spans="1:127" s="165" customFormat="1" ht="36" customHeight="1" x14ac:dyDescent="0.3">
      <c r="A25" s="195"/>
      <c r="B25" s="47"/>
      <c r="C25" s="48"/>
      <c r="D25" s="48"/>
      <c r="E25" s="48"/>
      <c r="F25" s="129"/>
      <c r="G25" s="47"/>
      <c r="H25" s="49"/>
      <c r="I25" s="248"/>
      <c r="J25" s="50"/>
      <c r="K25" s="47"/>
      <c r="L25" s="235"/>
      <c r="M25" s="49"/>
      <c r="N25" s="47"/>
      <c r="O25" s="47"/>
      <c r="P25" s="47"/>
      <c r="Q25" s="51"/>
    </row>
    <row r="26" spans="1:127" s="165" customFormat="1" ht="36" customHeight="1" x14ac:dyDescent="0.3">
      <c r="A26" s="195"/>
      <c r="B26" s="47"/>
      <c r="C26" s="48"/>
      <c r="D26" s="48"/>
      <c r="E26" s="48"/>
      <c r="F26" s="129"/>
      <c r="G26" s="47"/>
      <c r="H26" s="49"/>
      <c r="I26" s="248"/>
      <c r="J26" s="50"/>
      <c r="K26" s="47"/>
      <c r="L26" s="235"/>
      <c r="M26" s="49"/>
      <c r="N26" s="47"/>
      <c r="O26" s="47"/>
      <c r="P26" s="47"/>
      <c r="Q26" s="51"/>
    </row>
    <row r="27" spans="1:127" s="165" customFormat="1" ht="36" customHeight="1" x14ac:dyDescent="0.3">
      <c r="A27" s="195"/>
      <c r="B27" s="47"/>
      <c r="C27" s="48"/>
      <c r="D27" s="48"/>
      <c r="E27" s="48"/>
      <c r="F27" s="129"/>
      <c r="G27" s="47"/>
      <c r="H27" s="49"/>
      <c r="I27" s="248"/>
      <c r="J27" s="50"/>
      <c r="K27" s="47"/>
      <c r="L27" s="235"/>
      <c r="M27" s="49"/>
      <c r="N27" s="47"/>
      <c r="O27" s="47"/>
      <c r="P27" s="47"/>
      <c r="Q27" s="51"/>
    </row>
    <row r="28" spans="1:127" s="165" customFormat="1" ht="36" customHeight="1" x14ac:dyDescent="0.3">
      <c r="A28" s="195"/>
      <c r="B28" s="47"/>
      <c r="C28" s="48"/>
      <c r="D28" s="48"/>
      <c r="E28" s="48"/>
      <c r="F28" s="129"/>
      <c r="G28" s="47"/>
      <c r="H28" s="49"/>
      <c r="I28" s="248"/>
      <c r="J28" s="50"/>
      <c r="K28" s="47"/>
      <c r="L28" s="235"/>
      <c r="M28" s="49"/>
      <c r="N28" s="47"/>
      <c r="O28" s="47"/>
      <c r="P28" s="47"/>
      <c r="Q28" s="51"/>
    </row>
    <row r="29" spans="1:127" s="165" customFormat="1" ht="36" customHeight="1" x14ac:dyDescent="0.3">
      <c r="A29" s="195"/>
      <c r="B29" s="47"/>
      <c r="C29" s="48"/>
      <c r="D29" s="48"/>
      <c r="E29" s="48"/>
      <c r="F29" s="129"/>
      <c r="G29" s="47"/>
      <c r="H29" s="49"/>
      <c r="I29" s="248"/>
      <c r="J29" s="50"/>
      <c r="K29" s="47"/>
      <c r="L29" s="235"/>
      <c r="M29" s="49"/>
      <c r="N29" s="47"/>
      <c r="O29" s="47"/>
      <c r="P29" s="47"/>
      <c r="Q29" s="51"/>
    </row>
    <row r="30" spans="1:127" s="165" customFormat="1" ht="36" customHeight="1" x14ac:dyDescent="0.3">
      <c r="A30" s="195"/>
      <c r="B30" s="47"/>
      <c r="C30" s="48"/>
      <c r="D30" s="48"/>
      <c r="E30" s="48"/>
      <c r="F30" s="129"/>
      <c r="G30" s="47"/>
      <c r="H30" s="49"/>
      <c r="I30" s="248"/>
      <c r="J30" s="50"/>
      <c r="K30" s="47"/>
      <c r="L30" s="235"/>
      <c r="M30" s="49"/>
      <c r="N30" s="47"/>
      <c r="O30" s="47"/>
      <c r="P30" s="47"/>
      <c r="Q30" s="51"/>
    </row>
    <row r="31" spans="1:127" s="165" customFormat="1" ht="36" customHeight="1" x14ac:dyDescent="0.3">
      <c r="A31" s="195"/>
      <c r="B31" s="47"/>
      <c r="C31" s="48"/>
      <c r="D31" s="48"/>
      <c r="E31" s="48"/>
      <c r="F31" s="129"/>
      <c r="G31" s="47"/>
      <c r="H31" s="49"/>
      <c r="I31" s="248"/>
      <c r="J31" s="50"/>
      <c r="K31" s="47"/>
      <c r="L31" s="235"/>
      <c r="M31" s="49"/>
      <c r="N31" s="47"/>
      <c r="O31" s="47"/>
      <c r="P31" s="47"/>
      <c r="Q31" s="51"/>
    </row>
    <row r="32" spans="1:127" s="165" customFormat="1" ht="36" customHeight="1" x14ac:dyDescent="0.3">
      <c r="A32" s="195"/>
      <c r="B32" s="51"/>
      <c r="C32" s="52"/>
      <c r="D32" s="52"/>
      <c r="E32" s="52"/>
      <c r="F32" s="96"/>
      <c r="G32" s="51"/>
      <c r="H32" s="53"/>
      <c r="I32" s="97"/>
      <c r="J32" s="50"/>
      <c r="K32" s="47"/>
      <c r="L32" s="235"/>
      <c r="M32" s="53"/>
      <c r="N32" s="51"/>
      <c r="O32" s="51"/>
      <c r="P32" s="51"/>
      <c r="Q32" s="51"/>
    </row>
    <row r="33" spans="1:17" s="165" customFormat="1" ht="36" customHeight="1" x14ac:dyDescent="0.3">
      <c r="A33" s="195"/>
      <c r="B33" s="54"/>
      <c r="C33" s="55"/>
      <c r="D33" s="55"/>
      <c r="E33" s="55"/>
      <c r="F33" s="254"/>
      <c r="G33" s="54"/>
      <c r="H33" s="56"/>
      <c r="I33" s="249"/>
      <c r="J33" s="50"/>
      <c r="K33" s="57"/>
      <c r="L33" s="235"/>
      <c r="M33" s="58"/>
      <c r="N33" s="54"/>
      <c r="O33" s="54"/>
      <c r="P33" s="54"/>
      <c r="Q33" s="54"/>
    </row>
    <row r="34" spans="1:17" s="165" customFormat="1" ht="36" customHeight="1" x14ac:dyDescent="0.3">
      <c r="A34" s="195"/>
      <c r="B34" s="59"/>
      <c r="C34" s="60"/>
      <c r="D34" s="60"/>
      <c r="E34" s="60"/>
      <c r="F34" s="255"/>
      <c r="G34" s="59"/>
      <c r="H34" s="56"/>
      <c r="I34" s="249"/>
      <c r="J34" s="50"/>
      <c r="K34" s="57"/>
      <c r="L34" s="235"/>
      <c r="M34" s="56"/>
      <c r="N34" s="59"/>
      <c r="O34" s="59"/>
      <c r="P34" s="59"/>
      <c r="Q34" s="59"/>
    </row>
    <row r="35" spans="1:17" ht="36.75" customHeight="1" x14ac:dyDescent="0.3">
      <c r="B35" s="61"/>
      <c r="C35" s="62"/>
      <c r="D35" s="62"/>
      <c r="E35" s="62"/>
      <c r="F35" s="256"/>
      <c r="G35" s="61"/>
      <c r="H35" s="56"/>
      <c r="I35" s="249"/>
      <c r="J35" s="50"/>
      <c r="K35" s="57"/>
      <c r="L35" s="235"/>
      <c r="M35" s="63"/>
      <c r="N35" s="61"/>
      <c r="O35" s="61"/>
      <c r="P35" s="61"/>
      <c r="Q35" s="61"/>
    </row>
    <row r="36" spans="1:17" s="189" customFormat="1" ht="36" customHeight="1" x14ac:dyDescent="0.3">
      <c r="A36" s="196"/>
      <c r="B36" s="64"/>
      <c r="C36" s="65"/>
      <c r="D36" s="65"/>
      <c r="E36" s="65"/>
      <c r="F36" s="257"/>
      <c r="G36" s="64"/>
      <c r="H36" s="56"/>
      <c r="I36" s="249"/>
      <c r="J36" s="66"/>
      <c r="K36" s="64"/>
      <c r="L36" s="235"/>
      <c r="M36" s="67"/>
      <c r="N36" s="64"/>
      <c r="O36" s="64"/>
      <c r="P36" s="64"/>
      <c r="Q36" s="64"/>
    </row>
    <row r="37" spans="1:17" s="189" customFormat="1" ht="36" customHeight="1" x14ac:dyDescent="0.3">
      <c r="A37" s="196"/>
      <c r="B37" s="61"/>
      <c r="C37" s="62"/>
      <c r="D37" s="62"/>
      <c r="E37" s="62"/>
      <c r="F37" s="256"/>
      <c r="G37" s="61"/>
      <c r="H37" s="56"/>
      <c r="I37" s="249"/>
      <c r="J37" s="66"/>
      <c r="K37" s="61"/>
      <c r="L37" s="235"/>
      <c r="M37" s="63"/>
      <c r="N37" s="61"/>
      <c r="O37" s="61"/>
      <c r="P37" s="61"/>
      <c r="Q37" s="61"/>
    </row>
    <row r="38" spans="1:17" s="189" customFormat="1" ht="36" customHeight="1" x14ac:dyDescent="0.3">
      <c r="A38" s="196"/>
      <c r="B38" s="61"/>
      <c r="C38" s="62"/>
      <c r="D38" s="62"/>
      <c r="E38" s="62"/>
      <c r="F38" s="256"/>
      <c r="G38" s="61"/>
      <c r="H38" s="56"/>
      <c r="I38" s="249"/>
      <c r="J38" s="66"/>
      <c r="K38" s="61"/>
      <c r="L38" s="235"/>
      <c r="M38" s="63"/>
      <c r="N38" s="61"/>
      <c r="O38" s="61"/>
      <c r="P38" s="61"/>
      <c r="Q38" s="61"/>
    </row>
    <row r="39" spans="1:17" s="189" customFormat="1" ht="36" customHeight="1" x14ac:dyDescent="0.3">
      <c r="A39" s="196"/>
      <c r="B39" s="61"/>
      <c r="C39" s="62"/>
      <c r="D39" s="62"/>
      <c r="E39" s="62"/>
      <c r="F39" s="256"/>
      <c r="G39" s="61"/>
      <c r="H39" s="56"/>
      <c r="I39" s="249"/>
      <c r="J39" s="66"/>
      <c r="K39" s="61"/>
      <c r="L39" s="235"/>
      <c r="M39" s="63"/>
      <c r="N39" s="61"/>
      <c r="O39" s="61"/>
      <c r="P39" s="61"/>
      <c r="Q39" s="61"/>
    </row>
    <row r="40" spans="1:17" s="165" customFormat="1" ht="36" customHeight="1" x14ac:dyDescent="0.3">
      <c r="A40" s="195"/>
      <c r="B40" s="47"/>
      <c r="C40" s="48"/>
      <c r="D40" s="48"/>
      <c r="E40" s="48"/>
      <c r="F40" s="129"/>
      <c r="G40" s="47"/>
      <c r="H40" s="49"/>
      <c r="I40" s="248"/>
      <c r="J40" s="50"/>
      <c r="K40" s="47"/>
      <c r="L40" s="235"/>
      <c r="M40" s="49"/>
      <c r="N40" s="47"/>
      <c r="O40" s="47"/>
      <c r="P40" s="47"/>
      <c r="Q40" s="51"/>
    </row>
    <row r="41" spans="1:17" s="165" customFormat="1" ht="36" customHeight="1" x14ac:dyDescent="0.3">
      <c r="A41" s="195"/>
      <c r="B41" s="47"/>
      <c r="C41" s="48"/>
      <c r="D41" s="48"/>
      <c r="E41" s="48"/>
      <c r="F41" s="129"/>
      <c r="G41" s="47"/>
      <c r="H41" s="49"/>
      <c r="I41" s="248"/>
      <c r="J41" s="50"/>
      <c r="K41" s="47"/>
      <c r="L41" s="235"/>
      <c r="M41" s="49"/>
      <c r="N41" s="47"/>
      <c r="O41" s="47"/>
      <c r="P41" s="47"/>
      <c r="Q41" s="51"/>
    </row>
    <row r="42" spans="1:17" s="165" customFormat="1" ht="36" customHeight="1" x14ac:dyDescent="0.3">
      <c r="A42" s="195"/>
      <c r="B42" s="47"/>
      <c r="C42" s="48"/>
      <c r="D42" s="48"/>
      <c r="E42" s="48"/>
      <c r="F42" s="129"/>
      <c r="G42" s="47"/>
      <c r="H42" s="49"/>
      <c r="I42" s="248"/>
      <c r="J42" s="50"/>
      <c r="K42" s="47"/>
      <c r="L42" s="235"/>
      <c r="M42" s="49"/>
      <c r="N42" s="47"/>
      <c r="O42" s="47"/>
      <c r="P42" s="47"/>
      <c r="Q42" s="51"/>
    </row>
    <row r="43" spans="1:17" s="165" customFormat="1" ht="36" customHeight="1" x14ac:dyDescent="0.3">
      <c r="A43" s="195"/>
      <c r="B43" s="47"/>
      <c r="C43" s="48"/>
      <c r="D43" s="48"/>
      <c r="E43" s="48"/>
      <c r="F43" s="129"/>
      <c r="G43" s="47"/>
      <c r="H43" s="49"/>
      <c r="I43" s="248"/>
      <c r="J43" s="50"/>
      <c r="K43" s="47"/>
      <c r="L43" s="235"/>
      <c r="M43" s="49"/>
      <c r="N43" s="47"/>
      <c r="O43" s="47"/>
      <c r="P43" s="47"/>
      <c r="Q43" s="51"/>
    </row>
    <row r="44" spans="1:17" s="165" customFormat="1" ht="36" customHeight="1" x14ac:dyDescent="0.3">
      <c r="A44" s="195"/>
      <c r="B44" s="51"/>
      <c r="C44" s="52"/>
      <c r="D44" s="52"/>
      <c r="E44" s="52"/>
      <c r="F44" s="96"/>
      <c r="G44" s="51"/>
      <c r="H44" s="53"/>
      <c r="I44" s="97"/>
      <c r="J44" s="50"/>
      <c r="K44" s="47"/>
      <c r="L44" s="235"/>
      <c r="M44" s="53"/>
      <c r="N44" s="51"/>
      <c r="O44" s="51"/>
      <c r="P44" s="51"/>
      <c r="Q44" s="51"/>
    </row>
    <row r="45" spans="1:17" s="165" customFormat="1" ht="36" customHeight="1" x14ac:dyDescent="0.3">
      <c r="A45" s="195"/>
      <c r="B45" s="51"/>
      <c r="C45" s="52"/>
      <c r="D45" s="52"/>
      <c r="E45" s="52"/>
      <c r="F45" s="96"/>
      <c r="G45" s="51"/>
      <c r="H45" s="53"/>
      <c r="I45" s="97"/>
      <c r="J45" s="50"/>
      <c r="K45" s="47"/>
      <c r="L45" s="235"/>
      <c r="M45" s="53"/>
      <c r="N45" s="51"/>
      <c r="O45" s="51"/>
      <c r="P45" s="51"/>
      <c r="Q45" s="51"/>
    </row>
    <row r="46" spans="1:17" s="165" customFormat="1" ht="36" customHeight="1" x14ac:dyDescent="0.3">
      <c r="A46" s="195"/>
      <c r="B46" s="51"/>
      <c r="C46" s="52"/>
      <c r="D46" s="52"/>
      <c r="E46" s="52"/>
      <c r="F46" s="96"/>
      <c r="G46" s="51"/>
      <c r="H46" s="53"/>
      <c r="I46" s="97"/>
      <c r="J46" s="50"/>
      <c r="K46" s="47"/>
      <c r="L46" s="235"/>
      <c r="M46" s="53"/>
      <c r="N46" s="51"/>
      <c r="O46" s="51"/>
      <c r="P46" s="51"/>
      <c r="Q46" s="51"/>
    </row>
    <row r="47" spans="1:17" s="165" customFormat="1" ht="36" customHeight="1" x14ac:dyDescent="0.3">
      <c r="A47" s="195"/>
      <c r="B47" s="51"/>
      <c r="C47" s="52"/>
      <c r="D47" s="52"/>
      <c r="E47" s="52"/>
      <c r="F47" s="96"/>
      <c r="G47" s="51"/>
      <c r="H47" s="53"/>
      <c r="I47" s="97"/>
      <c r="J47" s="50"/>
      <c r="K47" s="47"/>
      <c r="L47" s="235"/>
      <c r="M47" s="53"/>
      <c r="N47" s="51"/>
      <c r="O47" s="51"/>
      <c r="P47" s="51"/>
      <c r="Q47" s="51"/>
    </row>
    <row r="48" spans="1:17" s="165" customFormat="1" ht="36" customHeight="1" x14ac:dyDescent="0.3">
      <c r="A48" s="195"/>
      <c r="B48" s="54"/>
      <c r="C48" s="55"/>
      <c r="D48" s="55"/>
      <c r="E48" s="55"/>
      <c r="F48" s="254"/>
      <c r="G48" s="54"/>
      <c r="H48" s="56"/>
      <c r="I48" s="249"/>
      <c r="J48" s="50"/>
      <c r="K48" s="57"/>
      <c r="L48" s="235"/>
      <c r="M48" s="58"/>
      <c r="N48" s="54"/>
      <c r="O48" s="54"/>
      <c r="P48" s="54"/>
      <c r="Q48" s="54"/>
    </row>
    <row r="49" spans="1:17" s="165" customFormat="1" ht="36" customHeight="1" x14ac:dyDescent="0.3">
      <c r="A49" s="195"/>
      <c r="B49" s="59"/>
      <c r="C49" s="60"/>
      <c r="D49" s="60"/>
      <c r="E49" s="60"/>
      <c r="F49" s="255"/>
      <c r="G49" s="59"/>
      <c r="H49" s="56"/>
      <c r="I49" s="249"/>
      <c r="J49" s="50"/>
      <c r="K49" s="57"/>
      <c r="L49" s="235"/>
      <c r="M49" s="56"/>
      <c r="N49" s="59"/>
      <c r="O49" s="59"/>
      <c r="P49" s="59"/>
      <c r="Q49" s="59"/>
    </row>
    <row r="50" spans="1:17" ht="36.75" customHeight="1" x14ac:dyDescent="0.3">
      <c r="B50" s="61"/>
      <c r="C50" s="62"/>
      <c r="D50" s="62"/>
      <c r="E50" s="62"/>
      <c r="F50" s="256"/>
      <c r="G50" s="61"/>
      <c r="H50" s="56"/>
      <c r="I50" s="249"/>
      <c r="J50" s="50"/>
      <c r="K50" s="57"/>
      <c r="L50" s="235"/>
      <c r="M50" s="63"/>
      <c r="N50" s="61"/>
      <c r="O50" s="61"/>
      <c r="P50" s="61"/>
      <c r="Q50" s="61"/>
    </row>
    <row r="51" spans="1:17" s="189" customFormat="1" ht="36" customHeight="1" x14ac:dyDescent="0.3">
      <c r="A51" s="196"/>
      <c r="B51" s="64"/>
      <c r="C51" s="65"/>
      <c r="D51" s="65"/>
      <c r="E51" s="65"/>
      <c r="F51" s="257"/>
      <c r="G51" s="64"/>
      <c r="H51" s="56"/>
      <c r="I51" s="249"/>
      <c r="J51" s="66"/>
      <c r="K51" s="64"/>
      <c r="L51" s="235"/>
      <c r="M51" s="67"/>
      <c r="N51" s="64"/>
      <c r="O51" s="64"/>
      <c r="P51" s="64"/>
      <c r="Q51" s="64"/>
    </row>
    <row r="52" spans="1:17" s="189" customFormat="1" ht="36" customHeight="1" x14ac:dyDescent="0.3">
      <c r="A52" s="196"/>
      <c r="B52" s="61"/>
      <c r="C52" s="62"/>
      <c r="D52" s="62"/>
      <c r="E52" s="62"/>
      <c r="F52" s="256"/>
      <c r="G52" s="61"/>
      <c r="H52" s="56"/>
      <c r="I52" s="249"/>
      <c r="J52" s="66"/>
      <c r="K52" s="61"/>
      <c r="L52" s="235"/>
      <c r="M52" s="63"/>
      <c r="N52" s="61"/>
      <c r="O52" s="61"/>
      <c r="P52" s="61"/>
      <c r="Q52" s="61"/>
    </row>
    <row r="53" spans="1:17" s="189" customFormat="1" ht="36" customHeight="1" x14ac:dyDescent="0.3">
      <c r="A53" s="196"/>
      <c r="B53" s="61"/>
      <c r="C53" s="62"/>
      <c r="D53" s="62"/>
      <c r="E53" s="62"/>
      <c r="F53" s="256"/>
      <c r="G53" s="61"/>
      <c r="H53" s="56"/>
      <c r="I53" s="249"/>
      <c r="J53" s="66"/>
      <c r="K53" s="61"/>
      <c r="L53" s="235"/>
      <c r="M53" s="63"/>
      <c r="N53" s="61"/>
      <c r="O53" s="61"/>
      <c r="P53" s="61"/>
      <c r="Q53" s="61"/>
    </row>
    <row r="54" spans="1:17" s="189" customFormat="1" ht="36" customHeight="1" x14ac:dyDescent="0.3">
      <c r="A54" s="196"/>
      <c r="B54" s="61"/>
      <c r="C54" s="62"/>
      <c r="D54" s="62"/>
      <c r="E54" s="62"/>
      <c r="F54" s="256"/>
      <c r="G54" s="61"/>
      <c r="H54" s="56"/>
      <c r="I54" s="249"/>
      <c r="J54" s="66"/>
      <c r="K54" s="61"/>
      <c r="L54" s="235"/>
      <c r="M54" s="63"/>
      <c r="N54" s="61"/>
      <c r="O54" s="61"/>
      <c r="P54" s="61"/>
      <c r="Q54" s="61"/>
    </row>
    <row r="55" spans="1:17" s="165" customFormat="1" ht="36" customHeight="1" x14ac:dyDescent="0.3">
      <c r="A55" s="195"/>
      <c r="B55" s="47"/>
      <c r="C55" s="48"/>
      <c r="D55" s="48"/>
      <c r="E55" s="48"/>
      <c r="F55" s="129"/>
      <c r="G55" s="47"/>
      <c r="H55" s="49"/>
      <c r="I55" s="248"/>
      <c r="J55" s="50"/>
      <c r="K55" s="47"/>
      <c r="L55" s="235"/>
      <c r="M55" s="49"/>
      <c r="N55" s="47"/>
      <c r="O55" s="47"/>
      <c r="P55" s="47"/>
      <c r="Q55" s="51"/>
    </row>
    <row r="56" spans="1:17" s="165" customFormat="1" ht="36" customHeight="1" x14ac:dyDescent="0.3">
      <c r="A56" s="195"/>
      <c r="B56" s="47"/>
      <c r="C56" s="48"/>
      <c r="D56" s="48"/>
      <c r="E56" s="48"/>
      <c r="F56" s="129"/>
      <c r="G56" s="47"/>
      <c r="H56" s="49"/>
      <c r="I56" s="248"/>
      <c r="J56" s="50"/>
      <c r="K56" s="47"/>
      <c r="L56" s="235"/>
      <c r="M56" s="49"/>
      <c r="N56" s="47"/>
      <c r="O56" s="47"/>
      <c r="P56" s="47"/>
      <c r="Q56" s="51"/>
    </row>
    <row r="57" spans="1:17" s="165" customFormat="1" ht="36" customHeight="1" x14ac:dyDescent="0.3">
      <c r="A57" s="195"/>
      <c r="B57" s="47"/>
      <c r="C57" s="48"/>
      <c r="D57" s="48"/>
      <c r="E57" s="48"/>
      <c r="F57" s="129"/>
      <c r="G57" s="47"/>
      <c r="H57" s="49"/>
      <c r="I57" s="248"/>
      <c r="J57" s="50"/>
      <c r="K57" s="47"/>
      <c r="L57" s="235"/>
      <c r="M57" s="49"/>
      <c r="N57" s="47"/>
      <c r="O57" s="47"/>
      <c r="P57" s="47"/>
      <c r="Q57" s="51"/>
    </row>
    <row r="58" spans="1:17" s="165" customFormat="1" ht="36" customHeight="1" x14ac:dyDescent="0.3">
      <c r="A58" s="195"/>
      <c r="B58" s="47"/>
      <c r="C58" s="48"/>
      <c r="D58" s="48"/>
      <c r="E58" s="48"/>
      <c r="F58" s="129"/>
      <c r="G58" s="47"/>
      <c r="H58" s="49"/>
      <c r="I58" s="248"/>
      <c r="J58" s="50"/>
      <c r="K58" s="47"/>
      <c r="L58" s="235"/>
      <c r="M58" s="49"/>
      <c r="N58" s="47"/>
      <c r="O58" s="47"/>
      <c r="P58" s="47"/>
      <c r="Q58" s="51"/>
    </row>
    <row r="59" spans="1:17" s="165" customFormat="1" ht="36" customHeight="1" x14ac:dyDescent="0.3">
      <c r="A59" s="195"/>
      <c r="B59" s="51"/>
      <c r="C59" s="52"/>
      <c r="D59" s="52"/>
      <c r="E59" s="52"/>
      <c r="F59" s="96"/>
      <c r="G59" s="51"/>
      <c r="H59" s="53"/>
      <c r="I59" s="97"/>
      <c r="J59" s="50"/>
      <c r="K59" s="47"/>
      <c r="L59" s="235"/>
      <c r="M59" s="53"/>
      <c r="N59" s="51"/>
      <c r="O59" s="51"/>
      <c r="P59" s="51"/>
      <c r="Q59" s="51"/>
    </row>
    <row r="60" spans="1:17" s="165" customFormat="1" ht="36" customHeight="1" x14ac:dyDescent="0.3">
      <c r="A60" s="195"/>
      <c r="B60" s="51"/>
      <c r="C60" s="52"/>
      <c r="D60" s="52"/>
      <c r="E60" s="52"/>
      <c r="F60" s="96"/>
      <c r="G60" s="51"/>
      <c r="H60" s="53"/>
      <c r="I60" s="97"/>
      <c r="J60" s="50"/>
      <c r="K60" s="47"/>
      <c r="L60" s="235"/>
      <c r="M60" s="53"/>
      <c r="N60" s="51"/>
      <c r="O60" s="51"/>
      <c r="P60" s="51"/>
      <c r="Q60" s="51"/>
    </row>
    <row r="61" spans="1:17" s="165" customFormat="1" ht="36" customHeight="1" x14ac:dyDescent="0.3">
      <c r="A61" s="195"/>
      <c r="B61" s="51"/>
      <c r="C61" s="52"/>
      <c r="D61" s="52"/>
      <c r="E61" s="52"/>
      <c r="F61" s="96"/>
      <c r="G61" s="51"/>
      <c r="H61" s="53"/>
      <c r="I61" s="97"/>
      <c r="J61" s="50"/>
      <c r="K61" s="47"/>
      <c r="L61" s="235"/>
      <c r="M61" s="53"/>
      <c r="N61" s="51"/>
      <c r="O61" s="51"/>
      <c r="P61" s="51"/>
      <c r="Q61" s="51"/>
    </row>
    <row r="62" spans="1:17" s="165" customFormat="1" ht="36" customHeight="1" x14ac:dyDescent="0.3">
      <c r="A62" s="195"/>
      <c r="B62" s="51"/>
      <c r="C62" s="52"/>
      <c r="D62" s="52"/>
      <c r="E62" s="52"/>
      <c r="F62" s="96"/>
      <c r="G62" s="51"/>
      <c r="H62" s="53"/>
      <c r="I62" s="97"/>
      <c r="J62" s="50"/>
      <c r="K62" s="47"/>
      <c r="L62" s="235"/>
      <c r="M62" s="53"/>
      <c r="N62" s="51"/>
      <c r="O62" s="51"/>
      <c r="P62" s="51"/>
      <c r="Q62" s="51"/>
    </row>
    <row r="63" spans="1:17" s="165" customFormat="1" ht="36" customHeight="1" x14ac:dyDescent="0.3">
      <c r="A63" s="195"/>
      <c r="B63" s="54"/>
      <c r="C63" s="55"/>
      <c r="D63" s="55"/>
      <c r="E63" s="55"/>
      <c r="F63" s="254"/>
      <c r="G63" s="54"/>
      <c r="H63" s="56"/>
      <c r="I63" s="249"/>
      <c r="J63" s="50"/>
      <c r="K63" s="57"/>
      <c r="L63" s="235"/>
      <c r="M63" s="58"/>
      <c r="N63" s="54"/>
      <c r="O63" s="54"/>
      <c r="P63" s="54"/>
      <c r="Q63" s="54"/>
    </row>
    <row r="64" spans="1:17" s="165" customFormat="1" ht="36" customHeight="1" x14ac:dyDescent="0.3">
      <c r="A64" s="195"/>
      <c r="B64" s="59"/>
      <c r="C64" s="60"/>
      <c r="D64" s="60"/>
      <c r="E64" s="60"/>
      <c r="F64" s="255"/>
      <c r="G64" s="59"/>
      <c r="H64" s="56"/>
      <c r="I64" s="249"/>
      <c r="J64" s="50"/>
      <c r="K64" s="57"/>
      <c r="L64" s="235"/>
      <c r="M64" s="56"/>
      <c r="N64" s="59"/>
      <c r="O64" s="59"/>
      <c r="P64" s="59"/>
      <c r="Q64" s="59"/>
    </row>
    <row r="65" spans="1:17" ht="36.75" customHeight="1" x14ac:dyDescent="0.3">
      <c r="B65" s="61"/>
      <c r="C65" s="62"/>
      <c r="D65" s="62"/>
      <c r="E65" s="62"/>
      <c r="F65" s="256"/>
      <c r="G65" s="61"/>
      <c r="H65" s="56"/>
      <c r="I65" s="249"/>
      <c r="J65" s="50"/>
      <c r="K65" s="57"/>
      <c r="L65" s="235"/>
      <c r="M65" s="63"/>
      <c r="N65" s="61"/>
      <c r="O65" s="61"/>
      <c r="P65" s="61"/>
      <c r="Q65" s="61"/>
    </row>
    <row r="66" spans="1:17" s="189" customFormat="1" ht="36" customHeight="1" x14ac:dyDescent="0.3">
      <c r="A66" s="196"/>
      <c r="B66" s="64"/>
      <c r="C66" s="65"/>
      <c r="D66" s="65"/>
      <c r="E66" s="65"/>
      <c r="F66" s="257"/>
      <c r="G66" s="64"/>
      <c r="H66" s="56"/>
      <c r="I66" s="249"/>
      <c r="J66" s="66"/>
      <c r="K66" s="64"/>
      <c r="L66" s="235"/>
      <c r="M66" s="67"/>
      <c r="N66" s="64"/>
      <c r="O66" s="64"/>
      <c r="P66" s="64"/>
      <c r="Q66" s="64"/>
    </row>
    <row r="67" spans="1:17" s="189" customFormat="1" ht="36" customHeight="1" x14ac:dyDescent="0.3">
      <c r="A67" s="196"/>
      <c r="B67" s="61"/>
      <c r="C67" s="62"/>
      <c r="D67" s="62"/>
      <c r="E67" s="62"/>
      <c r="F67" s="256"/>
      <c r="G67" s="61"/>
      <c r="H67" s="56"/>
      <c r="I67" s="249"/>
      <c r="J67" s="66"/>
      <c r="K67" s="61"/>
      <c r="L67" s="235"/>
      <c r="M67" s="63"/>
      <c r="N67" s="61"/>
      <c r="O67" s="61"/>
      <c r="P67" s="61"/>
      <c r="Q67" s="61"/>
    </row>
    <row r="68" spans="1:17" s="189" customFormat="1" ht="36" customHeight="1" x14ac:dyDescent="0.3">
      <c r="A68" s="196"/>
      <c r="B68" s="61"/>
      <c r="C68" s="62"/>
      <c r="D68" s="62"/>
      <c r="E68" s="62"/>
      <c r="F68" s="256"/>
      <c r="G68" s="61"/>
      <c r="H68" s="56"/>
      <c r="I68" s="249"/>
      <c r="J68" s="66"/>
      <c r="K68" s="61"/>
      <c r="L68" s="235"/>
      <c r="M68" s="63"/>
      <c r="N68" s="61"/>
      <c r="O68" s="61"/>
      <c r="P68" s="61"/>
      <c r="Q68" s="61"/>
    </row>
    <row r="69" spans="1:17" s="189" customFormat="1" ht="36" customHeight="1" x14ac:dyDescent="0.3">
      <c r="A69" s="196"/>
      <c r="B69" s="61"/>
      <c r="C69" s="62"/>
      <c r="D69" s="62"/>
      <c r="E69" s="62"/>
      <c r="F69" s="256"/>
      <c r="G69" s="61"/>
      <c r="H69" s="56"/>
      <c r="I69" s="249"/>
      <c r="J69" s="66"/>
      <c r="K69" s="61"/>
      <c r="L69" s="235"/>
      <c r="M69" s="63"/>
      <c r="N69" s="61"/>
      <c r="O69" s="61"/>
      <c r="P69" s="61"/>
      <c r="Q69" s="61"/>
    </row>
    <row r="70" spans="1:17" s="165" customFormat="1" ht="36" customHeight="1" x14ac:dyDescent="0.3">
      <c r="A70" s="195"/>
      <c r="B70" s="47"/>
      <c r="C70" s="48"/>
      <c r="D70" s="48"/>
      <c r="E70" s="48"/>
      <c r="F70" s="129"/>
      <c r="G70" s="47"/>
      <c r="H70" s="49"/>
      <c r="I70" s="248"/>
      <c r="J70" s="50"/>
      <c r="K70" s="47"/>
      <c r="L70" s="235"/>
      <c r="M70" s="49"/>
      <c r="N70" s="47"/>
      <c r="O70" s="47"/>
      <c r="P70" s="47"/>
      <c r="Q70" s="51"/>
    </row>
    <row r="71" spans="1:17" s="165" customFormat="1" ht="36" customHeight="1" x14ac:dyDescent="0.3">
      <c r="A71" s="195"/>
      <c r="B71" s="47"/>
      <c r="C71" s="48"/>
      <c r="D71" s="48"/>
      <c r="E71" s="48"/>
      <c r="F71" s="129"/>
      <c r="G71" s="47"/>
      <c r="H71" s="49"/>
      <c r="I71" s="248"/>
      <c r="J71" s="50"/>
      <c r="K71" s="47"/>
      <c r="L71" s="235"/>
      <c r="M71" s="49"/>
      <c r="N71" s="47"/>
      <c r="O71" s="47"/>
      <c r="P71" s="47"/>
      <c r="Q71" s="51"/>
    </row>
    <row r="72" spans="1:17" s="165" customFormat="1" ht="36" customHeight="1" x14ac:dyDescent="0.3">
      <c r="A72" s="195"/>
      <c r="B72" s="47"/>
      <c r="C72" s="48"/>
      <c r="D72" s="48"/>
      <c r="E72" s="48"/>
      <c r="F72" s="129"/>
      <c r="G72" s="47"/>
      <c r="H72" s="49"/>
      <c r="I72" s="248"/>
      <c r="J72" s="50"/>
      <c r="K72" s="47"/>
      <c r="L72" s="235"/>
      <c r="M72" s="49"/>
      <c r="N72" s="47"/>
      <c r="O72" s="47"/>
      <c r="P72" s="47"/>
      <c r="Q72" s="51"/>
    </row>
    <row r="73" spans="1:17" s="165" customFormat="1" ht="36" customHeight="1" x14ac:dyDescent="0.3">
      <c r="A73" s="195"/>
      <c r="B73" s="47"/>
      <c r="C73" s="48"/>
      <c r="D73" s="48"/>
      <c r="E73" s="48"/>
      <c r="F73" s="129"/>
      <c r="G73" s="47"/>
      <c r="H73" s="49"/>
      <c r="I73" s="248"/>
      <c r="J73" s="50"/>
      <c r="K73" s="47"/>
      <c r="L73" s="235"/>
      <c r="M73" s="49"/>
      <c r="N73" s="47"/>
      <c r="O73" s="47"/>
      <c r="P73" s="47"/>
      <c r="Q73" s="51"/>
    </row>
    <row r="74" spans="1:17" s="165" customFormat="1" ht="36" customHeight="1" x14ac:dyDescent="0.3">
      <c r="A74" s="195"/>
      <c r="B74" s="51"/>
      <c r="C74" s="52"/>
      <c r="D74" s="52"/>
      <c r="E74" s="52"/>
      <c r="F74" s="96"/>
      <c r="G74" s="51"/>
      <c r="H74" s="53"/>
      <c r="I74" s="97"/>
      <c r="J74" s="50"/>
      <c r="K74" s="47"/>
      <c r="L74" s="235"/>
      <c r="M74" s="53"/>
      <c r="N74" s="51"/>
      <c r="O74" s="51"/>
      <c r="P74" s="51"/>
      <c r="Q74" s="51"/>
    </row>
    <row r="75" spans="1:17" s="165" customFormat="1" ht="36" customHeight="1" x14ac:dyDescent="0.3">
      <c r="A75" s="195"/>
      <c r="B75" s="51"/>
      <c r="C75" s="52"/>
      <c r="D75" s="52"/>
      <c r="E75" s="52"/>
      <c r="F75" s="96"/>
      <c r="G75" s="51"/>
      <c r="H75" s="53"/>
      <c r="I75" s="97"/>
      <c r="J75" s="50"/>
      <c r="K75" s="47"/>
      <c r="L75" s="235"/>
      <c r="M75" s="53"/>
      <c r="N75" s="51"/>
      <c r="O75" s="51"/>
      <c r="P75" s="51"/>
      <c r="Q75" s="51"/>
    </row>
    <row r="76" spans="1:17" s="165" customFormat="1" ht="36" customHeight="1" x14ac:dyDescent="0.3">
      <c r="A76" s="195"/>
      <c r="B76" s="51"/>
      <c r="C76" s="52"/>
      <c r="D76" s="52"/>
      <c r="E76" s="52"/>
      <c r="F76" s="96"/>
      <c r="G76" s="51"/>
      <c r="H76" s="53"/>
      <c r="I76" s="97"/>
      <c r="J76" s="50"/>
      <c r="K76" s="47"/>
      <c r="L76" s="235"/>
      <c r="M76" s="53"/>
      <c r="N76" s="51"/>
      <c r="O76" s="51"/>
      <c r="P76" s="51"/>
      <c r="Q76" s="51"/>
    </row>
    <row r="77" spans="1:17" s="165" customFormat="1" ht="36" customHeight="1" x14ac:dyDescent="0.3">
      <c r="A77" s="195"/>
      <c r="B77" s="51"/>
      <c r="C77" s="52"/>
      <c r="D77" s="52"/>
      <c r="E77" s="52"/>
      <c r="F77" s="96"/>
      <c r="G77" s="51"/>
      <c r="H77" s="53"/>
      <c r="I77" s="97"/>
      <c r="J77" s="50"/>
      <c r="K77" s="47"/>
      <c r="L77" s="235"/>
      <c r="M77" s="53"/>
      <c r="N77" s="51"/>
      <c r="O77" s="51"/>
      <c r="P77" s="51"/>
      <c r="Q77" s="51"/>
    </row>
    <row r="78" spans="1:17" s="165" customFormat="1" ht="36" customHeight="1" x14ac:dyDescent="0.3">
      <c r="A78" s="195"/>
      <c r="B78" s="54"/>
      <c r="C78" s="55"/>
      <c r="D78" s="55"/>
      <c r="E78" s="55"/>
      <c r="F78" s="254"/>
      <c r="G78" s="54"/>
      <c r="H78" s="56"/>
      <c r="I78" s="249"/>
      <c r="J78" s="50"/>
      <c r="K78" s="57"/>
      <c r="L78" s="235"/>
      <c r="M78" s="58"/>
      <c r="N78" s="54"/>
      <c r="O78" s="54"/>
      <c r="P78" s="54"/>
      <c r="Q78" s="54"/>
    </row>
    <row r="79" spans="1:17" s="165" customFormat="1" ht="36" customHeight="1" x14ac:dyDescent="0.3">
      <c r="A79" s="195"/>
      <c r="B79" s="59"/>
      <c r="C79" s="60"/>
      <c r="D79" s="60"/>
      <c r="E79" s="60"/>
      <c r="F79" s="255"/>
      <c r="G79" s="59"/>
      <c r="H79" s="56"/>
      <c r="I79" s="249"/>
      <c r="J79" s="50"/>
      <c r="K79" s="57"/>
      <c r="L79" s="235"/>
      <c r="M79" s="56"/>
      <c r="N79" s="59"/>
      <c r="O79" s="59"/>
      <c r="P79" s="59"/>
      <c r="Q79" s="59"/>
    </row>
    <row r="80" spans="1:17" ht="36.75" customHeight="1" x14ac:dyDescent="0.3">
      <c r="B80" s="61"/>
      <c r="C80" s="62"/>
      <c r="D80" s="62"/>
      <c r="E80" s="62"/>
      <c r="F80" s="256"/>
      <c r="G80" s="61"/>
      <c r="H80" s="56"/>
      <c r="I80" s="249"/>
      <c r="J80" s="50"/>
      <c r="K80" s="57"/>
      <c r="L80" s="235"/>
      <c r="M80" s="63"/>
      <c r="N80" s="61"/>
      <c r="O80" s="61"/>
      <c r="P80" s="61"/>
      <c r="Q80" s="61"/>
    </row>
    <row r="81" spans="1:17" s="189" customFormat="1" ht="36" customHeight="1" x14ac:dyDescent="0.3">
      <c r="A81" s="196"/>
      <c r="B81" s="64"/>
      <c r="C81" s="65"/>
      <c r="D81" s="65"/>
      <c r="E81" s="65"/>
      <c r="F81" s="257"/>
      <c r="G81" s="64"/>
      <c r="H81" s="56"/>
      <c r="I81" s="249"/>
      <c r="J81" s="66"/>
      <c r="K81" s="64"/>
      <c r="L81" s="235"/>
      <c r="M81" s="67"/>
      <c r="N81" s="64"/>
      <c r="O81" s="64"/>
      <c r="P81" s="64"/>
      <c r="Q81" s="64"/>
    </row>
    <row r="82" spans="1:17" s="189" customFormat="1" ht="36" customHeight="1" x14ac:dyDescent="0.3">
      <c r="A82" s="196"/>
      <c r="B82" s="61"/>
      <c r="C82" s="62"/>
      <c r="D82" s="62"/>
      <c r="E82" s="62"/>
      <c r="F82" s="256"/>
      <c r="G82" s="61"/>
      <c r="H82" s="56"/>
      <c r="I82" s="249"/>
      <c r="J82" s="66"/>
      <c r="K82" s="61"/>
      <c r="L82" s="235"/>
      <c r="M82" s="63"/>
      <c r="N82" s="61"/>
      <c r="O82" s="61"/>
      <c r="P82" s="61"/>
      <c r="Q82" s="61"/>
    </row>
    <row r="83" spans="1:17" s="189" customFormat="1" ht="36" customHeight="1" x14ac:dyDescent="0.3">
      <c r="A83" s="196"/>
      <c r="B83" s="61"/>
      <c r="C83" s="62"/>
      <c r="D83" s="62"/>
      <c r="E83" s="62"/>
      <c r="F83" s="256"/>
      <c r="G83" s="61"/>
      <c r="H83" s="56"/>
      <c r="I83" s="249"/>
      <c r="J83" s="66"/>
      <c r="K83" s="61"/>
      <c r="L83" s="235"/>
      <c r="M83" s="63"/>
      <c r="N83" s="61"/>
      <c r="O83" s="61"/>
      <c r="P83" s="61"/>
      <c r="Q83" s="61"/>
    </row>
    <row r="84" spans="1:17" s="189" customFormat="1" ht="36" customHeight="1" x14ac:dyDescent="0.3">
      <c r="A84" s="196"/>
      <c r="B84" s="61"/>
      <c r="C84" s="62"/>
      <c r="D84" s="62"/>
      <c r="E84" s="62"/>
      <c r="F84" s="256"/>
      <c r="G84" s="61"/>
      <c r="H84" s="56"/>
      <c r="I84" s="249"/>
      <c r="J84" s="66"/>
      <c r="K84" s="61"/>
      <c r="L84" s="235"/>
      <c r="M84" s="63"/>
      <c r="N84" s="61"/>
      <c r="O84" s="61"/>
      <c r="P84" s="61"/>
      <c r="Q84" s="61"/>
    </row>
    <row r="85" spans="1:17" s="165" customFormat="1" ht="36" customHeight="1" x14ac:dyDescent="0.3">
      <c r="A85" s="195"/>
      <c r="B85" s="47"/>
      <c r="C85" s="48"/>
      <c r="D85" s="48"/>
      <c r="E85" s="48"/>
      <c r="F85" s="129"/>
      <c r="G85" s="47"/>
      <c r="H85" s="49"/>
      <c r="I85" s="248"/>
      <c r="J85" s="50"/>
      <c r="K85" s="47"/>
      <c r="L85" s="235"/>
      <c r="M85" s="49"/>
      <c r="N85" s="47"/>
      <c r="O85" s="47"/>
      <c r="P85" s="47"/>
      <c r="Q85" s="51"/>
    </row>
    <row r="86" spans="1:17" s="165" customFormat="1" ht="36" customHeight="1" x14ac:dyDescent="0.3">
      <c r="A86" s="195"/>
      <c r="B86" s="47"/>
      <c r="C86" s="48"/>
      <c r="D86" s="48"/>
      <c r="E86" s="48"/>
      <c r="F86" s="129"/>
      <c r="G86" s="47"/>
      <c r="H86" s="49"/>
      <c r="I86" s="248"/>
      <c r="J86" s="50"/>
      <c r="K86" s="47"/>
      <c r="L86" s="235"/>
      <c r="M86" s="49"/>
      <c r="N86" s="47"/>
      <c r="O86" s="47"/>
      <c r="P86" s="47"/>
      <c r="Q86" s="51"/>
    </row>
    <row r="87" spans="1:17" s="165" customFormat="1" ht="36" customHeight="1" x14ac:dyDescent="0.3">
      <c r="A87" s="195"/>
      <c r="B87" s="47"/>
      <c r="C87" s="48"/>
      <c r="D87" s="48"/>
      <c r="E87" s="48"/>
      <c r="F87" s="129"/>
      <c r="G87" s="47"/>
      <c r="H87" s="49"/>
      <c r="I87" s="248"/>
      <c r="J87" s="50"/>
      <c r="K87" s="47"/>
      <c r="L87" s="235"/>
      <c r="M87" s="49"/>
      <c r="N87" s="47"/>
      <c r="O87" s="47"/>
      <c r="P87" s="47"/>
      <c r="Q87" s="51"/>
    </row>
    <row r="88" spans="1:17" s="165" customFormat="1" ht="36" customHeight="1" x14ac:dyDescent="0.3">
      <c r="A88" s="195"/>
      <c r="B88" s="47"/>
      <c r="C88" s="48"/>
      <c r="D88" s="48"/>
      <c r="E88" s="48"/>
      <c r="F88" s="129"/>
      <c r="G88" s="47"/>
      <c r="H88" s="49"/>
      <c r="I88" s="248"/>
      <c r="J88" s="50"/>
      <c r="K88" s="47"/>
      <c r="L88" s="235"/>
      <c r="M88" s="49"/>
      <c r="N88" s="47"/>
      <c r="O88" s="47"/>
      <c r="P88" s="47"/>
      <c r="Q88" s="51"/>
    </row>
    <row r="89" spans="1:17" s="165" customFormat="1" ht="36" customHeight="1" x14ac:dyDescent="0.3">
      <c r="A89" s="195"/>
      <c r="B89" s="51"/>
      <c r="C89" s="52"/>
      <c r="D89" s="52"/>
      <c r="E89" s="52"/>
      <c r="F89" s="96"/>
      <c r="G89" s="51"/>
      <c r="H89" s="53"/>
      <c r="I89" s="97"/>
      <c r="J89" s="50"/>
      <c r="K89" s="47"/>
      <c r="L89" s="235"/>
      <c r="M89" s="53"/>
      <c r="N89" s="51"/>
      <c r="O89" s="51"/>
      <c r="P89" s="51"/>
      <c r="Q89" s="51"/>
    </row>
    <row r="90" spans="1:17" s="165" customFormat="1" ht="36" customHeight="1" x14ac:dyDescent="0.3">
      <c r="A90" s="195"/>
      <c r="B90" s="51"/>
      <c r="C90" s="52"/>
      <c r="D90" s="52"/>
      <c r="E90" s="52"/>
      <c r="F90" s="96"/>
      <c r="G90" s="51"/>
      <c r="H90" s="53"/>
      <c r="I90" s="97"/>
      <c r="J90" s="50"/>
      <c r="K90" s="47"/>
      <c r="L90" s="235"/>
      <c r="M90" s="53"/>
      <c r="N90" s="51"/>
      <c r="O90" s="51"/>
      <c r="P90" s="51"/>
      <c r="Q90" s="51"/>
    </row>
    <row r="91" spans="1:17" s="165" customFormat="1" ht="36" customHeight="1" x14ac:dyDescent="0.3">
      <c r="A91" s="195"/>
      <c r="B91" s="51"/>
      <c r="C91" s="52"/>
      <c r="D91" s="52"/>
      <c r="E91" s="52"/>
      <c r="F91" s="96"/>
      <c r="G91" s="51"/>
      <c r="H91" s="53"/>
      <c r="I91" s="97"/>
      <c r="J91" s="50"/>
      <c r="K91" s="47"/>
      <c r="L91" s="235"/>
      <c r="M91" s="53"/>
      <c r="N91" s="51"/>
      <c r="O91" s="51"/>
      <c r="P91" s="51"/>
      <c r="Q91" s="51"/>
    </row>
    <row r="92" spans="1:17" s="165" customFormat="1" ht="36" customHeight="1" x14ac:dyDescent="0.3">
      <c r="A92" s="195"/>
      <c r="B92" s="51"/>
      <c r="C92" s="52"/>
      <c r="D92" s="52"/>
      <c r="E92" s="52"/>
      <c r="F92" s="96"/>
      <c r="G92" s="51"/>
      <c r="H92" s="53"/>
      <c r="I92" s="97"/>
      <c r="J92" s="50"/>
      <c r="K92" s="47"/>
      <c r="L92" s="235"/>
      <c r="M92" s="53"/>
      <c r="N92" s="51"/>
      <c r="O92" s="51"/>
      <c r="P92" s="51"/>
      <c r="Q92" s="51"/>
    </row>
    <row r="93" spans="1:17" s="165" customFormat="1" ht="36" customHeight="1" x14ac:dyDescent="0.3">
      <c r="A93" s="195"/>
      <c r="B93" s="54"/>
      <c r="C93" s="55"/>
      <c r="D93" s="55"/>
      <c r="E93" s="55"/>
      <c r="F93" s="254"/>
      <c r="G93" s="54"/>
      <c r="H93" s="56"/>
      <c r="I93" s="249"/>
      <c r="J93" s="50"/>
      <c r="K93" s="57"/>
      <c r="L93" s="235"/>
      <c r="M93" s="58"/>
      <c r="N93" s="54"/>
      <c r="O93" s="54"/>
      <c r="P93" s="54"/>
      <c r="Q93" s="54"/>
    </row>
    <row r="94" spans="1:17" s="165" customFormat="1" ht="36" customHeight="1" x14ac:dyDescent="0.3">
      <c r="A94" s="195"/>
      <c r="B94" s="59"/>
      <c r="C94" s="60"/>
      <c r="D94" s="60"/>
      <c r="E94" s="60"/>
      <c r="F94" s="255"/>
      <c r="G94" s="59"/>
      <c r="H94" s="56"/>
      <c r="I94" s="249"/>
      <c r="J94" s="50"/>
      <c r="K94" s="57"/>
      <c r="L94" s="235"/>
      <c r="M94" s="56"/>
      <c r="N94" s="59"/>
      <c r="O94" s="59"/>
      <c r="P94" s="59"/>
      <c r="Q94" s="59"/>
    </row>
    <row r="95" spans="1:17" ht="36.75" customHeight="1" x14ac:dyDescent="0.3">
      <c r="B95" s="61"/>
      <c r="C95" s="62"/>
      <c r="D95" s="62"/>
      <c r="E95" s="62"/>
      <c r="F95" s="256"/>
      <c r="G95" s="61"/>
      <c r="H95" s="56"/>
      <c r="I95" s="249"/>
      <c r="J95" s="50"/>
      <c r="K95" s="57"/>
      <c r="L95" s="235"/>
      <c r="M95" s="63"/>
      <c r="N95" s="61"/>
      <c r="O95" s="61"/>
      <c r="P95" s="61"/>
      <c r="Q95" s="61"/>
    </row>
    <row r="96" spans="1:17" s="165" customFormat="1" ht="36" customHeight="1" x14ac:dyDescent="0.3">
      <c r="A96" s="195"/>
      <c r="B96" s="47"/>
      <c r="C96" s="48"/>
      <c r="D96" s="48"/>
      <c r="E96" s="48"/>
      <c r="F96" s="129"/>
      <c r="G96" s="47"/>
      <c r="H96" s="49"/>
      <c r="I96" s="248"/>
      <c r="J96" s="50"/>
      <c r="K96" s="47"/>
      <c r="L96" s="235"/>
      <c r="M96" s="49"/>
      <c r="N96" s="47"/>
      <c r="O96" s="47"/>
      <c r="P96" s="47"/>
      <c r="Q96" s="51"/>
    </row>
    <row r="97" spans="1:17" s="165" customFormat="1" ht="36" customHeight="1" x14ac:dyDescent="0.3">
      <c r="A97" s="195"/>
      <c r="B97" s="47"/>
      <c r="C97" s="48"/>
      <c r="D97" s="48"/>
      <c r="E97" s="48"/>
      <c r="F97" s="129"/>
      <c r="G97" s="47"/>
      <c r="H97" s="49"/>
      <c r="I97" s="248"/>
      <c r="J97" s="50"/>
      <c r="K97" s="47"/>
      <c r="L97" s="235"/>
      <c r="M97" s="49"/>
      <c r="N97" s="47"/>
      <c r="O97" s="47"/>
      <c r="P97" s="47"/>
      <c r="Q97" s="51"/>
    </row>
    <row r="98" spans="1:17" s="165" customFormat="1" ht="36" customHeight="1" x14ac:dyDescent="0.3">
      <c r="A98" s="195"/>
      <c r="B98" s="47"/>
      <c r="C98" s="48"/>
      <c r="D98" s="48"/>
      <c r="E98" s="48"/>
      <c r="F98" s="129"/>
      <c r="G98" s="47"/>
      <c r="H98" s="49"/>
      <c r="I98" s="248"/>
      <c r="J98" s="50"/>
      <c r="K98" s="47"/>
      <c r="L98" s="235"/>
      <c r="M98" s="49"/>
      <c r="N98" s="47"/>
      <c r="O98" s="47"/>
      <c r="P98" s="47"/>
      <c r="Q98" s="51"/>
    </row>
    <row r="99" spans="1:17" s="165" customFormat="1" ht="36" customHeight="1" x14ac:dyDescent="0.3">
      <c r="A99" s="195"/>
      <c r="B99" s="47"/>
      <c r="C99" s="48"/>
      <c r="D99" s="48"/>
      <c r="E99" s="48"/>
      <c r="F99" s="129"/>
      <c r="G99" s="47"/>
      <c r="H99" s="49"/>
      <c r="I99" s="248"/>
      <c r="J99" s="50"/>
      <c r="K99" s="47"/>
      <c r="L99" s="235"/>
      <c r="M99" s="49"/>
      <c r="N99" s="47"/>
      <c r="O99" s="47"/>
      <c r="P99" s="47"/>
      <c r="Q99" s="51"/>
    </row>
    <row r="100" spans="1:17" s="165" customFormat="1" ht="36" customHeight="1" x14ac:dyDescent="0.3">
      <c r="A100" s="195"/>
      <c r="B100" s="51"/>
      <c r="C100" s="52"/>
      <c r="D100" s="52"/>
      <c r="E100" s="52"/>
      <c r="F100" s="96"/>
      <c r="G100" s="51"/>
      <c r="H100" s="53"/>
      <c r="I100" s="97"/>
      <c r="J100" s="50"/>
      <c r="K100" s="47"/>
      <c r="L100" s="235"/>
      <c r="M100" s="53"/>
      <c r="N100" s="51"/>
      <c r="O100" s="51"/>
      <c r="P100" s="51"/>
      <c r="Q100" s="51"/>
    </row>
    <row r="101" spans="1:17" s="165" customFormat="1" ht="36" customHeight="1" x14ac:dyDescent="0.3">
      <c r="A101" s="195"/>
      <c r="B101" s="51"/>
      <c r="C101" s="52"/>
      <c r="D101" s="52"/>
      <c r="E101" s="52"/>
      <c r="F101" s="96"/>
      <c r="G101" s="51"/>
      <c r="H101" s="53"/>
      <c r="I101" s="97"/>
      <c r="J101" s="50"/>
      <c r="K101" s="47"/>
      <c r="L101" s="235"/>
      <c r="M101" s="53"/>
      <c r="N101" s="51"/>
      <c r="O101" s="51"/>
      <c r="P101" s="51"/>
      <c r="Q101" s="51"/>
    </row>
    <row r="102" spans="1:17" s="165" customFormat="1" ht="36" customHeight="1" x14ac:dyDescent="0.3">
      <c r="A102" s="195"/>
      <c r="B102" s="51"/>
      <c r="C102" s="52"/>
      <c r="D102" s="52"/>
      <c r="E102" s="52"/>
      <c r="F102" s="96"/>
      <c r="G102" s="51"/>
      <c r="H102" s="53"/>
      <c r="I102" s="97"/>
      <c r="J102" s="50"/>
      <c r="K102" s="47"/>
      <c r="L102" s="235"/>
      <c r="M102" s="53"/>
      <c r="N102" s="51"/>
      <c r="O102" s="51"/>
      <c r="P102" s="51"/>
      <c r="Q102" s="51"/>
    </row>
    <row r="103" spans="1:17" s="165" customFormat="1" ht="36" customHeight="1" x14ac:dyDescent="0.3">
      <c r="A103" s="195"/>
      <c r="B103" s="51"/>
      <c r="C103" s="52"/>
      <c r="D103" s="52"/>
      <c r="E103" s="52"/>
      <c r="F103" s="96"/>
      <c r="G103" s="51"/>
      <c r="H103" s="53"/>
      <c r="I103" s="97"/>
      <c r="J103" s="50"/>
      <c r="K103" s="47"/>
      <c r="L103" s="235"/>
      <c r="M103" s="53"/>
      <c r="N103" s="51"/>
      <c r="O103" s="51"/>
      <c r="P103" s="51"/>
      <c r="Q103" s="51"/>
    </row>
    <row r="104" spans="1:17" s="165" customFormat="1" ht="36" customHeight="1" x14ac:dyDescent="0.3">
      <c r="A104" s="195"/>
      <c r="B104" s="54"/>
      <c r="C104" s="55"/>
      <c r="D104" s="55"/>
      <c r="E104" s="55"/>
      <c r="F104" s="254"/>
      <c r="G104" s="54"/>
      <c r="H104" s="56"/>
      <c r="I104" s="249"/>
      <c r="J104" s="50"/>
      <c r="K104" s="57"/>
      <c r="L104" s="235"/>
      <c r="M104" s="58"/>
      <c r="N104" s="54"/>
      <c r="O104" s="54"/>
      <c r="P104" s="54"/>
      <c r="Q104" s="54"/>
    </row>
    <row r="105" spans="1:17" s="165" customFormat="1" ht="36" customHeight="1" x14ac:dyDescent="0.3">
      <c r="A105" s="195"/>
      <c r="B105" s="59"/>
      <c r="C105" s="60"/>
      <c r="D105" s="60"/>
      <c r="E105" s="60"/>
      <c r="F105" s="255"/>
      <c r="G105" s="59"/>
      <c r="H105" s="56"/>
      <c r="I105" s="249"/>
      <c r="J105" s="50"/>
      <c r="K105" s="57"/>
      <c r="L105" s="235"/>
      <c r="M105" s="56"/>
      <c r="N105" s="59"/>
      <c r="O105" s="59"/>
      <c r="P105" s="59"/>
      <c r="Q105" s="59"/>
    </row>
    <row r="106" spans="1:17" ht="36.75" customHeight="1" x14ac:dyDescent="0.3">
      <c r="B106" s="61"/>
      <c r="C106" s="62"/>
      <c r="D106" s="62"/>
      <c r="E106" s="62"/>
      <c r="F106" s="256"/>
      <c r="G106" s="61"/>
      <c r="H106" s="56"/>
      <c r="I106" s="249"/>
      <c r="J106" s="50"/>
      <c r="K106" s="57"/>
      <c r="L106" s="235"/>
      <c r="M106" s="63"/>
      <c r="N106" s="61"/>
      <c r="O106" s="61"/>
      <c r="P106" s="61"/>
      <c r="Q106" s="61"/>
    </row>
    <row r="107" spans="1:17" s="189" customFormat="1" ht="36" customHeight="1" x14ac:dyDescent="0.3">
      <c r="A107" s="196"/>
      <c r="B107" s="64"/>
      <c r="C107" s="65"/>
      <c r="D107" s="65"/>
      <c r="E107" s="65"/>
      <c r="F107" s="257"/>
      <c r="G107" s="64"/>
      <c r="H107" s="56"/>
      <c r="I107" s="249"/>
      <c r="J107" s="66"/>
      <c r="K107" s="64"/>
      <c r="L107" s="235"/>
      <c r="M107" s="67"/>
      <c r="N107" s="64"/>
      <c r="O107" s="64"/>
      <c r="P107" s="64"/>
      <c r="Q107" s="64"/>
    </row>
    <row r="108" spans="1:17" s="189" customFormat="1" ht="36" customHeight="1" x14ac:dyDescent="0.3">
      <c r="A108" s="196"/>
      <c r="B108" s="61"/>
      <c r="C108" s="62"/>
      <c r="D108" s="62"/>
      <c r="E108" s="62"/>
      <c r="F108" s="256"/>
      <c r="G108" s="61"/>
      <c r="H108" s="56"/>
      <c r="I108" s="249"/>
      <c r="J108" s="66"/>
      <c r="K108" s="61"/>
      <c r="L108" s="235"/>
      <c r="M108" s="63"/>
      <c r="N108" s="61"/>
      <c r="O108" s="61"/>
      <c r="P108" s="61"/>
      <c r="Q108" s="61"/>
    </row>
    <row r="109" spans="1:17" s="189" customFormat="1" ht="36" customHeight="1" x14ac:dyDescent="0.3">
      <c r="A109" s="196"/>
      <c r="B109" s="61"/>
      <c r="C109" s="62"/>
      <c r="D109" s="62"/>
      <c r="E109" s="62"/>
      <c r="F109" s="256"/>
      <c r="G109" s="61"/>
      <c r="H109" s="56"/>
      <c r="I109" s="249"/>
      <c r="J109" s="66"/>
      <c r="K109" s="61"/>
      <c r="L109" s="235"/>
      <c r="M109" s="63"/>
      <c r="N109" s="61"/>
      <c r="O109" s="61"/>
      <c r="P109" s="61"/>
      <c r="Q109" s="61"/>
    </row>
    <row r="110" spans="1:17" s="189" customFormat="1" ht="36" customHeight="1" thickBot="1" x14ac:dyDescent="0.35">
      <c r="A110" s="196"/>
      <c r="B110" s="61"/>
      <c r="C110" s="62"/>
      <c r="D110" s="62"/>
      <c r="E110" s="62"/>
      <c r="F110" s="256"/>
      <c r="G110" s="61"/>
      <c r="H110" s="56"/>
      <c r="I110" s="249"/>
      <c r="J110" s="66"/>
      <c r="K110" s="61"/>
      <c r="L110" s="235"/>
      <c r="M110" s="63"/>
      <c r="N110" s="61"/>
      <c r="O110" s="61"/>
      <c r="P110" s="61"/>
      <c r="Q110" s="61"/>
    </row>
    <row r="111" spans="1:17" ht="36" customHeight="1" thickTop="1" thickBot="1" x14ac:dyDescent="0.35">
      <c r="B111" s="191"/>
      <c r="C111" s="192"/>
      <c r="D111" s="192"/>
      <c r="E111" s="192"/>
      <c r="F111" s="258"/>
      <c r="G111" s="5"/>
      <c r="H111" s="9"/>
      <c r="I111" s="250"/>
      <c r="J111" s="193"/>
      <c r="K111" s="193"/>
      <c r="L111" s="235"/>
      <c r="M111" s="194"/>
      <c r="N111" s="193"/>
      <c r="O111" s="193"/>
      <c r="P111" s="193"/>
      <c r="Q111" s="193"/>
    </row>
    <row r="112" spans="1:17" s="112" customFormat="1" ht="20.25" thickTop="1" x14ac:dyDescent="0.3">
      <c r="A112" s="155"/>
      <c r="L112" s="235"/>
    </row>
    <row r="113" spans="1:12" s="112" customFormat="1" ht="10.5" customHeight="1" x14ac:dyDescent="0.3">
      <c r="A113" s="155"/>
      <c r="L113" s="235"/>
    </row>
    <row r="114" spans="1:12" s="112" customFormat="1" ht="19.5" x14ac:dyDescent="0.3">
      <c r="A114" s="155"/>
      <c r="L114" s="235"/>
    </row>
    <row r="115" spans="1:12" s="112" customFormat="1" ht="19.5" x14ac:dyDescent="0.3">
      <c r="A115" s="155"/>
      <c r="L115" s="235"/>
    </row>
    <row r="116" spans="1:12" s="112" customFormat="1" ht="19.5" x14ac:dyDescent="0.3">
      <c r="A116" s="155"/>
      <c r="L116" s="235"/>
    </row>
    <row r="117" spans="1:12" s="112" customFormat="1" ht="19.5" x14ac:dyDescent="0.3">
      <c r="A117" s="155"/>
      <c r="L117" s="235"/>
    </row>
    <row r="118" spans="1:12" s="112" customFormat="1" ht="19.5" x14ac:dyDescent="0.3">
      <c r="A118" s="155"/>
      <c r="L118" s="235"/>
    </row>
    <row r="119" spans="1:12" s="112" customFormat="1" ht="19.5" x14ac:dyDescent="0.3">
      <c r="A119" s="155"/>
      <c r="L119" s="235"/>
    </row>
    <row r="120" spans="1:12" s="112" customFormat="1" ht="19.5" x14ac:dyDescent="0.3">
      <c r="A120" s="155"/>
      <c r="L120" s="235"/>
    </row>
    <row r="121" spans="1:12" s="112" customFormat="1" ht="19.5" x14ac:dyDescent="0.3">
      <c r="A121" s="155"/>
      <c r="L121" s="235"/>
    </row>
    <row r="122" spans="1:12" s="112" customFormat="1" ht="19.5" x14ac:dyDescent="0.3">
      <c r="A122" s="155"/>
      <c r="L122" s="235"/>
    </row>
    <row r="123" spans="1:12" s="112" customFormat="1" ht="19.5" x14ac:dyDescent="0.3">
      <c r="A123" s="155"/>
      <c r="L123" s="235"/>
    </row>
    <row r="124" spans="1:12" s="112" customFormat="1" ht="19.5" x14ac:dyDescent="0.3">
      <c r="A124" s="155"/>
      <c r="L124" s="235"/>
    </row>
    <row r="125" spans="1:12" s="112" customFormat="1" ht="19.5" x14ac:dyDescent="0.3">
      <c r="A125" s="155"/>
      <c r="L125" s="235"/>
    </row>
    <row r="126" spans="1:12" s="112" customFormat="1" ht="19.5" x14ac:dyDescent="0.3">
      <c r="A126" s="155"/>
      <c r="L126" s="235"/>
    </row>
    <row r="127" spans="1:12" s="112" customFormat="1" ht="19.5" x14ac:dyDescent="0.3">
      <c r="A127" s="155"/>
      <c r="L127" s="235"/>
    </row>
    <row r="128" spans="1:12" s="112" customFormat="1" ht="19.5" x14ac:dyDescent="0.3">
      <c r="A128" s="155"/>
      <c r="L128" s="235"/>
    </row>
    <row r="129" spans="1:12" s="112" customFormat="1" ht="19.5" x14ac:dyDescent="0.3">
      <c r="A129" s="155"/>
      <c r="L129" s="235"/>
    </row>
    <row r="130" spans="1:12" s="112" customFormat="1" ht="19.5" x14ac:dyDescent="0.3">
      <c r="A130" s="155"/>
      <c r="L130" s="235"/>
    </row>
    <row r="131" spans="1:12" s="112" customFormat="1" ht="19.5" x14ac:dyDescent="0.3">
      <c r="A131" s="155"/>
      <c r="L131" s="235"/>
    </row>
    <row r="132" spans="1:12" s="112" customFormat="1" ht="19.5" x14ac:dyDescent="0.3">
      <c r="A132" s="155"/>
      <c r="L132" s="235"/>
    </row>
    <row r="133" spans="1:12" s="112" customFormat="1" ht="19.5" x14ac:dyDescent="0.3">
      <c r="A133" s="155"/>
      <c r="L133" s="235"/>
    </row>
    <row r="134" spans="1:12" s="112" customFormat="1" ht="19.5" x14ac:dyDescent="0.3">
      <c r="A134" s="155"/>
      <c r="L134" s="235"/>
    </row>
    <row r="135" spans="1:12" s="112" customFormat="1" ht="19.5" x14ac:dyDescent="0.3">
      <c r="A135" s="155"/>
      <c r="L135" s="235"/>
    </row>
    <row r="136" spans="1:12" s="112" customFormat="1" ht="19.5" x14ac:dyDescent="0.3">
      <c r="A136" s="155"/>
      <c r="L136" s="235"/>
    </row>
    <row r="137" spans="1:12" s="112" customFormat="1" ht="19.5" x14ac:dyDescent="0.3">
      <c r="A137" s="155"/>
      <c r="L137" s="235"/>
    </row>
    <row r="138" spans="1:12" s="112" customFormat="1" ht="19.5" x14ac:dyDescent="0.3">
      <c r="A138" s="155"/>
      <c r="L138" s="235"/>
    </row>
    <row r="139" spans="1:12" s="112" customFormat="1" ht="19.5" x14ac:dyDescent="0.3">
      <c r="A139" s="155"/>
      <c r="L139" s="235"/>
    </row>
    <row r="140" spans="1:12" s="112" customFormat="1" ht="19.5" x14ac:dyDescent="0.3">
      <c r="A140" s="155"/>
      <c r="L140" s="235"/>
    </row>
    <row r="141" spans="1:12" s="112" customFormat="1" ht="19.5" x14ac:dyDescent="0.3">
      <c r="A141" s="155"/>
      <c r="L141" s="235"/>
    </row>
    <row r="142" spans="1:12" s="112" customFormat="1" ht="19.5" x14ac:dyDescent="0.3">
      <c r="A142" s="155"/>
      <c r="L142" s="235"/>
    </row>
    <row r="143" spans="1:12" s="112" customFormat="1" ht="19.5" x14ac:dyDescent="0.3">
      <c r="A143" s="155"/>
      <c r="L143" s="235"/>
    </row>
    <row r="144" spans="1:12" s="112" customFormat="1" ht="19.5" x14ac:dyDescent="0.3">
      <c r="A144" s="155"/>
      <c r="L144" s="235"/>
    </row>
    <row r="145" spans="1:12" s="112" customFormat="1" ht="19.5" x14ac:dyDescent="0.3">
      <c r="A145" s="155"/>
      <c r="L145" s="235"/>
    </row>
    <row r="146" spans="1:12" s="112" customFormat="1" ht="19.5" x14ac:dyDescent="0.3">
      <c r="A146" s="155"/>
      <c r="L146" s="235"/>
    </row>
    <row r="147" spans="1:12" s="112" customFormat="1" ht="19.5" x14ac:dyDescent="0.3">
      <c r="A147" s="155"/>
      <c r="L147" s="235"/>
    </row>
    <row r="148" spans="1:12" s="112" customFormat="1" ht="19.5" x14ac:dyDescent="0.3">
      <c r="A148" s="155"/>
      <c r="L148" s="235"/>
    </row>
    <row r="149" spans="1:12" s="112" customFormat="1" ht="19.5" x14ac:dyDescent="0.3">
      <c r="A149" s="155"/>
      <c r="L149" s="235"/>
    </row>
    <row r="150" spans="1:12" s="112" customFormat="1" ht="19.5" x14ac:dyDescent="0.3">
      <c r="A150" s="155"/>
      <c r="L150" s="235"/>
    </row>
    <row r="151" spans="1:12" s="112" customFormat="1" ht="19.5" x14ac:dyDescent="0.3">
      <c r="A151" s="155"/>
      <c r="L151" s="235"/>
    </row>
    <row r="152" spans="1:12" s="112" customFormat="1" ht="19.5" x14ac:dyDescent="0.3">
      <c r="A152" s="155"/>
      <c r="L152" s="235"/>
    </row>
    <row r="153" spans="1:12" s="112" customFormat="1" ht="19.5" x14ac:dyDescent="0.3">
      <c r="A153" s="155"/>
      <c r="L153" s="235"/>
    </row>
    <row r="154" spans="1:12" s="112" customFormat="1" ht="19.5" x14ac:dyDescent="0.3">
      <c r="A154" s="155"/>
      <c r="L154" s="235"/>
    </row>
    <row r="155" spans="1:12" s="112" customFormat="1" ht="19.5" x14ac:dyDescent="0.3">
      <c r="A155" s="155"/>
      <c r="L155" s="235"/>
    </row>
    <row r="156" spans="1:12" s="112" customFormat="1" ht="19.5" x14ac:dyDescent="0.3">
      <c r="A156" s="155"/>
      <c r="L156" s="235"/>
    </row>
    <row r="157" spans="1:12" s="112" customFormat="1" ht="19.5" x14ac:dyDescent="0.3">
      <c r="A157" s="155"/>
      <c r="L157" s="235"/>
    </row>
    <row r="158" spans="1:12" s="112" customFormat="1" ht="19.5" x14ac:dyDescent="0.3">
      <c r="A158" s="155"/>
      <c r="L158" s="235"/>
    </row>
    <row r="159" spans="1:12" s="112" customFormat="1" ht="19.5" x14ac:dyDescent="0.3">
      <c r="A159" s="155"/>
      <c r="L159" s="235"/>
    </row>
    <row r="160" spans="1:12" s="112" customFormat="1" ht="19.5" x14ac:dyDescent="0.3">
      <c r="A160" s="155"/>
      <c r="L160" s="235"/>
    </row>
    <row r="161" spans="1:12" s="112" customFormat="1" ht="19.5" x14ac:dyDescent="0.3">
      <c r="A161" s="155"/>
      <c r="L161" s="235"/>
    </row>
    <row r="162" spans="1:12" s="112" customFormat="1" ht="19.5" x14ac:dyDescent="0.3">
      <c r="A162" s="155"/>
      <c r="L162" s="235"/>
    </row>
    <row r="163" spans="1:12" s="112" customFormat="1" ht="19.5" x14ac:dyDescent="0.3">
      <c r="A163" s="155"/>
      <c r="L163" s="235"/>
    </row>
    <row r="164" spans="1:12" s="112" customFormat="1" ht="19.5" x14ac:dyDescent="0.3">
      <c r="A164" s="155"/>
      <c r="L164" s="235"/>
    </row>
    <row r="165" spans="1:12" s="112" customFormat="1" ht="19.5" x14ac:dyDescent="0.3">
      <c r="A165" s="155"/>
      <c r="L165" s="235"/>
    </row>
    <row r="166" spans="1:12" s="112" customFormat="1" ht="19.5" x14ac:dyDescent="0.3">
      <c r="A166" s="155"/>
      <c r="L166" s="235"/>
    </row>
    <row r="167" spans="1:12" s="112" customFormat="1" ht="19.5" x14ac:dyDescent="0.3">
      <c r="A167" s="155"/>
      <c r="L167" s="235"/>
    </row>
    <row r="168" spans="1:12" s="112" customFormat="1" ht="19.5" x14ac:dyDescent="0.3">
      <c r="A168" s="155"/>
      <c r="L168" s="235"/>
    </row>
    <row r="169" spans="1:12" s="112" customFormat="1" ht="19.5" x14ac:dyDescent="0.3">
      <c r="A169" s="155"/>
      <c r="L169" s="235"/>
    </row>
    <row r="170" spans="1:12" s="112" customFormat="1" ht="19.5" x14ac:dyDescent="0.3">
      <c r="A170" s="155"/>
      <c r="L170" s="235"/>
    </row>
    <row r="171" spans="1:12" s="112" customFormat="1" ht="19.5" x14ac:dyDescent="0.3">
      <c r="A171" s="155"/>
      <c r="L171" s="235"/>
    </row>
    <row r="172" spans="1:12" s="112" customFormat="1" ht="19.5" x14ac:dyDescent="0.3">
      <c r="A172" s="155"/>
      <c r="L172" s="235"/>
    </row>
    <row r="173" spans="1:12" s="112" customFormat="1" ht="19.5" x14ac:dyDescent="0.3">
      <c r="A173" s="155"/>
      <c r="L173" s="235"/>
    </row>
    <row r="174" spans="1:12" s="112" customFormat="1" ht="19.5" x14ac:dyDescent="0.3">
      <c r="A174" s="155"/>
      <c r="L174" s="235"/>
    </row>
    <row r="175" spans="1:12" s="112" customFormat="1" ht="19.5" x14ac:dyDescent="0.3">
      <c r="A175" s="155"/>
      <c r="L175" s="235"/>
    </row>
    <row r="176" spans="1:12" s="112" customFormat="1" ht="19.5" x14ac:dyDescent="0.3">
      <c r="A176" s="155"/>
      <c r="L176" s="235"/>
    </row>
    <row r="177" spans="1:12" s="112" customFormat="1" ht="19.5" x14ac:dyDescent="0.3">
      <c r="A177" s="155"/>
      <c r="L177" s="235"/>
    </row>
    <row r="178" spans="1:12" s="112" customFormat="1" ht="19.5" x14ac:dyDescent="0.3">
      <c r="A178" s="155"/>
      <c r="L178" s="235"/>
    </row>
    <row r="179" spans="1:12" s="112" customFormat="1" ht="19.5" x14ac:dyDescent="0.3">
      <c r="A179" s="155"/>
      <c r="L179" s="235"/>
    </row>
    <row r="180" spans="1:12" s="112" customFormat="1" ht="19.5" x14ac:dyDescent="0.3">
      <c r="A180" s="155"/>
      <c r="L180" s="235"/>
    </row>
    <row r="181" spans="1:12" s="112" customFormat="1" ht="19.5" x14ac:dyDescent="0.3">
      <c r="A181" s="155"/>
      <c r="L181" s="235"/>
    </row>
    <row r="182" spans="1:12" s="112" customFormat="1" ht="19.5" x14ac:dyDescent="0.3">
      <c r="A182" s="155"/>
      <c r="L182" s="235"/>
    </row>
    <row r="183" spans="1:12" s="112" customFormat="1" ht="19.5" x14ac:dyDescent="0.3">
      <c r="A183" s="155"/>
      <c r="L183" s="235"/>
    </row>
    <row r="184" spans="1:12" s="112" customFormat="1" ht="19.5" x14ac:dyDescent="0.3">
      <c r="A184" s="155"/>
      <c r="L184" s="235"/>
    </row>
    <row r="185" spans="1:12" s="112" customFormat="1" ht="19.5" x14ac:dyDescent="0.3">
      <c r="A185" s="155"/>
      <c r="L185" s="235"/>
    </row>
    <row r="186" spans="1:12" s="112" customFormat="1" x14ac:dyDescent="0.2">
      <c r="A186" s="155"/>
      <c r="L186" s="183"/>
    </row>
    <row r="187" spans="1:12" s="112" customFormat="1" x14ac:dyDescent="0.2">
      <c r="A187" s="155"/>
      <c r="L187" s="183"/>
    </row>
    <row r="188" spans="1:12" s="112" customFormat="1" x14ac:dyDescent="0.2">
      <c r="A188" s="155"/>
      <c r="L188" s="183"/>
    </row>
    <row r="189" spans="1:12" s="112" customFormat="1" x14ac:dyDescent="0.2">
      <c r="A189" s="155"/>
      <c r="L189" s="183"/>
    </row>
    <row r="190" spans="1:12" s="112" customFormat="1" x14ac:dyDescent="0.2">
      <c r="A190" s="155"/>
      <c r="L190" s="183"/>
    </row>
    <row r="191" spans="1:12" s="112" customFormat="1" x14ac:dyDescent="0.2">
      <c r="A191" s="155"/>
      <c r="L191" s="183"/>
    </row>
    <row r="192" spans="1:12" s="112" customFormat="1" x14ac:dyDescent="0.2">
      <c r="A192" s="155"/>
      <c r="L192" s="183"/>
    </row>
    <row r="193" spans="1:12" s="112" customFormat="1" x14ac:dyDescent="0.2">
      <c r="A193" s="155"/>
      <c r="L193" s="183"/>
    </row>
    <row r="194" spans="1:12" s="112" customFormat="1" x14ac:dyDescent="0.2">
      <c r="A194" s="155"/>
      <c r="L194" s="183"/>
    </row>
    <row r="195" spans="1:12" s="112" customFormat="1" x14ac:dyDescent="0.2">
      <c r="A195" s="155"/>
      <c r="L195" s="183"/>
    </row>
    <row r="196" spans="1:12" s="112" customFormat="1" x14ac:dyDescent="0.2">
      <c r="A196" s="155"/>
      <c r="L196" s="183"/>
    </row>
    <row r="197" spans="1:12" s="112" customFormat="1" x14ac:dyDescent="0.2">
      <c r="A197" s="155"/>
      <c r="L197" s="183"/>
    </row>
    <row r="198" spans="1:12" s="112" customFormat="1" x14ac:dyDescent="0.2">
      <c r="A198" s="155"/>
      <c r="L198" s="183"/>
    </row>
    <row r="199" spans="1:12" s="112" customFormat="1" x14ac:dyDescent="0.2">
      <c r="A199" s="155"/>
      <c r="L199" s="183"/>
    </row>
    <row r="200" spans="1:12" s="112" customFormat="1" x14ac:dyDescent="0.2">
      <c r="A200" s="155"/>
      <c r="L200" s="183"/>
    </row>
    <row r="201" spans="1:12" s="112" customFormat="1" x14ac:dyDescent="0.2">
      <c r="A201" s="155"/>
      <c r="L201" s="183"/>
    </row>
    <row r="202" spans="1:12" s="112" customFormat="1" x14ac:dyDescent="0.2">
      <c r="A202" s="155"/>
      <c r="L202" s="183"/>
    </row>
    <row r="203" spans="1:12" s="112" customFormat="1" x14ac:dyDescent="0.2">
      <c r="A203" s="155"/>
      <c r="L203" s="183"/>
    </row>
    <row r="204" spans="1:12" s="112" customFormat="1" x14ac:dyDescent="0.2">
      <c r="A204" s="155"/>
      <c r="L204" s="183"/>
    </row>
    <row r="205" spans="1:12" s="112" customFormat="1" x14ac:dyDescent="0.2">
      <c r="A205" s="155"/>
      <c r="L205" s="183"/>
    </row>
    <row r="206" spans="1:12" s="112" customFormat="1" x14ac:dyDescent="0.2">
      <c r="A206" s="155"/>
      <c r="L206" s="183"/>
    </row>
    <row r="207" spans="1:12" s="112" customFormat="1" x14ac:dyDescent="0.2">
      <c r="A207" s="155"/>
      <c r="L207" s="183"/>
    </row>
    <row r="208" spans="1:12" s="112" customFormat="1" x14ac:dyDescent="0.2">
      <c r="A208" s="155"/>
      <c r="L208" s="183"/>
    </row>
    <row r="209" spans="1:12" s="112" customFormat="1" x14ac:dyDescent="0.2">
      <c r="A209" s="155"/>
      <c r="L209" s="183"/>
    </row>
    <row r="210" spans="1:12" s="112" customFormat="1" x14ac:dyDescent="0.2">
      <c r="A210" s="155"/>
      <c r="L210" s="183"/>
    </row>
    <row r="211" spans="1:12" s="112" customFormat="1" x14ac:dyDescent="0.2">
      <c r="A211" s="155"/>
      <c r="L211" s="183"/>
    </row>
    <row r="212" spans="1:12" s="112" customFormat="1" x14ac:dyDescent="0.2">
      <c r="A212" s="155"/>
      <c r="L212" s="183"/>
    </row>
    <row r="213" spans="1:12" s="112" customFormat="1" x14ac:dyDescent="0.2">
      <c r="A213" s="155"/>
      <c r="L213" s="183"/>
    </row>
    <row r="214" spans="1:12" s="112" customFormat="1" x14ac:dyDescent="0.2">
      <c r="A214" s="155"/>
      <c r="L214" s="183"/>
    </row>
    <row r="215" spans="1:12" s="112" customFormat="1" x14ac:dyDescent="0.2">
      <c r="A215" s="155"/>
      <c r="L215" s="183"/>
    </row>
    <row r="216" spans="1:12" s="112" customFormat="1" x14ac:dyDescent="0.2">
      <c r="A216" s="155"/>
      <c r="L216" s="183"/>
    </row>
    <row r="217" spans="1:12" s="112" customFormat="1" x14ac:dyDescent="0.2">
      <c r="A217" s="155"/>
      <c r="L217" s="183"/>
    </row>
    <row r="218" spans="1:12" s="112" customFormat="1" x14ac:dyDescent="0.2">
      <c r="A218" s="155"/>
      <c r="L218" s="183"/>
    </row>
    <row r="219" spans="1:12" s="112" customFormat="1" x14ac:dyDescent="0.2">
      <c r="A219" s="155"/>
      <c r="L219" s="183"/>
    </row>
    <row r="220" spans="1:12" s="112" customFormat="1" x14ac:dyDescent="0.2">
      <c r="A220" s="155"/>
      <c r="L220" s="183"/>
    </row>
    <row r="221" spans="1:12" s="112" customFormat="1" x14ac:dyDescent="0.2">
      <c r="A221" s="155"/>
      <c r="L221" s="183"/>
    </row>
    <row r="222" spans="1:12" s="112" customFormat="1" x14ac:dyDescent="0.2">
      <c r="A222" s="155"/>
      <c r="L222" s="183"/>
    </row>
    <row r="223" spans="1:12" s="112" customFormat="1" x14ac:dyDescent="0.2">
      <c r="A223" s="155"/>
      <c r="L223" s="183"/>
    </row>
    <row r="224" spans="1:12" s="112" customFormat="1" x14ac:dyDescent="0.2">
      <c r="A224" s="155"/>
      <c r="L224" s="183"/>
    </row>
    <row r="225" spans="1:12" s="112" customFormat="1" x14ac:dyDescent="0.2">
      <c r="A225" s="155"/>
      <c r="L225" s="183"/>
    </row>
    <row r="226" spans="1:12" s="112" customFormat="1" x14ac:dyDescent="0.2">
      <c r="A226" s="155"/>
      <c r="L226" s="183"/>
    </row>
    <row r="227" spans="1:12" s="112" customFormat="1" x14ac:dyDescent="0.2">
      <c r="A227" s="155"/>
      <c r="L227" s="183"/>
    </row>
    <row r="228" spans="1:12" s="112" customFormat="1" x14ac:dyDescent="0.2">
      <c r="A228" s="155"/>
      <c r="L228" s="183"/>
    </row>
    <row r="229" spans="1:12" s="112" customFormat="1" x14ac:dyDescent="0.2">
      <c r="A229" s="155"/>
      <c r="L229" s="183"/>
    </row>
    <row r="230" spans="1:12" s="112" customFormat="1" x14ac:dyDescent="0.2">
      <c r="A230" s="155"/>
      <c r="L230" s="183"/>
    </row>
    <row r="231" spans="1:12" s="112" customFormat="1" x14ac:dyDescent="0.2">
      <c r="A231" s="155"/>
      <c r="L231" s="183"/>
    </row>
    <row r="232" spans="1:12" s="112" customFormat="1" x14ac:dyDescent="0.2">
      <c r="A232" s="155"/>
      <c r="L232" s="183"/>
    </row>
    <row r="233" spans="1:12" s="112" customFormat="1" x14ac:dyDescent="0.2">
      <c r="A233" s="155"/>
      <c r="L233" s="183"/>
    </row>
    <row r="234" spans="1:12" s="112" customFormat="1" x14ac:dyDescent="0.2">
      <c r="A234" s="155"/>
      <c r="L234" s="183"/>
    </row>
    <row r="235" spans="1:12" s="112" customFormat="1" x14ac:dyDescent="0.2">
      <c r="A235" s="155"/>
      <c r="L235" s="183"/>
    </row>
    <row r="236" spans="1:12" s="112" customFormat="1" x14ac:dyDescent="0.2">
      <c r="A236" s="155"/>
      <c r="L236" s="183"/>
    </row>
    <row r="237" spans="1:12" s="112" customFormat="1" x14ac:dyDescent="0.2">
      <c r="A237" s="155"/>
      <c r="L237" s="183"/>
    </row>
    <row r="238" spans="1:12" s="112" customFormat="1" x14ac:dyDescent="0.2">
      <c r="A238" s="155"/>
      <c r="L238" s="183"/>
    </row>
    <row r="239" spans="1:12" s="112" customFormat="1" x14ac:dyDescent="0.2">
      <c r="A239" s="155"/>
      <c r="L239" s="183"/>
    </row>
    <row r="240" spans="1:12" s="112" customFormat="1" x14ac:dyDescent="0.2">
      <c r="A240" s="155"/>
      <c r="L240" s="183"/>
    </row>
    <row r="241" spans="1:12" s="112" customFormat="1" x14ac:dyDescent="0.2">
      <c r="A241" s="155"/>
      <c r="L241" s="183"/>
    </row>
    <row r="242" spans="1:12" s="112" customFormat="1" x14ac:dyDescent="0.2">
      <c r="A242" s="155"/>
      <c r="L242" s="183"/>
    </row>
    <row r="243" spans="1:12" s="112" customFormat="1" x14ac:dyDescent="0.2">
      <c r="A243" s="155"/>
      <c r="L243" s="183"/>
    </row>
    <row r="244" spans="1:12" s="112" customFormat="1" x14ac:dyDescent="0.2">
      <c r="A244" s="155"/>
      <c r="L244" s="183"/>
    </row>
    <row r="245" spans="1:12" s="112" customFormat="1" x14ac:dyDescent="0.2">
      <c r="A245" s="155"/>
      <c r="L245" s="183"/>
    </row>
    <row r="246" spans="1:12" s="112" customFormat="1" x14ac:dyDescent="0.2">
      <c r="A246" s="155"/>
      <c r="L246" s="183"/>
    </row>
    <row r="247" spans="1:12" s="112" customFormat="1" x14ac:dyDescent="0.2">
      <c r="A247" s="155"/>
      <c r="L247" s="183"/>
    </row>
    <row r="248" spans="1:12" s="112" customFormat="1" x14ac:dyDescent="0.2">
      <c r="A248" s="155"/>
      <c r="L248" s="183"/>
    </row>
    <row r="249" spans="1:12" s="112" customFormat="1" x14ac:dyDescent="0.2">
      <c r="A249" s="155"/>
      <c r="L249" s="183"/>
    </row>
    <row r="250" spans="1:12" s="112" customFormat="1" x14ac:dyDescent="0.2">
      <c r="A250" s="155"/>
      <c r="L250" s="183"/>
    </row>
    <row r="251" spans="1:12" s="112" customFormat="1" x14ac:dyDescent="0.2">
      <c r="A251" s="155"/>
      <c r="L251" s="183"/>
    </row>
    <row r="252" spans="1:12" s="112" customFormat="1" x14ac:dyDescent="0.2">
      <c r="A252" s="155"/>
      <c r="L252" s="183"/>
    </row>
    <row r="253" spans="1:12" s="112" customFormat="1" x14ac:dyDescent="0.2">
      <c r="A253" s="155"/>
      <c r="L253" s="183"/>
    </row>
    <row r="254" spans="1:12" s="112" customFormat="1" x14ac:dyDescent="0.2">
      <c r="A254" s="155"/>
      <c r="L254" s="183"/>
    </row>
    <row r="255" spans="1:12" s="112" customFormat="1" x14ac:dyDescent="0.2">
      <c r="A255" s="155"/>
      <c r="L255" s="183"/>
    </row>
    <row r="256" spans="1:12" s="112" customFormat="1" x14ac:dyDescent="0.2">
      <c r="A256" s="155"/>
      <c r="L256" s="183"/>
    </row>
    <row r="257" spans="1:12" s="112" customFormat="1" x14ac:dyDescent="0.2">
      <c r="A257" s="155"/>
      <c r="L257" s="183"/>
    </row>
    <row r="258" spans="1:12" s="112" customFormat="1" x14ac:dyDescent="0.2">
      <c r="A258" s="155"/>
      <c r="L258" s="183"/>
    </row>
    <row r="259" spans="1:12" s="112" customFormat="1" x14ac:dyDescent="0.2">
      <c r="A259" s="155"/>
      <c r="L259" s="183"/>
    </row>
    <row r="260" spans="1:12" s="112" customFormat="1" x14ac:dyDescent="0.2">
      <c r="A260" s="155"/>
      <c r="L260" s="183"/>
    </row>
    <row r="261" spans="1:12" s="112" customFormat="1" x14ac:dyDescent="0.2">
      <c r="A261" s="155"/>
      <c r="L261" s="183"/>
    </row>
    <row r="262" spans="1:12" s="112" customFormat="1" x14ac:dyDescent="0.2">
      <c r="A262" s="155"/>
      <c r="L262" s="183"/>
    </row>
    <row r="263" spans="1:12" s="112" customFormat="1" x14ac:dyDescent="0.2">
      <c r="A263" s="155"/>
      <c r="L263" s="183"/>
    </row>
    <row r="264" spans="1:12" s="112" customFormat="1" x14ac:dyDescent="0.2">
      <c r="A264" s="155"/>
      <c r="L264" s="183"/>
    </row>
    <row r="265" spans="1:12" s="112" customFormat="1" x14ac:dyDescent="0.2">
      <c r="A265" s="155"/>
      <c r="L265" s="183"/>
    </row>
    <row r="266" spans="1:12" s="112" customFormat="1" x14ac:dyDescent="0.2">
      <c r="A266" s="155"/>
      <c r="L266" s="183"/>
    </row>
    <row r="267" spans="1:12" s="112" customFormat="1" x14ac:dyDescent="0.2">
      <c r="A267" s="155"/>
      <c r="L267" s="183"/>
    </row>
    <row r="268" spans="1:12" s="112" customFormat="1" x14ac:dyDescent="0.2">
      <c r="A268" s="155"/>
      <c r="L268" s="183"/>
    </row>
    <row r="269" spans="1:12" s="112" customFormat="1" x14ac:dyDescent="0.2">
      <c r="A269" s="155"/>
      <c r="L269" s="183"/>
    </row>
    <row r="270" spans="1:12" s="112" customFormat="1" x14ac:dyDescent="0.2">
      <c r="A270" s="155"/>
      <c r="L270" s="183"/>
    </row>
    <row r="271" spans="1:12" s="112" customFormat="1" x14ac:dyDescent="0.2">
      <c r="A271" s="155"/>
      <c r="L271" s="183"/>
    </row>
    <row r="272" spans="1:12" s="112" customFormat="1" x14ac:dyDescent="0.2">
      <c r="A272" s="155"/>
      <c r="L272" s="183"/>
    </row>
    <row r="273" spans="1:12" s="112" customFormat="1" x14ac:dyDescent="0.2">
      <c r="A273" s="155"/>
      <c r="L273" s="183"/>
    </row>
    <row r="274" spans="1:12" s="112" customFormat="1" x14ac:dyDescent="0.2">
      <c r="A274" s="155"/>
      <c r="L274" s="183"/>
    </row>
    <row r="275" spans="1:12" s="112" customFormat="1" x14ac:dyDescent="0.2">
      <c r="A275" s="155"/>
      <c r="L275" s="183"/>
    </row>
    <row r="276" spans="1:12" s="112" customFormat="1" x14ac:dyDescent="0.2">
      <c r="A276" s="155"/>
      <c r="L276" s="183"/>
    </row>
    <row r="277" spans="1:12" s="112" customFormat="1" x14ac:dyDescent="0.2">
      <c r="A277" s="155"/>
      <c r="L277" s="183"/>
    </row>
    <row r="278" spans="1:12" s="112" customFormat="1" x14ac:dyDescent="0.2">
      <c r="A278" s="155"/>
      <c r="L278" s="183"/>
    </row>
    <row r="279" spans="1:12" s="112" customFormat="1" x14ac:dyDescent="0.2">
      <c r="A279" s="155"/>
      <c r="L279" s="183"/>
    </row>
    <row r="280" spans="1:12" s="112" customFormat="1" x14ac:dyDescent="0.2">
      <c r="A280" s="155"/>
      <c r="L280" s="183"/>
    </row>
    <row r="281" spans="1:12" s="112" customFormat="1" x14ac:dyDescent="0.2">
      <c r="A281" s="155"/>
      <c r="L281" s="183"/>
    </row>
    <row r="282" spans="1:12" s="112" customFormat="1" x14ac:dyDescent="0.2">
      <c r="A282" s="155"/>
      <c r="L282" s="183"/>
    </row>
    <row r="283" spans="1:12" s="112" customFormat="1" x14ac:dyDescent="0.2">
      <c r="A283" s="155"/>
      <c r="L283" s="183"/>
    </row>
    <row r="284" spans="1:12" s="112" customFormat="1" x14ac:dyDescent="0.2">
      <c r="A284" s="155"/>
      <c r="L284" s="183"/>
    </row>
    <row r="285" spans="1:12" s="112" customFormat="1" x14ac:dyDescent="0.2">
      <c r="A285" s="155"/>
      <c r="L285" s="183"/>
    </row>
    <row r="286" spans="1:12" s="112" customFormat="1" x14ac:dyDescent="0.2">
      <c r="A286" s="155"/>
      <c r="L286" s="183"/>
    </row>
    <row r="287" spans="1:12" s="112" customFormat="1" x14ac:dyDescent="0.2">
      <c r="A287" s="155"/>
      <c r="L287" s="183"/>
    </row>
    <row r="288" spans="1:12" s="112" customFormat="1" x14ac:dyDescent="0.2">
      <c r="A288" s="155"/>
      <c r="L288" s="183"/>
    </row>
    <row r="289" spans="1:12" s="112" customFormat="1" x14ac:dyDescent="0.2">
      <c r="A289" s="155"/>
      <c r="L289" s="183"/>
    </row>
    <row r="290" spans="1:12" s="112" customFormat="1" x14ac:dyDescent="0.2">
      <c r="A290" s="155"/>
      <c r="L290" s="183"/>
    </row>
    <row r="291" spans="1:12" s="112" customFormat="1" x14ac:dyDescent="0.2">
      <c r="A291" s="155"/>
      <c r="L291" s="183"/>
    </row>
    <row r="292" spans="1:12" s="112" customFormat="1" x14ac:dyDescent="0.2">
      <c r="A292" s="155"/>
      <c r="L292" s="183"/>
    </row>
    <row r="293" spans="1:12" s="112" customFormat="1" x14ac:dyDescent="0.2">
      <c r="A293" s="155"/>
      <c r="L293" s="183"/>
    </row>
    <row r="294" spans="1:12" s="112" customFormat="1" x14ac:dyDescent="0.2">
      <c r="A294" s="155"/>
      <c r="L294" s="183"/>
    </row>
    <row r="295" spans="1:12" s="112" customFormat="1" x14ac:dyDescent="0.2">
      <c r="A295" s="155"/>
      <c r="L295" s="183"/>
    </row>
    <row r="296" spans="1:12" s="112" customFormat="1" x14ac:dyDescent="0.2">
      <c r="A296" s="155"/>
      <c r="L296" s="183"/>
    </row>
    <row r="297" spans="1:12" s="112" customFormat="1" x14ac:dyDescent="0.2">
      <c r="A297" s="155"/>
      <c r="L297" s="183"/>
    </row>
    <row r="298" spans="1:12" s="112" customFormat="1" x14ac:dyDescent="0.2">
      <c r="A298" s="155"/>
      <c r="L298" s="183"/>
    </row>
    <row r="299" spans="1:12" s="112" customFormat="1" x14ac:dyDescent="0.2">
      <c r="A299" s="155"/>
      <c r="L299" s="183"/>
    </row>
    <row r="300" spans="1:12" s="112" customFormat="1" x14ac:dyDescent="0.2">
      <c r="A300" s="155"/>
      <c r="L300" s="183"/>
    </row>
    <row r="301" spans="1:12" s="112" customFormat="1" x14ac:dyDescent="0.2">
      <c r="A301" s="155"/>
      <c r="L301" s="183"/>
    </row>
    <row r="302" spans="1:12" s="112" customFormat="1" x14ac:dyDescent="0.2">
      <c r="A302" s="155"/>
      <c r="L302" s="183"/>
    </row>
    <row r="303" spans="1:12" s="112" customFormat="1" x14ac:dyDescent="0.2">
      <c r="A303" s="155"/>
      <c r="L303" s="183"/>
    </row>
    <row r="304" spans="1:12" s="112" customFormat="1" x14ac:dyDescent="0.2">
      <c r="A304" s="155"/>
      <c r="L304" s="183"/>
    </row>
    <row r="305" spans="1:12" s="112" customFormat="1" x14ac:dyDescent="0.2">
      <c r="A305" s="155"/>
      <c r="L305" s="183"/>
    </row>
    <row r="306" spans="1:12" s="112" customFormat="1" x14ac:dyDescent="0.2">
      <c r="A306" s="155"/>
      <c r="L306" s="183"/>
    </row>
    <row r="307" spans="1:12" s="112" customFormat="1" x14ac:dyDescent="0.2">
      <c r="A307" s="155"/>
      <c r="L307" s="183"/>
    </row>
    <row r="308" spans="1:12" s="112" customFormat="1" x14ac:dyDescent="0.2">
      <c r="A308" s="155"/>
      <c r="L308" s="183"/>
    </row>
    <row r="309" spans="1:12" s="112" customFormat="1" x14ac:dyDescent="0.2">
      <c r="A309" s="155"/>
      <c r="L309" s="183"/>
    </row>
    <row r="310" spans="1:12" s="112" customFormat="1" x14ac:dyDescent="0.2">
      <c r="A310" s="155"/>
      <c r="L310" s="183"/>
    </row>
    <row r="311" spans="1:12" s="112" customFormat="1" x14ac:dyDescent="0.2">
      <c r="A311" s="155"/>
      <c r="L311" s="183"/>
    </row>
    <row r="312" spans="1:12" s="112" customFormat="1" x14ac:dyDescent="0.2">
      <c r="A312" s="155"/>
      <c r="L312" s="183"/>
    </row>
    <row r="313" spans="1:12" s="112" customFormat="1" x14ac:dyDescent="0.2">
      <c r="A313" s="155"/>
      <c r="L313" s="183"/>
    </row>
    <row r="314" spans="1:12" s="112" customFormat="1" x14ac:dyDescent="0.2">
      <c r="A314" s="155"/>
      <c r="L314" s="183"/>
    </row>
    <row r="315" spans="1:12" s="112" customFormat="1" x14ac:dyDescent="0.2">
      <c r="A315" s="155"/>
      <c r="L315" s="183"/>
    </row>
    <row r="316" spans="1:12" s="112" customFormat="1" x14ac:dyDescent="0.2">
      <c r="A316" s="155"/>
      <c r="L316" s="183"/>
    </row>
    <row r="317" spans="1:12" s="112" customFormat="1" x14ac:dyDescent="0.2">
      <c r="A317" s="155"/>
      <c r="L317" s="183"/>
    </row>
    <row r="318" spans="1:12" s="112" customFormat="1" x14ac:dyDescent="0.2">
      <c r="A318" s="155"/>
      <c r="L318" s="183"/>
    </row>
    <row r="319" spans="1:12" s="112" customFormat="1" x14ac:dyDescent="0.2">
      <c r="A319" s="155"/>
      <c r="L319" s="183"/>
    </row>
    <row r="320" spans="1:12" s="112" customFormat="1" x14ac:dyDescent="0.2">
      <c r="A320" s="155"/>
      <c r="L320" s="183"/>
    </row>
    <row r="321" spans="1:12" s="112" customFormat="1" x14ac:dyDescent="0.2">
      <c r="A321" s="155"/>
      <c r="L321" s="183"/>
    </row>
    <row r="322" spans="1:12" s="112" customFormat="1" x14ac:dyDescent="0.2">
      <c r="A322" s="155"/>
      <c r="L322" s="183"/>
    </row>
    <row r="323" spans="1:12" s="112" customFormat="1" x14ac:dyDescent="0.2">
      <c r="A323" s="155"/>
      <c r="L323" s="183"/>
    </row>
    <row r="324" spans="1:12" s="112" customFormat="1" x14ac:dyDescent="0.2">
      <c r="A324" s="155"/>
      <c r="L324" s="183"/>
    </row>
    <row r="325" spans="1:12" s="112" customFormat="1" x14ac:dyDescent="0.2">
      <c r="A325" s="155"/>
      <c r="L325" s="183"/>
    </row>
    <row r="326" spans="1:12" s="112" customFormat="1" x14ac:dyDescent="0.2">
      <c r="A326" s="155"/>
      <c r="L326" s="183"/>
    </row>
    <row r="327" spans="1:12" s="112" customFormat="1" x14ac:dyDescent="0.2">
      <c r="A327" s="155"/>
      <c r="L327" s="183"/>
    </row>
    <row r="328" spans="1:12" s="112" customFormat="1" x14ac:dyDescent="0.2">
      <c r="A328" s="155"/>
      <c r="L328" s="183"/>
    </row>
    <row r="329" spans="1:12" s="112" customFormat="1" x14ac:dyDescent="0.2">
      <c r="A329" s="155"/>
      <c r="L329" s="183"/>
    </row>
    <row r="330" spans="1:12" s="112" customFormat="1" x14ac:dyDescent="0.2">
      <c r="A330" s="155"/>
      <c r="L330" s="183"/>
    </row>
    <row r="331" spans="1:12" s="112" customFormat="1" x14ac:dyDescent="0.2">
      <c r="A331" s="155"/>
      <c r="L331" s="183"/>
    </row>
    <row r="332" spans="1:12" s="112" customFormat="1" x14ac:dyDescent="0.2">
      <c r="A332" s="155"/>
      <c r="L332" s="183"/>
    </row>
    <row r="333" spans="1:12" s="112" customFormat="1" x14ac:dyDescent="0.2">
      <c r="A333" s="155"/>
      <c r="L333" s="183"/>
    </row>
    <row r="334" spans="1:12" s="112" customFormat="1" x14ac:dyDescent="0.2">
      <c r="A334" s="155"/>
      <c r="L334" s="183"/>
    </row>
    <row r="335" spans="1:12" s="112" customFormat="1" x14ac:dyDescent="0.2">
      <c r="A335" s="155"/>
      <c r="L335" s="183"/>
    </row>
    <row r="336" spans="1:12" s="112" customFormat="1" x14ac:dyDescent="0.2">
      <c r="A336" s="155"/>
      <c r="L336" s="183"/>
    </row>
    <row r="337" spans="1:12" s="112" customFormat="1" x14ac:dyDescent="0.2">
      <c r="A337" s="155"/>
      <c r="L337" s="183"/>
    </row>
    <row r="338" spans="1:12" s="112" customFormat="1" x14ac:dyDescent="0.2">
      <c r="A338" s="155"/>
      <c r="L338" s="183"/>
    </row>
    <row r="339" spans="1:12" s="112" customFormat="1" x14ac:dyDescent="0.2">
      <c r="A339" s="155"/>
      <c r="L339" s="183"/>
    </row>
    <row r="340" spans="1:12" s="112" customFormat="1" x14ac:dyDescent="0.2">
      <c r="A340" s="155"/>
      <c r="L340" s="183"/>
    </row>
    <row r="341" spans="1:12" s="112" customFormat="1" x14ac:dyDescent="0.2">
      <c r="A341" s="155"/>
      <c r="L341" s="183"/>
    </row>
    <row r="342" spans="1:12" s="112" customFormat="1" x14ac:dyDescent="0.2">
      <c r="A342" s="155"/>
      <c r="L342" s="183"/>
    </row>
    <row r="343" spans="1:12" s="112" customFormat="1" x14ac:dyDescent="0.2">
      <c r="A343" s="155"/>
      <c r="L343" s="183"/>
    </row>
    <row r="344" spans="1:12" s="112" customFormat="1" x14ac:dyDescent="0.2">
      <c r="A344" s="155"/>
      <c r="L344" s="183"/>
    </row>
    <row r="345" spans="1:12" s="112" customFormat="1" x14ac:dyDescent="0.2">
      <c r="A345" s="155"/>
      <c r="L345" s="183"/>
    </row>
    <row r="346" spans="1:12" s="112" customFormat="1" x14ac:dyDescent="0.2">
      <c r="A346" s="155"/>
      <c r="L346" s="183"/>
    </row>
    <row r="347" spans="1:12" s="112" customFormat="1" x14ac:dyDescent="0.2">
      <c r="A347" s="155"/>
      <c r="L347" s="183"/>
    </row>
    <row r="348" spans="1:12" s="112" customFormat="1" x14ac:dyDescent="0.2">
      <c r="A348" s="155"/>
      <c r="L348" s="183"/>
    </row>
    <row r="349" spans="1:12" s="112" customFormat="1" x14ac:dyDescent="0.2">
      <c r="A349" s="155"/>
      <c r="L349" s="183"/>
    </row>
    <row r="350" spans="1:12" s="112" customFormat="1" x14ac:dyDescent="0.2">
      <c r="A350" s="155"/>
      <c r="L350" s="183"/>
    </row>
    <row r="351" spans="1:12" s="112" customFormat="1" x14ac:dyDescent="0.2">
      <c r="A351" s="155"/>
      <c r="L351" s="183"/>
    </row>
    <row r="352" spans="1:12" s="112" customFormat="1" x14ac:dyDescent="0.2">
      <c r="A352" s="155"/>
      <c r="L352" s="183"/>
    </row>
    <row r="353" spans="1:12" s="112" customFormat="1" x14ac:dyDescent="0.2">
      <c r="A353" s="155"/>
      <c r="L353" s="183"/>
    </row>
    <row r="354" spans="1:12" s="112" customFormat="1" x14ac:dyDescent="0.2">
      <c r="A354" s="155"/>
      <c r="L354" s="183"/>
    </row>
    <row r="355" spans="1:12" s="112" customFormat="1" x14ac:dyDescent="0.2">
      <c r="A355" s="155"/>
      <c r="L355" s="183"/>
    </row>
    <row r="356" spans="1:12" s="112" customFormat="1" x14ac:dyDescent="0.2">
      <c r="A356" s="155"/>
      <c r="L356" s="183"/>
    </row>
    <row r="357" spans="1:12" s="112" customFormat="1" x14ac:dyDescent="0.2">
      <c r="A357" s="155"/>
      <c r="L357" s="183"/>
    </row>
    <row r="358" spans="1:12" s="112" customFormat="1" x14ac:dyDescent="0.2">
      <c r="A358" s="155"/>
      <c r="L358" s="183"/>
    </row>
    <row r="359" spans="1:12" s="112" customFormat="1" x14ac:dyDescent="0.2">
      <c r="A359" s="155"/>
      <c r="L359" s="183"/>
    </row>
    <row r="360" spans="1:12" s="112" customFormat="1" x14ac:dyDescent="0.2">
      <c r="A360" s="155"/>
      <c r="L360" s="183"/>
    </row>
    <row r="361" spans="1:12" s="112" customFormat="1" x14ac:dyDescent="0.2">
      <c r="A361" s="155"/>
      <c r="L361" s="183"/>
    </row>
    <row r="362" spans="1:12" s="112" customFormat="1" x14ac:dyDescent="0.2">
      <c r="A362" s="155"/>
      <c r="L362" s="183"/>
    </row>
    <row r="363" spans="1:12" s="112" customFormat="1" x14ac:dyDescent="0.2">
      <c r="A363" s="155"/>
      <c r="L363" s="183"/>
    </row>
    <row r="364" spans="1:12" s="112" customFormat="1" x14ac:dyDescent="0.2">
      <c r="A364" s="155"/>
      <c r="L364" s="183"/>
    </row>
    <row r="365" spans="1:12" s="112" customFormat="1" x14ac:dyDescent="0.2">
      <c r="A365" s="155"/>
      <c r="L365" s="183"/>
    </row>
    <row r="366" spans="1:12" s="112" customFormat="1" x14ac:dyDescent="0.2">
      <c r="A366" s="155"/>
      <c r="L366" s="183"/>
    </row>
    <row r="367" spans="1:12" s="112" customFormat="1" x14ac:dyDescent="0.2">
      <c r="A367" s="155"/>
      <c r="L367" s="183"/>
    </row>
    <row r="368" spans="1:12" s="112" customFormat="1" x14ac:dyDescent="0.2">
      <c r="A368" s="155"/>
      <c r="L368" s="183"/>
    </row>
    <row r="369" spans="1:12" s="112" customFormat="1" x14ac:dyDescent="0.2">
      <c r="A369" s="155"/>
      <c r="L369" s="183"/>
    </row>
    <row r="370" spans="1:12" s="112" customFormat="1" x14ac:dyDescent="0.2">
      <c r="A370" s="155"/>
      <c r="L370" s="183"/>
    </row>
    <row r="371" spans="1:12" s="112" customFormat="1" x14ac:dyDescent="0.2">
      <c r="A371" s="155"/>
      <c r="L371" s="183"/>
    </row>
    <row r="372" spans="1:12" s="112" customFormat="1" x14ac:dyDescent="0.2">
      <c r="A372" s="155"/>
      <c r="L372" s="183"/>
    </row>
    <row r="373" spans="1:12" s="112" customFormat="1" x14ac:dyDescent="0.2">
      <c r="A373" s="155"/>
      <c r="L373" s="183"/>
    </row>
    <row r="374" spans="1:12" s="112" customFormat="1" x14ac:dyDescent="0.2">
      <c r="A374" s="155"/>
      <c r="L374" s="183"/>
    </row>
    <row r="375" spans="1:12" s="112" customFormat="1" x14ac:dyDescent="0.2">
      <c r="A375" s="155"/>
      <c r="L375" s="183"/>
    </row>
    <row r="376" spans="1:12" s="112" customFormat="1" x14ac:dyDescent="0.2">
      <c r="A376" s="155"/>
      <c r="L376" s="183"/>
    </row>
    <row r="377" spans="1:12" s="112" customFormat="1" x14ac:dyDescent="0.2">
      <c r="A377" s="155"/>
      <c r="L377" s="183"/>
    </row>
    <row r="378" spans="1:12" s="112" customFormat="1" x14ac:dyDescent="0.2">
      <c r="A378" s="155"/>
      <c r="L378" s="183"/>
    </row>
    <row r="379" spans="1:12" s="112" customFormat="1" x14ac:dyDescent="0.2">
      <c r="A379" s="155"/>
      <c r="L379" s="183"/>
    </row>
    <row r="380" spans="1:12" s="112" customFormat="1" x14ac:dyDescent="0.2">
      <c r="A380" s="155"/>
      <c r="L380" s="183"/>
    </row>
    <row r="381" spans="1:12" s="112" customFormat="1" x14ac:dyDescent="0.2">
      <c r="A381" s="155"/>
      <c r="L381" s="183"/>
    </row>
    <row r="382" spans="1:12" s="112" customFormat="1" x14ac:dyDescent="0.2">
      <c r="A382" s="155"/>
      <c r="L382" s="183"/>
    </row>
    <row r="383" spans="1:12" s="112" customFormat="1" x14ac:dyDescent="0.2">
      <c r="A383" s="155"/>
      <c r="L383" s="183"/>
    </row>
    <row r="384" spans="1:12" s="112" customFormat="1" x14ac:dyDescent="0.2">
      <c r="A384" s="155"/>
      <c r="L384" s="183"/>
    </row>
    <row r="385" spans="1:12" s="112" customFormat="1" x14ac:dyDescent="0.2">
      <c r="A385" s="155"/>
      <c r="L385" s="183"/>
    </row>
    <row r="386" spans="1:12" s="112" customFormat="1" x14ac:dyDescent="0.2">
      <c r="A386" s="155"/>
      <c r="L386" s="183"/>
    </row>
    <row r="387" spans="1:12" s="112" customFormat="1" x14ac:dyDescent="0.2">
      <c r="A387" s="155"/>
      <c r="L387" s="183"/>
    </row>
    <row r="388" spans="1:12" s="112" customFormat="1" x14ac:dyDescent="0.2">
      <c r="A388" s="155"/>
      <c r="L388" s="183"/>
    </row>
    <row r="389" spans="1:12" s="112" customFormat="1" x14ac:dyDescent="0.2">
      <c r="A389" s="155"/>
      <c r="L389" s="183"/>
    </row>
    <row r="390" spans="1:12" s="112" customFormat="1" x14ac:dyDescent="0.2">
      <c r="A390" s="155"/>
      <c r="L390" s="183"/>
    </row>
    <row r="391" spans="1:12" s="112" customFormat="1" x14ac:dyDescent="0.2">
      <c r="A391" s="155"/>
      <c r="L391" s="183"/>
    </row>
    <row r="392" spans="1:12" s="112" customFormat="1" x14ac:dyDescent="0.2">
      <c r="A392" s="155"/>
      <c r="L392" s="183"/>
    </row>
    <row r="393" spans="1:12" s="112" customFormat="1" x14ac:dyDescent="0.2">
      <c r="A393" s="155"/>
      <c r="L393" s="183"/>
    </row>
    <row r="394" spans="1:12" s="112" customFormat="1" x14ac:dyDescent="0.2">
      <c r="A394" s="155"/>
      <c r="L394" s="183"/>
    </row>
    <row r="395" spans="1:12" s="112" customFormat="1" x14ac:dyDescent="0.2">
      <c r="A395" s="155"/>
      <c r="L395" s="183"/>
    </row>
    <row r="396" spans="1:12" s="112" customFormat="1" x14ac:dyDescent="0.2">
      <c r="A396" s="155"/>
      <c r="L396" s="183"/>
    </row>
    <row r="397" spans="1:12" s="112" customFormat="1" x14ac:dyDescent="0.2">
      <c r="A397" s="155"/>
      <c r="L397" s="183"/>
    </row>
    <row r="398" spans="1:12" s="112" customFormat="1" x14ac:dyDescent="0.2">
      <c r="A398" s="155"/>
      <c r="L398" s="183"/>
    </row>
    <row r="399" spans="1:12" s="112" customFormat="1" x14ac:dyDescent="0.2">
      <c r="A399" s="155"/>
      <c r="L399" s="183"/>
    </row>
    <row r="400" spans="1:12" s="112" customFormat="1" x14ac:dyDescent="0.2">
      <c r="A400" s="155"/>
      <c r="L400" s="183"/>
    </row>
    <row r="401" spans="1:12" s="112" customFormat="1" x14ac:dyDescent="0.2">
      <c r="A401" s="155"/>
      <c r="L401" s="183"/>
    </row>
    <row r="402" spans="1:12" s="112" customFormat="1" x14ac:dyDescent="0.2">
      <c r="A402" s="155"/>
      <c r="L402" s="183"/>
    </row>
    <row r="403" spans="1:12" s="112" customFormat="1" x14ac:dyDescent="0.2">
      <c r="A403" s="155"/>
      <c r="L403" s="183"/>
    </row>
    <row r="404" spans="1:12" s="112" customFormat="1" x14ac:dyDescent="0.2">
      <c r="A404" s="155"/>
      <c r="L404" s="183"/>
    </row>
    <row r="405" spans="1:12" s="112" customFormat="1" x14ac:dyDescent="0.2">
      <c r="A405" s="155"/>
      <c r="L405" s="183"/>
    </row>
    <row r="406" spans="1:12" s="112" customFormat="1" x14ac:dyDescent="0.2">
      <c r="A406" s="155"/>
      <c r="L406" s="183"/>
    </row>
    <row r="407" spans="1:12" s="112" customFormat="1" x14ac:dyDescent="0.2">
      <c r="A407" s="155"/>
      <c r="L407" s="183"/>
    </row>
    <row r="408" spans="1:12" s="112" customFormat="1" x14ac:dyDescent="0.2">
      <c r="A408" s="155"/>
      <c r="L408" s="183"/>
    </row>
    <row r="409" spans="1:12" s="112" customFormat="1" x14ac:dyDescent="0.2">
      <c r="A409" s="155"/>
      <c r="L409" s="183"/>
    </row>
    <row r="410" spans="1:12" s="112" customFormat="1" x14ac:dyDescent="0.2">
      <c r="A410" s="155"/>
      <c r="L410" s="183"/>
    </row>
    <row r="411" spans="1:12" s="112" customFormat="1" x14ac:dyDescent="0.2">
      <c r="A411" s="155"/>
      <c r="L411" s="183"/>
    </row>
    <row r="412" spans="1:12" s="112" customFormat="1" x14ac:dyDescent="0.2">
      <c r="A412" s="155"/>
      <c r="L412" s="183"/>
    </row>
    <row r="413" spans="1:12" s="112" customFormat="1" x14ac:dyDescent="0.2">
      <c r="A413" s="155"/>
      <c r="L413" s="183"/>
    </row>
    <row r="414" spans="1:12" s="112" customFormat="1" x14ac:dyDescent="0.2">
      <c r="A414" s="155"/>
      <c r="L414" s="183"/>
    </row>
    <row r="415" spans="1:12" s="112" customFormat="1" x14ac:dyDescent="0.2">
      <c r="A415" s="155"/>
      <c r="L415" s="183"/>
    </row>
    <row r="416" spans="1:12" s="112" customFormat="1" x14ac:dyDescent="0.2">
      <c r="A416" s="155"/>
      <c r="L416" s="183"/>
    </row>
    <row r="417" spans="1:12" s="112" customFormat="1" x14ac:dyDescent="0.2">
      <c r="A417" s="155"/>
      <c r="L417" s="183"/>
    </row>
    <row r="418" spans="1:12" s="112" customFormat="1" x14ac:dyDescent="0.2">
      <c r="A418" s="155"/>
      <c r="L418" s="183"/>
    </row>
    <row r="419" spans="1:12" s="112" customFormat="1" x14ac:dyDescent="0.2">
      <c r="A419" s="155"/>
      <c r="L419" s="183"/>
    </row>
    <row r="420" spans="1:12" s="112" customFormat="1" x14ac:dyDescent="0.2">
      <c r="A420" s="155"/>
      <c r="L420" s="183"/>
    </row>
    <row r="421" spans="1:12" s="112" customFormat="1" x14ac:dyDescent="0.2">
      <c r="A421" s="155"/>
      <c r="L421" s="183"/>
    </row>
    <row r="422" spans="1:12" s="112" customFormat="1" x14ac:dyDescent="0.2">
      <c r="A422" s="155"/>
      <c r="L422" s="183"/>
    </row>
    <row r="423" spans="1:12" s="112" customFormat="1" x14ac:dyDescent="0.2">
      <c r="A423" s="155"/>
      <c r="L423" s="183"/>
    </row>
    <row r="424" spans="1:12" s="112" customFormat="1" x14ac:dyDescent="0.2">
      <c r="A424" s="155"/>
      <c r="L424" s="183"/>
    </row>
    <row r="425" spans="1:12" s="112" customFormat="1" x14ac:dyDescent="0.2">
      <c r="A425" s="155"/>
      <c r="L425" s="183"/>
    </row>
    <row r="426" spans="1:12" s="112" customFormat="1" x14ac:dyDescent="0.2">
      <c r="A426" s="155"/>
      <c r="L426" s="183"/>
    </row>
    <row r="427" spans="1:12" s="112" customFormat="1" x14ac:dyDescent="0.2">
      <c r="A427" s="155"/>
      <c r="L427" s="183"/>
    </row>
    <row r="428" spans="1:12" s="112" customFormat="1" x14ac:dyDescent="0.2">
      <c r="A428" s="155"/>
      <c r="L428" s="183"/>
    </row>
    <row r="429" spans="1:12" s="112" customFormat="1" x14ac:dyDescent="0.2">
      <c r="A429" s="155"/>
      <c r="L429" s="183"/>
    </row>
    <row r="430" spans="1:12" s="112" customFormat="1" x14ac:dyDescent="0.2">
      <c r="A430" s="155"/>
      <c r="L430" s="183"/>
    </row>
    <row r="431" spans="1:12" s="112" customFormat="1" x14ac:dyDescent="0.2">
      <c r="A431" s="155"/>
      <c r="L431" s="183"/>
    </row>
    <row r="432" spans="1:12" s="112" customFormat="1" x14ac:dyDescent="0.2">
      <c r="A432" s="155"/>
      <c r="L432" s="183"/>
    </row>
    <row r="433" spans="1:12" s="112" customFormat="1" x14ac:dyDescent="0.2">
      <c r="A433" s="155"/>
      <c r="L433" s="183"/>
    </row>
    <row r="434" spans="1:12" s="112" customFormat="1" x14ac:dyDescent="0.2">
      <c r="A434" s="155"/>
      <c r="L434" s="183"/>
    </row>
    <row r="435" spans="1:12" s="112" customFormat="1" x14ac:dyDescent="0.2">
      <c r="A435" s="155"/>
      <c r="L435" s="183"/>
    </row>
    <row r="436" spans="1:12" s="112" customFormat="1" x14ac:dyDescent="0.2">
      <c r="A436" s="155"/>
      <c r="L436" s="183"/>
    </row>
    <row r="437" spans="1:12" s="112" customFormat="1" x14ac:dyDescent="0.2">
      <c r="A437" s="155"/>
      <c r="L437" s="183"/>
    </row>
    <row r="438" spans="1:12" s="112" customFormat="1" x14ac:dyDescent="0.2">
      <c r="A438" s="155"/>
      <c r="L438" s="183"/>
    </row>
    <row r="439" spans="1:12" s="112" customFormat="1" x14ac:dyDescent="0.2">
      <c r="A439" s="155"/>
      <c r="L439" s="183"/>
    </row>
    <row r="440" spans="1:12" s="112" customFormat="1" x14ac:dyDescent="0.2">
      <c r="A440" s="155"/>
      <c r="L440" s="183"/>
    </row>
    <row r="441" spans="1:12" s="112" customFormat="1" x14ac:dyDescent="0.2">
      <c r="A441" s="155"/>
      <c r="L441" s="183"/>
    </row>
    <row r="442" spans="1:12" s="112" customFormat="1" x14ac:dyDescent="0.2">
      <c r="A442" s="155"/>
      <c r="L442" s="183"/>
    </row>
    <row r="443" spans="1:12" s="112" customFormat="1" x14ac:dyDescent="0.2">
      <c r="A443" s="155"/>
      <c r="L443" s="183"/>
    </row>
    <row r="444" spans="1:12" s="112" customFormat="1" x14ac:dyDescent="0.2">
      <c r="A444" s="155"/>
      <c r="L444" s="183"/>
    </row>
    <row r="445" spans="1:12" s="112" customFormat="1" x14ac:dyDescent="0.2">
      <c r="A445" s="155"/>
      <c r="L445" s="183"/>
    </row>
    <row r="446" spans="1:12" s="112" customFormat="1" x14ac:dyDescent="0.2">
      <c r="A446" s="155"/>
      <c r="L446" s="183"/>
    </row>
    <row r="447" spans="1:12" s="112" customFormat="1" x14ac:dyDescent="0.2">
      <c r="A447" s="155"/>
      <c r="L447" s="183"/>
    </row>
    <row r="448" spans="1:12" s="112" customFormat="1" x14ac:dyDescent="0.2">
      <c r="A448" s="155"/>
      <c r="L448" s="183"/>
    </row>
    <row r="449" spans="1:12" s="112" customFormat="1" x14ac:dyDescent="0.2">
      <c r="A449" s="155"/>
      <c r="L449" s="183"/>
    </row>
    <row r="450" spans="1:12" s="112" customFormat="1" x14ac:dyDescent="0.2">
      <c r="A450" s="155"/>
      <c r="L450" s="183"/>
    </row>
    <row r="451" spans="1:12" s="112" customFormat="1" x14ac:dyDescent="0.2">
      <c r="A451" s="155"/>
      <c r="L451" s="183"/>
    </row>
    <row r="452" spans="1:12" s="112" customFormat="1" x14ac:dyDescent="0.2">
      <c r="A452" s="155"/>
      <c r="L452" s="183"/>
    </row>
    <row r="453" spans="1:12" s="112" customFormat="1" x14ac:dyDescent="0.2">
      <c r="A453" s="155"/>
      <c r="L453" s="183"/>
    </row>
    <row r="454" spans="1:12" s="112" customFormat="1" x14ac:dyDescent="0.2">
      <c r="A454" s="155"/>
      <c r="L454" s="183"/>
    </row>
    <row r="455" spans="1:12" s="112" customFormat="1" x14ac:dyDescent="0.2">
      <c r="A455" s="155"/>
      <c r="L455" s="183"/>
    </row>
    <row r="456" spans="1:12" s="112" customFormat="1" x14ac:dyDescent="0.2">
      <c r="A456" s="155"/>
      <c r="L456" s="183"/>
    </row>
    <row r="457" spans="1:12" s="112" customFormat="1" x14ac:dyDescent="0.2">
      <c r="A457" s="155"/>
      <c r="L457" s="183"/>
    </row>
    <row r="458" spans="1:12" s="112" customFormat="1" x14ac:dyDescent="0.2">
      <c r="A458" s="155"/>
      <c r="L458" s="183"/>
    </row>
    <row r="459" spans="1:12" s="112" customFormat="1" x14ac:dyDescent="0.2">
      <c r="A459" s="155"/>
      <c r="L459" s="183"/>
    </row>
    <row r="460" spans="1:12" s="112" customFormat="1" x14ac:dyDescent="0.2">
      <c r="A460" s="155"/>
      <c r="L460" s="183"/>
    </row>
    <row r="461" spans="1:12" s="112" customFormat="1" x14ac:dyDescent="0.2">
      <c r="A461" s="155"/>
      <c r="L461" s="183"/>
    </row>
    <row r="462" spans="1:12" s="112" customFormat="1" x14ac:dyDescent="0.2">
      <c r="A462" s="155"/>
      <c r="L462" s="183"/>
    </row>
    <row r="463" spans="1:12" s="112" customFormat="1" x14ac:dyDescent="0.2">
      <c r="A463" s="155"/>
      <c r="L463" s="183"/>
    </row>
    <row r="464" spans="1:12" s="112" customFormat="1" x14ac:dyDescent="0.2">
      <c r="A464" s="155"/>
      <c r="L464" s="183"/>
    </row>
    <row r="465" spans="1:12" s="112" customFormat="1" x14ac:dyDescent="0.2">
      <c r="A465" s="155"/>
      <c r="L465" s="183"/>
    </row>
    <row r="466" spans="1:12" s="112" customFormat="1" x14ac:dyDescent="0.2">
      <c r="A466" s="155"/>
      <c r="L466" s="183"/>
    </row>
    <row r="467" spans="1:12" s="112" customFormat="1" x14ac:dyDescent="0.2">
      <c r="A467" s="155"/>
      <c r="L467" s="183"/>
    </row>
    <row r="468" spans="1:12" s="112" customFormat="1" x14ac:dyDescent="0.2">
      <c r="A468" s="155"/>
      <c r="L468" s="183"/>
    </row>
    <row r="469" spans="1:12" s="112" customFormat="1" x14ac:dyDescent="0.2">
      <c r="A469" s="155"/>
      <c r="L469" s="183"/>
    </row>
    <row r="470" spans="1:12" s="112" customFormat="1" x14ac:dyDescent="0.2">
      <c r="A470" s="155"/>
      <c r="L470" s="183"/>
    </row>
    <row r="471" spans="1:12" s="112" customFormat="1" x14ac:dyDescent="0.2">
      <c r="A471" s="155"/>
      <c r="L471" s="183"/>
    </row>
    <row r="472" spans="1:12" s="112" customFormat="1" x14ac:dyDescent="0.2">
      <c r="A472" s="155"/>
      <c r="L472" s="183"/>
    </row>
    <row r="473" spans="1:12" s="112" customFormat="1" x14ac:dyDescent="0.2">
      <c r="A473" s="155"/>
      <c r="L473" s="183"/>
    </row>
    <row r="474" spans="1:12" s="112" customFormat="1" x14ac:dyDescent="0.2">
      <c r="A474" s="155"/>
      <c r="L474" s="183"/>
    </row>
    <row r="475" spans="1:12" s="112" customFormat="1" x14ac:dyDescent="0.2">
      <c r="A475" s="155"/>
      <c r="L475" s="183"/>
    </row>
    <row r="476" spans="1:12" s="112" customFormat="1" x14ac:dyDescent="0.2">
      <c r="A476" s="155"/>
      <c r="L476" s="183"/>
    </row>
    <row r="477" spans="1:12" s="112" customFormat="1" x14ac:dyDescent="0.2">
      <c r="A477" s="155"/>
      <c r="L477" s="183"/>
    </row>
    <row r="478" spans="1:12" s="112" customFormat="1" x14ac:dyDescent="0.2">
      <c r="A478" s="155"/>
      <c r="L478" s="183"/>
    </row>
    <row r="479" spans="1:12" s="112" customFormat="1" x14ac:dyDescent="0.2">
      <c r="A479" s="155"/>
      <c r="L479" s="183"/>
    </row>
    <row r="480" spans="1:12" s="112" customFormat="1" x14ac:dyDescent="0.2">
      <c r="A480" s="155"/>
      <c r="L480" s="183"/>
    </row>
    <row r="481" spans="1:12" s="112" customFormat="1" x14ac:dyDescent="0.2">
      <c r="A481" s="155"/>
      <c r="L481" s="183"/>
    </row>
    <row r="482" spans="1:12" s="112" customFormat="1" x14ac:dyDescent="0.2">
      <c r="A482" s="155"/>
      <c r="L482" s="183"/>
    </row>
    <row r="483" spans="1:12" s="112" customFormat="1" x14ac:dyDescent="0.2">
      <c r="A483" s="155"/>
      <c r="L483" s="183"/>
    </row>
    <row r="484" spans="1:12" s="112" customFormat="1" x14ac:dyDescent="0.2">
      <c r="A484" s="155"/>
      <c r="L484" s="183"/>
    </row>
    <row r="485" spans="1:12" s="112" customFormat="1" x14ac:dyDescent="0.2">
      <c r="A485" s="155"/>
      <c r="L485" s="183"/>
    </row>
    <row r="486" spans="1:12" s="112" customFormat="1" x14ac:dyDescent="0.2">
      <c r="A486" s="155"/>
      <c r="L486" s="183"/>
    </row>
    <row r="487" spans="1:12" s="112" customFormat="1" x14ac:dyDescent="0.2">
      <c r="A487" s="155"/>
      <c r="L487" s="183"/>
    </row>
    <row r="488" spans="1:12" s="112" customFormat="1" x14ac:dyDescent="0.2">
      <c r="A488" s="155"/>
      <c r="L488" s="183"/>
    </row>
    <row r="489" spans="1:12" s="112" customFormat="1" x14ac:dyDescent="0.2">
      <c r="A489" s="155"/>
      <c r="L489" s="183"/>
    </row>
    <row r="490" spans="1:12" s="112" customFormat="1" x14ac:dyDescent="0.2">
      <c r="A490" s="155"/>
      <c r="L490" s="183"/>
    </row>
    <row r="491" spans="1:12" s="112" customFormat="1" x14ac:dyDescent="0.2">
      <c r="A491" s="155"/>
      <c r="L491" s="183"/>
    </row>
    <row r="492" spans="1:12" s="112" customFormat="1" x14ac:dyDescent="0.2">
      <c r="A492" s="155"/>
      <c r="L492" s="183"/>
    </row>
    <row r="493" spans="1:12" s="112" customFormat="1" x14ac:dyDescent="0.2">
      <c r="A493" s="155"/>
      <c r="L493" s="183"/>
    </row>
    <row r="494" spans="1:12" s="112" customFormat="1" x14ac:dyDescent="0.2">
      <c r="A494" s="155"/>
      <c r="L494" s="183"/>
    </row>
    <row r="495" spans="1:12" s="112" customFormat="1" x14ac:dyDescent="0.2">
      <c r="A495" s="155"/>
      <c r="L495" s="183"/>
    </row>
    <row r="496" spans="1:12" s="112" customFormat="1" x14ac:dyDescent="0.2">
      <c r="A496" s="155"/>
      <c r="L496" s="183"/>
    </row>
    <row r="497" spans="1:12" s="112" customFormat="1" x14ac:dyDescent="0.2">
      <c r="A497" s="155"/>
      <c r="L497" s="183"/>
    </row>
    <row r="498" spans="1:12" s="112" customFormat="1" x14ac:dyDescent="0.2">
      <c r="A498" s="155"/>
      <c r="L498" s="183"/>
    </row>
    <row r="499" spans="1:12" s="112" customFormat="1" x14ac:dyDescent="0.2">
      <c r="A499" s="155"/>
      <c r="L499" s="183"/>
    </row>
    <row r="500" spans="1:12" s="112" customFormat="1" x14ac:dyDescent="0.2">
      <c r="A500" s="155"/>
      <c r="L500" s="183"/>
    </row>
    <row r="501" spans="1:12" s="112" customFormat="1" x14ac:dyDescent="0.2">
      <c r="A501" s="155"/>
      <c r="L501" s="183"/>
    </row>
    <row r="502" spans="1:12" s="112" customFormat="1" x14ac:dyDescent="0.2">
      <c r="A502" s="155"/>
      <c r="L502" s="183"/>
    </row>
    <row r="503" spans="1:12" s="112" customFormat="1" x14ac:dyDescent="0.2">
      <c r="A503" s="155"/>
      <c r="L503" s="183"/>
    </row>
    <row r="504" spans="1:12" s="112" customFormat="1" x14ac:dyDescent="0.2">
      <c r="A504" s="155"/>
      <c r="L504" s="183"/>
    </row>
    <row r="505" spans="1:12" s="112" customFormat="1" x14ac:dyDescent="0.2">
      <c r="A505" s="155"/>
      <c r="L505" s="183"/>
    </row>
    <row r="506" spans="1:12" s="112" customFormat="1" x14ac:dyDescent="0.2">
      <c r="A506" s="155"/>
      <c r="L506" s="183"/>
    </row>
    <row r="507" spans="1:12" s="112" customFormat="1" x14ac:dyDescent="0.2">
      <c r="A507" s="155"/>
      <c r="L507" s="183"/>
    </row>
    <row r="508" spans="1:12" s="112" customFormat="1" x14ac:dyDescent="0.2">
      <c r="A508" s="155"/>
      <c r="L508" s="183"/>
    </row>
    <row r="509" spans="1:12" s="112" customFormat="1" x14ac:dyDescent="0.2">
      <c r="A509" s="155"/>
      <c r="L509" s="183"/>
    </row>
    <row r="510" spans="1:12" s="112" customFormat="1" x14ac:dyDescent="0.2">
      <c r="A510" s="155"/>
      <c r="L510" s="183"/>
    </row>
    <row r="511" spans="1:12" s="112" customFormat="1" x14ac:dyDescent="0.2">
      <c r="A511" s="155"/>
      <c r="L511" s="183"/>
    </row>
    <row r="512" spans="1:12" s="112" customFormat="1" x14ac:dyDescent="0.2">
      <c r="A512" s="155"/>
      <c r="L512" s="183"/>
    </row>
    <row r="513" spans="1:12" s="112" customFormat="1" x14ac:dyDescent="0.2">
      <c r="A513" s="155"/>
      <c r="L513" s="183"/>
    </row>
    <row r="514" spans="1:12" s="112" customFormat="1" x14ac:dyDescent="0.2">
      <c r="A514" s="155"/>
      <c r="L514" s="183"/>
    </row>
    <row r="515" spans="1:12" s="112" customFormat="1" x14ac:dyDescent="0.2">
      <c r="A515" s="155"/>
      <c r="L515" s="183"/>
    </row>
    <row r="516" spans="1:12" s="112" customFormat="1" x14ac:dyDescent="0.2">
      <c r="A516" s="155"/>
      <c r="L516" s="183"/>
    </row>
    <row r="517" spans="1:12" s="112" customFormat="1" x14ac:dyDescent="0.2">
      <c r="A517" s="155"/>
      <c r="L517" s="183"/>
    </row>
    <row r="518" spans="1:12" s="112" customFormat="1" x14ac:dyDescent="0.2">
      <c r="A518" s="155"/>
      <c r="L518" s="183"/>
    </row>
    <row r="519" spans="1:12" s="112" customFormat="1" x14ac:dyDescent="0.2">
      <c r="A519" s="155"/>
      <c r="L519" s="183"/>
    </row>
    <row r="520" spans="1:12" s="112" customFormat="1" x14ac:dyDescent="0.2">
      <c r="A520" s="155"/>
      <c r="L520" s="183"/>
    </row>
    <row r="521" spans="1:12" s="112" customFormat="1" x14ac:dyDescent="0.2">
      <c r="A521" s="155"/>
      <c r="L521" s="183"/>
    </row>
    <row r="522" spans="1:12" s="112" customFormat="1" x14ac:dyDescent="0.2">
      <c r="A522" s="155"/>
      <c r="L522" s="183"/>
    </row>
    <row r="523" spans="1:12" s="112" customFormat="1" x14ac:dyDescent="0.2">
      <c r="A523" s="155"/>
      <c r="L523" s="183"/>
    </row>
    <row r="524" spans="1:12" s="112" customFormat="1" x14ac:dyDescent="0.2">
      <c r="A524" s="155"/>
      <c r="L524" s="183"/>
    </row>
    <row r="525" spans="1:12" s="112" customFormat="1" x14ac:dyDescent="0.2">
      <c r="A525" s="155"/>
      <c r="L525" s="183"/>
    </row>
    <row r="526" spans="1:12" s="112" customFormat="1" x14ac:dyDescent="0.2">
      <c r="A526" s="155"/>
      <c r="L526" s="183"/>
    </row>
    <row r="527" spans="1:12" s="112" customFormat="1" x14ac:dyDescent="0.2">
      <c r="A527" s="155"/>
      <c r="L527" s="183"/>
    </row>
    <row r="528" spans="1:12" s="112" customFormat="1" x14ac:dyDescent="0.2">
      <c r="A528" s="155"/>
      <c r="L528" s="183"/>
    </row>
    <row r="529" spans="1:12" s="112" customFormat="1" x14ac:dyDescent="0.2">
      <c r="A529" s="155"/>
      <c r="L529" s="183"/>
    </row>
    <row r="530" spans="1:12" s="112" customFormat="1" x14ac:dyDescent="0.2">
      <c r="A530" s="155"/>
      <c r="L530" s="183"/>
    </row>
    <row r="531" spans="1:12" s="112" customFormat="1" x14ac:dyDescent="0.2">
      <c r="A531" s="155"/>
      <c r="L531" s="183"/>
    </row>
    <row r="532" spans="1:12" s="112" customFormat="1" x14ac:dyDescent="0.2">
      <c r="A532" s="155"/>
      <c r="L532" s="183"/>
    </row>
    <row r="533" spans="1:12" s="112" customFormat="1" x14ac:dyDescent="0.2">
      <c r="A533" s="155"/>
      <c r="L533" s="183"/>
    </row>
    <row r="534" spans="1:12" s="112" customFormat="1" x14ac:dyDescent="0.2">
      <c r="A534" s="155"/>
      <c r="L534" s="183"/>
    </row>
    <row r="535" spans="1:12" s="112" customFormat="1" x14ac:dyDescent="0.2">
      <c r="A535" s="155"/>
      <c r="L535" s="183"/>
    </row>
    <row r="536" spans="1:12" s="112" customFormat="1" x14ac:dyDescent="0.2">
      <c r="A536" s="155"/>
      <c r="L536" s="183"/>
    </row>
    <row r="537" spans="1:12" s="112" customFormat="1" x14ac:dyDescent="0.2">
      <c r="A537" s="155"/>
      <c r="L537" s="183"/>
    </row>
    <row r="538" spans="1:12" s="112" customFormat="1" x14ac:dyDescent="0.2">
      <c r="A538" s="155"/>
      <c r="L538" s="183"/>
    </row>
    <row r="539" spans="1:12" s="112" customFormat="1" x14ac:dyDescent="0.2">
      <c r="A539" s="155"/>
      <c r="L539" s="183"/>
    </row>
    <row r="540" spans="1:12" s="112" customFormat="1" x14ac:dyDescent="0.2">
      <c r="A540" s="155"/>
      <c r="L540" s="183"/>
    </row>
    <row r="541" spans="1:12" s="112" customFormat="1" x14ac:dyDescent="0.2">
      <c r="A541" s="155"/>
      <c r="L541" s="183"/>
    </row>
    <row r="542" spans="1:12" s="112" customFormat="1" x14ac:dyDescent="0.2">
      <c r="A542" s="155"/>
      <c r="L542" s="183"/>
    </row>
    <row r="543" spans="1:12" s="112" customFormat="1" x14ac:dyDescent="0.2">
      <c r="A543" s="155"/>
      <c r="L543" s="183"/>
    </row>
    <row r="544" spans="1:12" s="112" customFormat="1" x14ac:dyDescent="0.2">
      <c r="A544" s="155"/>
      <c r="L544" s="183"/>
    </row>
    <row r="545" spans="1:12" s="112" customFormat="1" x14ac:dyDescent="0.2">
      <c r="A545" s="155"/>
      <c r="L545" s="183"/>
    </row>
    <row r="546" spans="1:12" s="112" customFormat="1" x14ac:dyDescent="0.2">
      <c r="A546" s="155"/>
      <c r="L546" s="183"/>
    </row>
    <row r="547" spans="1:12" s="112" customFormat="1" x14ac:dyDescent="0.2">
      <c r="A547" s="155"/>
      <c r="L547" s="183"/>
    </row>
    <row r="548" spans="1:12" s="112" customFormat="1" x14ac:dyDescent="0.2">
      <c r="A548" s="155"/>
      <c r="L548" s="183"/>
    </row>
    <row r="549" spans="1:12" s="112" customFormat="1" x14ac:dyDescent="0.2">
      <c r="A549" s="155"/>
      <c r="L549" s="183"/>
    </row>
    <row r="550" spans="1:12" s="112" customFormat="1" x14ac:dyDescent="0.2">
      <c r="A550" s="155"/>
      <c r="L550" s="183"/>
    </row>
    <row r="551" spans="1:12" s="112" customFormat="1" x14ac:dyDescent="0.2">
      <c r="A551" s="155"/>
      <c r="L551" s="183"/>
    </row>
    <row r="552" spans="1:12" s="112" customFormat="1" x14ac:dyDescent="0.2">
      <c r="A552" s="155"/>
      <c r="L552" s="183"/>
    </row>
    <row r="553" spans="1:12" s="112" customFormat="1" x14ac:dyDescent="0.2">
      <c r="A553" s="155"/>
      <c r="L553" s="183"/>
    </row>
    <row r="554" spans="1:12" s="112" customFormat="1" x14ac:dyDescent="0.2">
      <c r="A554" s="155"/>
      <c r="L554" s="183"/>
    </row>
    <row r="555" spans="1:12" s="112" customFormat="1" x14ac:dyDescent="0.2">
      <c r="A555" s="155"/>
      <c r="L555" s="183"/>
    </row>
    <row r="556" spans="1:12" s="112" customFormat="1" x14ac:dyDescent="0.2">
      <c r="A556" s="155"/>
      <c r="L556" s="183"/>
    </row>
    <row r="557" spans="1:12" s="112" customFormat="1" x14ac:dyDescent="0.2">
      <c r="A557" s="155"/>
      <c r="L557" s="183"/>
    </row>
    <row r="558" spans="1:12" s="112" customFormat="1" x14ac:dyDescent="0.2">
      <c r="A558" s="155"/>
      <c r="L558" s="183"/>
    </row>
    <row r="559" spans="1:12" s="112" customFormat="1" x14ac:dyDescent="0.2">
      <c r="A559" s="155"/>
      <c r="L559" s="183"/>
    </row>
    <row r="560" spans="1:12" s="112" customFormat="1" x14ac:dyDescent="0.2">
      <c r="A560" s="155"/>
      <c r="L560" s="183"/>
    </row>
    <row r="561" spans="1:12" s="112" customFormat="1" x14ac:dyDescent="0.2">
      <c r="A561" s="155"/>
      <c r="L561" s="183"/>
    </row>
    <row r="562" spans="1:12" s="112" customFormat="1" x14ac:dyDescent="0.2">
      <c r="A562" s="155"/>
      <c r="L562" s="183"/>
    </row>
    <row r="563" spans="1:12" s="112" customFormat="1" x14ac:dyDescent="0.2">
      <c r="A563" s="155"/>
      <c r="L563" s="183"/>
    </row>
    <row r="564" spans="1:12" s="112" customFormat="1" x14ac:dyDescent="0.2">
      <c r="A564" s="155"/>
      <c r="L564" s="183"/>
    </row>
    <row r="565" spans="1:12" s="112" customFormat="1" x14ac:dyDescent="0.2">
      <c r="A565" s="155"/>
      <c r="L565" s="183"/>
    </row>
    <row r="566" spans="1:12" s="112" customFormat="1" x14ac:dyDescent="0.2">
      <c r="A566" s="155"/>
      <c r="L566" s="183"/>
    </row>
    <row r="567" spans="1:12" s="112" customFormat="1" x14ac:dyDescent="0.2">
      <c r="A567" s="155"/>
      <c r="L567" s="183"/>
    </row>
    <row r="568" spans="1:12" s="112" customFormat="1" x14ac:dyDescent="0.2">
      <c r="A568" s="155"/>
      <c r="L568" s="183"/>
    </row>
    <row r="569" spans="1:12" s="112" customFormat="1" x14ac:dyDescent="0.2">
      <c r="A569" s="155"/>
      <c r="L569" s="183"/>
    </row>
    <row r="570" spans="1:12" s="112" customFormat="1" x14ac:dyDescent="0.2">
      <c r="A570" s="155"/>
      <c r="L570" s="183"/>
    </row>
    <row r="571" spans="1:12" s="112" customFormat="1" x14ac:dyDescent="0.2">
      <c r="A571" s="155"/>
      <c r="L571" s="183"/>
    </row>
    <row r="572" spans="1:12" s="112" customFormat="1" x14ac:dyDescent="0.2">
      <c r="A572" s="155"/>
      <c r="L572" s="183"/>
    </row>
    <row r="573" spans="1:12" s="112" customFormat="1" x14ac:dyDescent="0.2">
      <c r="A573" s="155"/>
      <c r="L573" s="183"/>
    </row>
    <row r="578" spans="3:13" x14ac:dyDescent="0.2">
      <c r="C578" s="158"/>
      <c r="D578" s="158"/>
      <c r="E578" s="158"/>
      <c r="F578" s="158"/>
      <c r="G578" s="158">
        <f>SUM(G14)</f>
        <v>0</v>
      </c>
      <c r="M578" s="158"/>
    </row>
    <row r="580" spans="3:13" x14ac:dyDescent="0.2">
      <c r="C580" s="158"/>
      <c r="D580" s="158"/>
      <c r="E580" s="158"/>
      <c r="F580" s="158"/>
      <c r="H580" s="158"/>
      <c r="I580" s="158"/>
      <c r="M580" s="158"/>
    </row>
    <row r="581" spans="3:13" x14ac:dyDescent="0.2">
      <c r="C581" s="158"/>
      <c r="D581" s="158"/>
      <c r="E581" s="158"/>
      <c r="F581" s="158"/>
      <c r="H581" s="158"/>
      <c r="I581" s="158"/>
      <c r="M581" s="158"/>
    </row>
    <row r="582" spans="3:13" x14ac:dyDescent="0.2">
      <c r="C582" s="158"/>
      <c r="D582" s="158"/>
      <c r="E582" s="158"/>
      <c r="F582" s="158"/>
      <c r="H582" s="158"/>
      <c r="I582" s="158"/>
      <c r="M582" s="158"/>
    </row>
    <row r="583" spans="3:13" x14ac:dyDescent="0.2">
      <c r="C583" s="158"/>
      <c r="D583" s="158"/>
      <c r="E583" s="158"/>
      <c r="F583" s="158"/>
      <c r="H583" s="158"/>
      <c r="I583" s="158"/>
      <c r="M583" s="158"/>
    </row>
    <row r="584" spans="3:13" x14ac:dyDescent="0.2">
      <c r="C584" s="158"/>
      <c r="D584" s="158"/>
      <c r="E584" s="158"/>
      <c r="F584" s="158"/>
      <c r="H584" s="158"/>
      <c r="I584" s="158"/>
      <c r="M584" s="158"/>
    </row>
    <row r="585" spans="3:13" x14ac:dyDescent="0.2">
      <c r="C585" s="158"/>
      <c r="D585" s="158"/>
      <c r="E585" s="158"/>
      <c r="F585" s="158"/>
      <c r="H585" s="158"/>
      <c r="I585" s="158"/>
      <c r="M585" s="158"/>
    </row>
    <row r="586" spans="3:13" x14ac:dyDescent="0.2">
      <c r="C586" s="158"/>
      <c r="D586" s="158"/>
      <c r="E586" s="158"/>
      <c r="F586" s="158"/>
      <c r="H586" s="158"/>
      <c r="I586" s="158"/>
      <c r="M586" s="158"/>
    </row>
    <row r="587" spans="3:13" x14ac:dyDescent="0.2">
      <c r="C587" s="158"/>
      <c r="D587" s="158"/>
      <c r="E587" s="158"/>
      <c r="F587" s="158"/>
      <c r="H587" s="158"/>
      <c r="I587" s="158"/>
      <c r="M587" s="158"/>
    </row>
    <row r="588" spans="3:13" x14ac:dyDescent="0.2">
      <c r="C588" s="158"/>
      <c r="D588" s="158"/>
      <c r="E588" s="158"/>
      <c r="F588" s="158"/>
      <c r="H588" s="158"/>
      <c r="I588" s="158"/>
      <c r="M588" s="158"/>
    </row>
    <row r="589" spans="3:13" x14ac:dyDescent="0.2">
      <c r="C589" s="158"/>
      <c r="D589" s="158"/>
      <c r="E589" s="158"/>
      <c r="F589" s="158"/>
      <c r="H589" s="158"/>
      <c r="I589" s="158"/>
      <c r="M589" s="158"/>
    </row>
    <row r="590" spans="3:13" x14ac:dyDescent="0.2">
      <c r="C590" s="158"/>
      <c r="D590" s="158"/>
      <c r="E590" s="158"/>
      <c r="F590" s="158"/>
      <c r="H590" s="158"/>
      <c r="I590" s="158"/>
      <c r="M590" s="158"/>
    </row>
    <row r="591" spans="3:13" x14ac:dyDescent="0.2">
      <c r="C591" s="158"/>
      <c r="D591" s="158"/>
      <c r="E591" s="158"/>
      <c r="F591" s="158"/>
      <c r="H591" s="158"/>
      <c r="I591" s="158"/>
      <c r="M591" s="158"/>
    </row>
    <row r="592" spans="3:13" x14ac:dyDescent="0.2">
      <c r="C592" s="158"/>
      <c r="D592" s="158"/>
      <c r="E592" s="158"/>
      <c r="F592" s="158"/>
      <c r="H592" s="158"/>
      <c r="I592" s="158"/>
      <c r="M592" s="158"/>
    </row>
    <row r="593" spans="3:13" x14ac:dyDescent="0.2">
      <c r="C593" s="158"/>
      <c r="D593" s="158"/>
      <c r="E593" s="158"/>
      <c r="F593" s="158"/>
      <c r="H593" s="158"/>
      <c r="I593" s="158"/>
      <c r="M593" s="158"/>
    </row>
    <row r="594" spans="3:13" x14ac:dyDescent="0.2">
      <c r="C594" s="158"/>
      <c r="D594" s="158"/>
      <c r="E594" s="158"/>
      <c r="F594" s="158"/>
      <c r="H594" s="158"/>
      <c r="I594" s="158"/>
      <c r="M594" s="158"/>
    </row>
    <row r="595" spans="3:13" x14ac:dyDescent="0.2">
      <c r="C595" s="158"/>
      <c r="D595" s="158"/>
      <c r="E595" s="158"/>
      <c r="F595" s="158"/>
      <c r="H595" s="158"/>
      <c r="I595" s="158"/>
      <c r="M595" s="158"/>
    </row>
    <row r="596" spans="3:13" x14ac:dyDescent="0.2">
      <c r="C596" s="158"/>
      <c r="D596" s="158"/>
      <c r="E596" s="158"/>
      <c r="F596" s="158"/>
      <c r="H596" s="158"/>
      <c r="I596" s="158"/>
      <c r="M596" s="158"/>
    </row>
    <row r="597" spans="3:13" x14ac:dyDescent="0.2">
      <c r="C597" s="158"/>
      <c r="D597" s="158"/>
      <c r="E597" s="158"/>
      <c r="F597" s="158"/>
      <c r="H597" s="158"/>
      <c r="I597" s="158"/>
      <c r="M597" s="158"/>
    </row>
    <row r="598" spans="3:13" x14ac:dyDescent="0.2">
      <c r="C598" s="158"/>
      <c r="D598" s="158"/>
      <c r="E598" s="158"/>
      <c r="F598" s="158"/>
      <c r="H598" s="158"/>
      <c r="I598" s="158"/>
      <c r="M598" s="158"/>
    </row>
    <row r="599" spans="3:13" x14ac:dyDescent="0.2">
      <c r="C599" s="158"/>
      <c r="D599" s="158"/>
      <c r="E599" s="158"/>
      <c r="F599" s="158"/>
      <c r="H599" s="158"/>
      <c r="I599" s="158"/>
      <c r="M599" s="158"/>
    </row>
    <row r="600" spans="3:13" x14ac:dyDescent="0.2">
      <c r="C600" s="158"/>
      <c r="D600" s="158"/>
      <c r="E600" s="158"/>
      <c r="F600" s="158"/>
      <c r="H600" s="158"/>
      <c r="I600" s="158"/>
      <c r="M600" s="158"/>
    </row>
    <row r="601" spans="3:13" x14ac:dyDescent="0.2">
      <c r="C601" s="158"/>
      <c r="D601" s="158"/>
      <c r="E601" s="158"/>
      <c r="F601" s="158"/>
      <c r="H601" s="158"/>
      <c r="I601" s="158"/>
      <c r="M601" s="158"/>
    </row>
    <row r="602" spans="3:13" x14ac:dyDescent="0.2">
      <c r="C602" s="158"/>
      <c r="D602" s="158"/>
      <c r="E602" s="158"/>
      <c r="F602" s="158"/>
      <c r="H602" s="158"/>
      <c r="I602" s="158"/>
      <c r="M602" s="158"/>
    </row>
    <row r="603" spans="3:13" x14ac:dyDescent="0.2">
      <c r="C603" s="158"/>
      <c r="D603" s="158"/>
      <c r="E603" s="158"/>
      <c r="F603" s="158"/>
      <c r="H603" s="158"/>
      <c r="I603" s="158"/>
      <c r="M603" s="158"/>
    </row>
    <row r="604" spans="3:13" x14ac:dyDescent="0.2">
      <c r="C604" s="158"/>
      <c r="D604" s="158"/>
      <c r="E604" s="158"/>
      <c r="F604" s="158"/>
      <c r="H604" s="158"/>
      <c r="I604" s="158"/>
      <c r="M604" s="158"/>
    </row>
    <row r="605" spans="3:13" x14ac:dyDescent="0.2">
      <c r="C605" s="158"/>
      <c r="D605" s="158"/>
      <c r="E605" s="158"/>
      <c r="F605" s="158"/>
      <c r="H605" s="158"/>
      <c r="I605" s="158"/>
      <c r="M605" s="158"/>
    </row>
    <row r="606" spans="3:13" x14ac:dyDescent="0.2">
      <c r="C606" s="158"/>
      <c r="D606" s="158"/>
      <c r="E606" s="158"/>
      <c r="F606" s="158"/>
      <c r="H606" s="158"/>
      <c r="I606" s="158"/>
      <c r="M606" s="158"/>
    </row>
    <row r="607" spans="3:13" x14ac:dyDescent="0.2">
      <c r="C607" s="158"/>
      <c r="D607" s="158"/>
      <c r="E607" s="158"/>
      <c r="F607" s="158"/>
      <c r="H607" s="158"/>
      <c r="I607" s="158"/>
      <c r="M607" s="158"/>
    </row>
    <row r="608" spans="3:13" x14ac:dyDescent="0.2">
      <c r="C608" s="158"/>
      <c r="D608" s="158"/>
      <c r="E608" s="158"/>
      <c r="F608" s="158"/>
      <c r="H608" s="158"/>
      <c r="I608" s="158"/>
      <c r="M608" s="158"/>
    </row>
    <row r="609" spans="3:13" x14ac:dyDescent="0.2">
      <c r="C609" s="158"/>
      <c r="D609" s="158"/>
      <c r="E609" s="158"/>
      <c r="F609" s="158"/>
      <c r="H609" s="158"/>
      <c r="I609" s="158"/>
      <c r="M609" s="158"/>
    </row>
    <row r="610" spans="3:13" x14ac:dyDescent="0.2">
      <c r="C610" s="158"/>
      <c r="D610" s="158"/>
      <c r="E610" s="158"/>
      <c r="F610" s="158"/>
      <c r="H610" s="158"/>
      <c r="I610" s="158"/>
      <c r="M610" s="158"/>
    </row>
    <row r="611" spans="3:13" x14ac:dyDescent="0.2">
      <c r="C611" s="158"/>
      <c r="D611" s="158"/>
      <c r="E611" s="158"/>
      <c r="F611" s="158"/>
      <c r="H611" s="158"/>
      <c r="I611" s="158"/>
      <c r="M611" s="158"/>
    </row>
    <row r="612" spans="3:13" x14ac:dyDescent="0.2">
      <c r="C612" s="158"/>
      <c r="D612" s="158"/>
      <c r="E612" s="158"/>
      <c r="F612" s="158"/>
      <c r="H612" s="158"/>
      <c r="I612" s="158"/>
      <c r="M612" s="158"/>
    </row>
    <row r="613" spans="3:13" x14ac:dyDescent="0.2">
      <c r="C613" s="158"/>
      <c r="D613" s="158"/>
      <c r="E613" s="158"/>
      <c r="F613" s="158"/>
      <c r="H613" s="158"/>
      <c r="I613" s="158"/>
      <c r="M613" s="158"/>
    </row>
    <row r="614" spans="3:13" x14ac:dyDescent="0.2">
      <c r="C614" s="158"/>
      <c r="D614" s="158"/>
      <c r="E614" s="158"/>
      <c r="F614" s="158"/>
      <c r="H614" s="158"/>
      <c r="I614" s="158"/>
      <c r="M614" s="158"/>
    </row>
    <row r="615" spans="3:13" x14ac:dyDescent="0.2">
      <c r="C615" s="158"/>
      <c r="D615" s="158"/>
      <c r="E615" s="158"/>
      <c r="F615" s="158"/>
      <c r="H615" s="158"/>
      <c r="I615" s="158"/>
      <c r="M615" s="158"/>
    </row>
    <row r="616" spans="3:13" x14ac:dyDescent="0.2">
      <c r="C616" s="158"/>
      <c r="D616" s="158"/>
      <c r="E616" s="158"/>
      <c r="F616" s="158"/>
      <c r="H616" s="158"/>
      <c r="I616" s="158"/>
      <c r="M616" s="158"/>
    </row>
    <row r="617" spans="3:13" x14ac:dyDescent="0.2">
      <c r="C617" s="158"/>
      <c r="D617" s="158"/>
      <c r="E617" s="158"/>
      <c r="F617" s="158"/>
      <c r="H617" s="158"/>
      <c r="I617" s="158"/>
      <c r="M617" s="158"/>
    </row>
    <row r="618" spans="3:13" x14ac:dyDescent="0.2">
      <c r="C618" s="158"/>
      <c r="D618" s="158"/>
      <c r="E618" s="158"/>
      <c r="F618" s="158"/>
      <c r="H618" s="158"/>
      <c r="I618" s="158"/>
      <c r="M618" s="158"/>
    </row>
    <row r="619" spans="3:13" x14ac:dyDescent="0.2">
      <c r="C619" s="158"/>
      <c r="D619" s="158"/>
      <c r="E619" s="158"/>
      <c r="F619" s="158"/>
      <c r="H619" s="158"/>
      <c r="I619" s="158"/>
      <c r="M619" s="158"/>
    </row>
    <row r="620" spans="3:13" x14ac:dyDescent="0.2">
      <c r="C620" s="158"/>
      <c r="D620" s="158"/>
      <c r="E620" s="158"/>
      <c r="F620" s="158"/>
      <c r="H620" s="158"/>
      <c r="I620" s="158"/>
      <c r="M620" s="158"/>
    </row>
    <row r="621" spans="3:13" x14ac:dyDescent="0.2">
      <c r="C621" s="158"/>
      <c r="D621" s="158"/>
      <c r="E621" s="158"/>
      <c r="F621" s="158"/>
      <c r="H621" s="158"/>
      <c r="I621" s="158"/>
      <c r="M621" s="158"/>
    </row>
    <row r="622" spans="3:13" x14ac:dyDescent="0.2">
      <c r="C622" s="158"/>
      <c r="D622" s="158"/>
      <c r="E622" s="158"/>
      <c r="F622" s="158"/>
      <c r="H622" s="158"/>
      <c r="I622" s="158"/>
      <c r="M622" s="158"/>
    </row>
    <row r="623" spans="3:13" x14ac:dyDescent="0.2">
      <c r="C623" s="158"/>
      <c r="D623" s="158"/>
      <c r="E623" s="158"/>
      <c r="F623" s="158"/>
      <c r="H623" s="158"/>
      <c r="I623" s="158"/>
      <c r="M623" s="158"/>
    </row>
    <row r="624" spans="3:13" x14ac:dyDescent="0.2">
      <c r="C624" s="158"/>
      <c r="D624" s="158"/>
      <c r="E624" s="158"/>
      <c r="F624" s="158"/>
      <c r="H624" s="158"/>
      <c r="I624" s="158"/>
      <c r="M624" s="158"/>
    </row>
    <row r="625" spans="3:13" x14ac:dyDescent="0.2">
      <c r="C625" s="158"/>
      <c r="D625" s="158"/>
      <c r="E625" s="158"/>
      <c r="F625" s="158"/>
      <c r="H625" s="158"/>
      <c r="I625" s="158"/>
      <c r="M625" s="158"/>
    </row>
    <row r="626" spans="3:13" x14ac:dyDescent="0.2">
      <c r="C626" s="158"/>
      <c r="D626" s="158"/>
      <c r="E626" s="158"/>
      <c r="F626" s="158"/>
      <c r="H626" s="158"/>
      <c r="I626" s="158"/>
      <c r="M626" s="158"/>
    </row>
    <row r="627" spans="3:13" x14ac:dyDescent="0.2">
      <c r="C627" s="158"/>
      <c r="D627" s="158"/>
      <c r="E627" s="158"/>
      <c r="F627" s="158"/>
      <c r="H627" s="158"/>
      <c r="I627" s="158"/>
      <c r="M627" s="158"/>
    </row>
    <row r="628" spans="3:13" x14ac:dyDescent="0.2">
      <c r="C628" s="158"/>
      <c r="D628" s="158"/>
      <c r="E628" s="158"/>
      <c r="F628" s="158"/>
      <c r="H628" s="158"/>
      <c r="I628" s="158"/>
      <c r="M628" s="158"/>
    </row>
    <row r="629" spans="3:13" x14ac:dyDescent="0.2">
      <c r="C629" s="158"/>
      <c r="D629" s="158"/>
      <c r="E629" s="158"/>
      <c r="F629" s="158"/>
      <c r="H629" s="158"/>
      <c r="I629" s="158"/>
      <c r="M629" s="158"/>
    </row>
    <row r="630" spans="3:13" x14ac:dyDescent="0.2">
      <c r="C630" s="158"/>
      <c r="D630" s="158"/>
      <c r="E630" s="158"/>
      <c r="F630" s="158"/>
      <c r="H630" s="158"/>
      <c r="I630" s="158"/>
      <c r="M630" s="158"/>
    </row>
    <row r="631" spans="3:13" x14ac:dyDescent="0.2">
      <c r="C631" s="158"/>
      <c r="D631" s="158"/>
      <c r="E631" s="158"/>
      <c r="F631" s="158"/>
      <c r="H631" s="158"/>
      <c r="I631" s="158"/>
      <c r="M631" s="158"/>
    </row>
    <row r="632" spans="3:13" x14ac:dyDescent="0.2">
      <c r="C632" s="158"/>
      <c r="D632" s="158"/>
      <c r="E632" s="158"/>
      <c r="F632" s="158"/>
      <c r="H632" s="158"/>
      <c r="I632" s="158"/>
      <c r="M632" s="158"/>
    </row>
    <row r="633" spans="3:13" x14ac:dyDescent="0.2">
      <c r="C633" s="158"/>
      <c r="D633" s="158"/>
      <c r="E633" s="158"/>
      <c r="F633" s="158"/>
      <c r="H633" s="158"/>
      <c r="I633" s="158"/>
      <c r="M633" s="158"/>
    </row>
    <row r="634" spans="3:13" x14ac:dyDescent="0.2">
      <c r="C634" s="158"/>
      <c r="D634" s="158"/>
      <c r="E634" s="158"/>
      <c r="F634" s="158"/>
      <c r="H634" s="158"/>
      <c r="I634" s="158"/>
      <c r="M634" s="158"/>
    </row>
    <row r="635" spans="3:13" x14ac:dyDescent="0.2">
      <c r="C635" s="158"/>
      <c r="D635" s="158"/>
      <c r="E635" s="158"/>
      <c r="F635" s="158"/>
      <c r="H635" s="158"/>
      <c r="I635" s="158"/>
      <c r="M635" s="158"/>
    </row>
    <row r="636" spans="3:13" x14ac:dyDescent="0.2">
      <c r="C636" s="158"/>
      <c r="D636" s="158"/>
      <c r="E636" s="158"/>
      <c r="F636" s="158"/>
      <c r="H636" s="158"/>
      <c r="I636" s="158"/>
      <c r="M636" s="158"/>
    </row>
    <row r="637" spans="3:13" x14ac:dyDescent="0.2">
      <c r="C637" s="158"/>
      <c r="D637" s="158"/>
      <c r="E637" s="158"/>
      <c r="F637" s="158"/>
      <c r="H637" s="158"/>
      <c r="I637" s="158"/>
      <c r="M637" s="158"/>
    </row>
    <row r="638" spans="3:13" x14ac:dyDescent="0.2">
      <c r="C638" s="158"/>
      <c r="D638" s="158"/>
      <c r="E638" s="158"/>
      <c r="F638" s="158"/>
      <c r="H638" s="158"/>
      <c r="I638" s="158"/>
      <c r="M638" s="158"/>
    </row>
    <row r="639" spans="3:13" x14ac:dyDescent="0.2">
      <c r="C639" s="158"/>
      <c r="D639" s="158"/>
      <c r="E639" s="158"/>
      <c r="F639" s="158"/>
      <c r="H639" s="158"/>
      <c r="I639" s="158"/>
      <c r="M639" s="158"/>
    </row>
    <row r="640" spans="3:13" x14ac:dyDescent="0.2">
      <c r="C640" s="158"/>
      <c r="D640" s="158"/>
      <c r="E640" s="158"/>
      <c r="F640" s="158"/>
      <c r="H640" s="158"/>
      <c r="I640" s="158"/>
      <c r="M640" s="158"/>
    </row>
    <row r="641" spans="3:13" x14ac:dyDescent="0.2">
      <c r="C641" s="158"/>
      <c r="D641" s="158"/>
      <c r="E641" s="158"/>
      <c r="F641" s="158"/>
      <c r="H641" s="158"/>
      <c r="I641" s="158"/>
      <c r="M641" s="158"/>
    </row>
    <row r="642" spans="3:13" x14ac:dyDescent="0.2">
      <c r="C642" s="158"/>
      <c r="D642" s="158"/>
      <c r="E642" s="158"/>
      <c r="F642" s="158"/>
      <c r="H642" s="158"/>
      <c r="I642" s="158"/>
      <c r="M642" s="158"/>
    </row>
    <row r="643" spans="3:13" x14ac:dyDescent="0.2">
      <c r="C643" s="158"/>
      <c r="D643" s="158"/>
      <c r="E643" s="158"/>
      <c r="F643" s="158"/>
      <c r="H643" s="158"/>
      <c r="I643" s="158"/>
      <c r="M643" s="158"/>
    </row>
    <row r="644" spans="3:13" x14ac:dyDescent="0.2">
      <c r="C644" s="158"/>
      <c r="D644" s="158"/>
      <c r="E644" s="158"/>
      <c r="F644" s="158"/>
      <c r="H644" s="158"/>
      <c r="I644" s="158"/>
      <c r="M644" s="158"/>
    </row>
    <row r="645" spans="3:13" x14ac:dyDescent="0.2">
      <c r="C645" s="158"/>
      <c r="D645" s="158"/>
      <c r="E645" s="158"/>
      <c r="F645" s="158"/>
      <c r="H645" s="158"/>
      <c r="I645" s="158"/>
      <c r="M645" s="158"/>
    </row>
    <row r="646" spans="3:13" x14ac:dyDescent="0.2">
      <c r="C646" s="158"/>
      <c r="D646" s="158"/>
      <c r="E646" s="158"/>
      <c r="F646" s="158"/>
      <c r="H646" s="158"/>
      <c r="I646" s="158"/>
      <c r="M646" s="158"/>
    </row>
    <row r="647" spans="3:13" x14ac:dyDescent="0.2">
      <c r="C647" s="158"/>
      <c r="D647" s="158"/>
      <c r="E647" s="158"/>
      <c r="F647" s="158"/>
      <c r="H647" s="158"/>
      <c r="I647" s="158"/>
      <c r="M647" s="158"/>
    </row>
    <row r="648" spans="3:13" x14ac:dyDescent="0.2">
      <c r="C648" s="158"/>
      <c r="D648" s="158"/>
      <c r="E648" s="158"/>
      <c r="F648" s="158"/>
      <c r="H648" s="158"/>
      <c r="I648" s="158"/>
      <c r="M648" s="158"/>
    </row>
    <row r="649" spans="3:13" x14ac:dyDescent="0.2">
      <c r="C649" s="158"/>
      <c r="D649" s="158"/>
      <c r="E649" s="158"/>
      <c r="F649" s="158"/>
      <c r="H649" s="158"/>
      <c r="I649" s="158"/>
      <c r="M649" s="158"/>
    </row>
    <row r="650" spans="3:13" x14ac:dyDescent="0.2">
      <c r="C650" s="158"/>
      <c r="D650" s="158"/>
      <c r="E650" s="158"/>
      <c r="F650" s="158"/>
      <c r="H650" s="158"/>
      <c r="I650" s="158"/>
      <c r="M650" s="158"/>
    </row>
    <row r="651" spans="3:13" x14ac:dyDescent="0.2">
      <c r="C651" s="158"/>
      <c r="D651" s="158"/>
      <c r="E651" s="158"/>
      <c r="F651" s="158"/>
      <c r="H651" s="158"/>
      <c r="I651" s="158"/>
      <c r="M651" s="158"/>
    </row>
    <row r="652" spans="3:13" x14ac:dyDescent="0.2">
      <c r="C652" s="158"/>
      <c r="D652" s="158"/>
      <c r="E652" s="158"/>
      <c r="F652" s="158"/>
      <c r="H652" s="158"/>
      <c r="I652" s="158"/>
      <c r="M652" s="158"/>
    </row>
    <row r="653" spans="3:13" x14ac:dyDescent="0.2">
      <c r="C653" s="158"/>
      <c r="D653" s="158"/>
      <c r="E653" s="158"/>
      <c r="F653" s="158"/>
      <c r="H653" s="158"/>
      <c r="I653" s="158"/>
      <c r="M653" s="158"/>
    </row>
    <row r="654" spans="3:13" x14ac:dyDescent="0.2">
      <c r="C654" s="158"/>
      <c r="D654" s="158"/>
      <c r="E654" s="158"/>
      <c r="F654" s="158"/>
      <c r="H654" s="158"/>
      <c r="I654" s="158"/>
      <c r="M654" s="158"/>
    </row>
    <row r="655" spans="3:13" x14ac:dyDescent="0.2">
      <c r="C655" s="158"/>
      <c r="D655" s="158"/>
      <c r="E655" s="158"/>
      <c r="F655" s="158"/>
      <c r="H655" s="158"/>
      <c r="I655" s="158"/>
      <c r="M655" s="158"/>
    </row>
    <row r="656" spans="3:13" x14ac:dyDescent="0.2">
      <c r="C656" s="158"/>
      <c r="D656" s="158"/>
      <c r="E656" s="158"/>
      <c r="F656" s="158"/>
      <c r="H656" s="158"/>
      <c r="I656" s="158"/>
      <c r="M656" s="158"/>
    </row>
    <row r="657" spans="3:13" x14ac:dyDescent="0.2">
      <c r="C657" s="158"/>
      <c r="D657" s="158"/>
      <c r="E657" s="158"/>
      <c r="F657" s="158"/>
      <c r="H657" s="158"/>
      <c r="I657" s="158"/>
      <c r="M657" s="158"/>
    </row>
    <row r="658" spans="3:13" x14ac:dyDescent="0.2">
      <c r="C658" s="158"/>
      <c r="D658" s="158"/>
      <c r="E658" s="158"/>
      <c r="F658" s="158"/>
      <c r="H658" s="158"/>
      <c r="I658" s="158"/>
      <c r="M658" s="158"/>
    </row>
    <row r="659" spans="3:13" x14ac:dyDescent="0.2">
      <c r="C659" s="158"/>
      <c r="D659" s="158"/>
      <c r="E659" s="158"/>
      <c r="F659" s="158"/>
      <c r="H659" s="158"/>
      <c r="I659" s="158"/>
      <c r="M659" s="158"/>
    </row>
    <row r="660" spans="3:13" x14ac:dyDescent="0.2">
      <c r="C660" s="158"/>
      <c r="D660" s="158"/>
      <c r="E660" s="158"/>
      <c r="F660" s="158"/>
      <c r="H660" s="158"/>
      <c r="I660" s="158"/>
      <c r="M660" s="158"/>
    </row>
    <row r="661" spans="3:13" x14ac:dyDescent="0.2">
      <c r="C661" s="158"/>
      <c r="D661" s="158"/>
      <c r="E661" s="158"/>
      <c r="F661" s="158"/>
      <c r="H661" s="158"/>
      <c r="I661" s="158"/>
      <c r="M661" s="158"/>
    </row>
    <row r="662" spans="3:13" x14ac:dyDescent="0.2">
      <c r="C662" s="158"/>
      <c r="D662" s="158"/>
      <c r="E662" s="158"/>
      <c r="F662" s="158"/>
      <c r="H662" s="158"/>
      <c r="I662" s="158"/>
      <c r="M662" s="158"/>
    </row>
    <row r="663" spans="3:13" x14ac:dyDescent="0.2">
      <c r="C663" s="158"/>
      <c r="D663" s="158"/>
      <c r="E663" s="158"/>
      <c r="F663" s="158"/>
      <c r="H663" s="158"/>
      <c r="I663" s="158"/>
      <c r="M663" s="158"/>
    </row>
    <row r="664" spans="3:13" x14ac:dyDescent="0.2">
      <c r="C664" s="158"/>
      <c r="D664" s="158"/>
      <c r="E664" s="158"/>
      <c r="F664" s="158"/>
      <c r="H664" s="158"/>
      <c r="I664" s="158"/>
      <c r="M664" s="158"/>
    </row>
    <row r="665" spans="3:13" x14ac:dyDescent="0.2">
      <c r="C665" s="158"/>
      <c r="D665" s="158"/>
      <c r="E665" s="158"/>
      <c r="F665" s="158"/>
      <c r="H665" s="158"/>
      <c r="I665" s="158"/>
      <c r="M665" s="158"/>
    </row>
    <row r="666" spans="3:13" x14ac:dyDescent="0.2">
      <c r="C666" s="158"/>
      <c r="D666" s="158"/>
      <c r="E666" s="158"/>
      <c r="F666" s="158"/>
      <c r="H666" s="158"/>
      <c r="I666" s="158"/>
      <c r="M666" s="158"/>
    </row>
    <row r="667" spans="3:13" x14ac:dyDescent="0.2">
      <c r="C667" s="158"/>
      <c r="D667" s="158"/>
      <c r="E667" s="158"/>
      <c r="F667" s="158"/>
      <c r="H667" s="158"/>
      <c r="I667" s="158"/>
      <c r="M667" s="158"/>
    </row>
    <row r="668" spans="3:13" x14ac:dyDescent="0.2">
      <c r="C668" s="158"/>
      <c r="D668" s="158"/>
      <c r="E668" s="158"/>
      <c r="F668" s="158"/>
      <c r="H668" s="158"/>
      <c r="I668" s="158"/>
      <c r="M668" s="158"/>
    </row>
    <row r="669" spans="3:13" x14ac:dyDescent="0.2">
      <c r="C669" s="158"/>
      <c r="D669" s="158"/>
      <c r="E669" s="158"/>
      <c r="F669" s="158"/>
      <c r="H669" s="158"/>
      <c r="I669" s="158"/>
      <c r="M669" s="158"/>
    </row>
    <row r="670" spans="3:13" x14ac:dyDescent="0.2">
      <c r="C670" s="158"/>
      <c r="D670" s="158"/>
      <c r="E670" s="158"/>
      <c r="F670" s="158"/>
      <c r="H670" s="158"/>
      <c r="I670" s="158"/>
      <c r="M670" s="158"/>
    </row>
    <row r="671" spans="3:13" x14ac:dyDescent="0.2">
      <c r="C671" s="158"/>
      <c r="D671" s="158"/>
      <c r="E671" s="158"/>
      <c r="F671" s="158"/>
      <c r="H671" s="158"/>
      <c r="I671" s="158"/>
      <c r="M671" s="158"/>
    </row>
    <row r="672" spans="3:13" x14ac:dyDescent="0.2">
      <c r="C672" s="158"/>
      <c r="D672" s="158"/>
      <c r="E672" s="158"/>
      <c r="F672" s="158"/>
      <c r="H672" s="158"/>
      <c r="I672" s="158"/>
      <c r="M672" s="158"/>
    </row>
    <row r="673" spans="3:13" x14ac:dyDescent="0.2">
      <c r="C673" s="158"/>
      <c r="D673" s="158"/>
      <c r="E673" s="158"/>
      <c r="F673" s="158"/>
      <c r="H673" s="158"/>
      <c r="I673" s="158"/>
      <c r="M673" s="158"/>
    </row>
    <row r="674" spans="3:13" x14ac:dyDescent="0.2">
      <c r="C674" s="158"/>
      <c r="D674" s="158"/>
      <c r="E674" s="158"/>
      <c r="F674" s="158"/>
      <c r="H674" s="158"/>
      <c r="I674" s="158"/>
      <c r="M674" s="158"/>
    </row>
    <row r="675" spans="3:13" x14ac:dyDescent="0.2">
      <c r="C675" s="158"/>
      <c r="D675" s="158"/>
      <c r="E675" s="158"/>
      <c r="F675" s="158"/>
      <c r="H675" s="158"/>
      <c r="I675" s="158"/>
      <c r="M675" s="158"/>
    </row>
    <row r="676" spans="3:13" x14ac:dyDescent="0.2">
      <c r="C676" s="158"/>
      <c r="D676" s="158"/>
      <c r="E676" s="158"/>
      <c r="F676" s="158"/>
      <c r="H676" s="158"/>
      <c r="I676" s="158"/>
      <c r="M676" s="158"/>
    </row>
    <row r="677" spans="3:13" x14ac:dyDescent="0.2">
      <c r="C677" s="158"/>
      <c r="D677" s="158"/>
      <c r="E677" s="158"/>
      <c r="F677" s="158"/>
      <c r="H677" s="158"/>
      <c r="I677" s="158"/>
      <c r="M677" s="158"/>
    </row>
    <row r="678" spans="3:13" x14ac:dyDescent="0.2">
      <c r="C678" s="158"/>
      <c r="D678" s="158"/>
      <c r="E678" s="158"/>
      <c r="F678" s="158"/>
      <c r="H678" s="158"/>
      <c r="I678" s="158"/>
      <c r="M678" s="158"/>
    </row>
    <row r="679" spans="3:13" x14ac:dyDescent="0.2">
      <c r="C679" s="158"/>
      <c r="D679" s="158"/>
      <c r="E679" s="158"/>
      <c r="F679" s="158"/>
      <c r="H679" s="158"/>
      <c r="I679" s="158"/>
      <c r="M679" s="158"/>
    </row>
    <row r="680" spans="3:13" x14ac:dyDescent="0.2">
      <c r="C680" s="158"/>
      <c r="D680" s="158"/>
      <c r="E680" s="158"/>
      <c r="F680" s="158"/>
      <c r="H680" s="158"/>
      <c r="I680" s="158"/>
      <c r="M680" s="158"/>
    </row>
  </sheetData>
  <dataValidations count="2">
    <dataValidation showDropDown="1" showInputMessage="1" showErrorMessage="1" sqref="L1:L2"/>
    <dataValidation showDropDown="1" showInputMessage="1" showErrorMessage="1" sqref="L4:L1048576"/>
  </dataValidation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7">
    <tabColor rgb="FF33CCCC"/>
  </sheetPr>
  <dimension ref="A1:DW675"/>
  <sheetViews>
    <sheetView rightToLeft="1" topLeftCell="B1" zoomScale="75" zoomScaleNormal="75" workbookViewId="0">
      <pane ySplit="14" topLeftCell="A15" activePane="bottomLeft" state="frozen"/>
      <selection activeCell="E55" sqref="E55"/>
      <selection pane="bottomLeft" activeCell="G14" sqref="G14"/>
    </sheetView>
  </sheetViews>
  <sheetFormatPr defaultRowHeight="14.25" x14ac:dyDescent="0.2"/>
  <cols>
    <col min="1" max="1" width="5.75" style="136" hidden="1" customWidth="1"/>
    <col min="2" max="2" width="7.125" style="158" customWidth="1"/>
    <col min="3" max="3" width="15.125" style="160" customWidth="1"/>
    <col min="4" max="4" width="0.125" style="160" hidden="1" customWidth="1"/>
    <col min="5" max="5" width="11.875" style="160" hidden="1" customWidth="1"/>
    <col min="6" max="6" width="13.375" style="160" customWidth="1"/>
    <col min="7" max="7" width="16.125" style="158" customWidth="1"/>
    <col min="8" max="8" width="0.25" style="161" hidden="1" customWidth="1"/>
    <col min="9" max="9" width="16.375" style="161" hidden="1" customWidth="1"/>
    <col min="10" max="10" width="68.875" style="161" customWidth="1"/>
    <col min="11" max="11" width="11.875" style="158" customWidth="1"/>
    <col min="12" max="12" width="11.875" style="183" customWidth="1"/>
    <col min="13" max="13" width="11.875" style="161" customWidth="1"/>
    <col min="14" max="14" width="9.5" style="158" customWidth="1"/>
    <col min="15" max="15" width="13.625" style="158" customWidth="1"/>
    <col min="16" max="16" width="16.5" style="158" customWidth="1"/>
    <col min="17" max="17" width="22.75" style="158" customWidth="1"/>
    <col min="18" max="16384" width="9" style="158"/>
  </cols>
  <sheetData>
    <row r="1" spans="1:127" s="136" customFormat="1" ht="15" hidden="1" thickBot="1" x14ac:dyDescent="0.25">
      <c r="C1" s="138"/>
      <c r="D1" s="138"/>
      <c r="E1" s="138"/>
      <c r="F1" s="138"/>
      <c r="H1" s="139"/>
      <c r="I1" s="139"/>
      <c r="J1" s="139"/>
      <c r="L1" s="170"/>
      <c r="M1" s="139"/>
    </row>
    <row r="2" spans="1:127" s="145" customFormat="1" ht="54.75" customHeight="1" thickBot="1" x14ac:dyDescent="0.25">
      <c r="A2" s="140"/>
      <c r="B2" s="141"/>
      <c r="C2" s="164"/>
      <c r="D2" s="140"/>
      <c r="E2" s="140"/>
      <c r="F2" s="140"/>
      <c r="G2" s="37">
        <f>SUM(G4:G567)</f>
        <v>196803.6</v>
      </c>
      <c r="H2" s="143"/>
      <c r="J2" s="416" t="s">
        <v>97</v>
      </c>
      <c r="K2" s="140"/>
      <c r="L2" s="140"/>
      <c r="M2" s="140"/>
      <c r="N2" s="416">
        <f>COUNTA(J5:J73)</f>
        <v>1</v>
      </c>
      <c r="O2" s="140"/>
      <c r="P2" s="140"/>
      <c r="Q2" s="140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35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7">
        <f>K4*5%+K4</f>
        <v>0</v>
      </c>
      <c r="M4" s="43"/>
      <c r="N4" s="41"/>
      <c r="O4" s="44"/>
      <c r="P4" s="41"/>
      <c r="Q4" s="46"/>
    </row>
    <row r="5" spans="1:127" s="102" customFormat="1" ht="4.5" customHeight="1" thickTop="1" x14ac:dyDescent="0.2">
      <c r="A5" s="516"/>
      <c r="B5" s="516"/>
      <c r="C5" s="517"/>
      <c r="D5" s="518"/>
      <c r="E5" s="518"/>
      <c r="F5" s="519"/>
      <c r="G5" s="520"/>
      <c r="H5" s="521"/>
      <c r="I5" s="521"/>
      <c r="J5" s="522"/>
      <c r="K5" s="523"/>
      <c r="L5" s="523"/>
      <c r="M5" s="524"/>
      <c r="N5" s="525"/>
      <c r="O5" s="525"/>
      <c r="P5" s="525"/>
      <c r="Q5" s="525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  <c r="AE5" s="528"/>
      <c r="AF5" s="528"/>
      <c r="AG5" s="528"/>
      <c r="AH5" s="528"/>
      <c r="AI5" s="528"/>
      <c r="AJ5" s="528"/>
      <c r="AK5" s="528"/>
      <c r="AL5" s="528"/>
      <c r="AM5" s="528"/>
      <c r="AN5" s="528"/>
      <c r="AO5" s="528"/>
      <c r="AP5" s="528"/>
      <c r="AQ5" s="528"/>
      <c r="AR5" s="528"/>
      <c r="AS5" s="528"/>
      <c r="AT5" s="528"/>
      <c r="AU5" s="528"/>
      <c r="AV5" s="528"/>
      <c r="AW5" s="528"/>
      <c r="AX5" s="528"/>
      <c r="AY5" s="528"/>
      <c r="AZ5" s="528"/>
      <c r="BA5" s="528"/>
      <c r="BB5" s="528"/>
      <c r="BC5" s="528"/>
      <c r="BD5" s="528"/>
      <c r="BE5" s="528"/>
      <c r="BF5" s="528"/>
      <c r="BG5" s="528"/>
      <c r="BH5" s="528"/>
      <c r="BI5" s="528"/>
      <c r="BJ5" s="528"/>
      <c r="BK5" s="528"/>
      <c r="BL5" s="528"/>
      <c r="BM5" s="528"/>
      <c r="BN5" s="528"/>
      <c r="BO5" s="528"/>
      <c r="BP5" s="528"/>
      <c r="BQ5" s="528"/>
      <c r="BR5" s="528"/>
      <c r="BS5" s="528"/>
      <c r="BT5" s="528"/>
      <c r="BU5" s="528"/>
      <c r="BV5" s="528"/>
      <c r="BW5" s="528"/>
      <c r="BX5" s="528"/>
      <c r="BY5" s="528"/>
      <c r="BZ5" s="528"/>
      <c r="CA5" s="528"/>
      <c r="CB5" s="528"/>
      <c r="CC5" s="528"/>
      <c r="CD5" s="528"/>
      <c r="CE5" s="528"/>
      <c r="CF5" s="528"/>
      <c r="CG5" s="528"/>
      <c r="CH5" s="528"/>
      <c r="CI5" s="528"/>
      <c r="CJ5" s="528"/>
      <c r="CK5" s="528"/>
      <c r="CL5" s="528"/>
      <c r="CM5" s="528"/>
      <c r="CN5" s="528"/>
      <c r="CO5" s="528"/>
      <c r="CP5" s="528"/>
      <c r="CQ5" s="528"/>
      <c r="CR5" s="528"/>
      <c r="CS5" s="528"/>
      <c r="CT5" s="528"/>
      <c r="CU5" s="528"/>
      <c r="CV5" s="528"/>
      <c r="CW5" s="528"/>
      <c r="CX5" s="528"/>
      <c r="CY5" s="528"/>
      <c r="CZ5" s="528"/>
      <c r="DA5" s="528"/>
      <c r="DB5" s="528"/>
      <c r="DC5" s="528"/>
      <c r="DD5" s="528"/>
      <c r="DE5" s="528"/>
      <c r="DF5" s="528"/>
      <c r="DG5" s="528"/>
      <c r="DH5" s="528"/>
      <c r="DI5" s="528"/>
      <c r="DJ5" s="528"/>
      <c r="DK5" s="528"/>
      <c r="DL5" s="528"/>
      <c r="DM5" s="528"/>
      <c r="DN5" s="528"/>
      <c r="DO5" s="528"/>
      <c r="DP5" s="528"/>
      <c r="DQ5" s="528"/>
      <c r="DR5" s="528"/>
      <c r="DS5" s="528"/>
      <c r="DT5" s="528"/>
      <c r="DU5" s="528"/>
      <c r="DV5" s="528"/>
      <c r="DW5" s="528"/>
    </row>
    <row r="6" spans="1:127" s="102" customFormat="1" ht="35.25" customHeight="1" x14ac:dyDescent="0.2">
      <c r="A6" s="481"/>
      <c r="B6" s="481" t="s">
        <v>17</v>
      </c>
      <c r="C6" s="490">
        <v>43255</v>
      </c>
      <c r="D6" s="398"/>
      <c r="E6" s="398"/>
      <c r="F6" s="497">
        <v>187432</v>
      </c>
      <c r="G6" s="452">
        <v>196803.6</v>
      </c>
      <c r="H6" s="150"/>
      <c r="I6" s="150"/>
      <c r="J6" s="495" t="s">
        <v>104</v>
      </c>
      <c r="K6" s="498">
        <v>189000</v>
      </c>
      <c r="L6" s="417">
        <f>K6*5%+K6</f>
        <v>198450</v>
      </c>
      <c r="M6" s="334">
        <v>2018</v>
      </c>
      <c r="N6" s="153">
        <v>4</v>
      </c>
      <c r="O6" s="153" t="s">
        <v>26</v>
      </c>
      <c r="P6" s="153" t="s">
        <v>91</v>
      </c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374"/>
      <c r="B7" s="398"/>
      <c r="C7" s="339"/>
      <c r="D7" s="398"/>
      <c r="E7" s="398"/>
      <c r="F7" s="398"/>
      <c r="G7" s="400"/>
      <c r="H7" s="150"/>
      <c r="I7" s="150"/>
      <c r="J7" s="340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374"/>
      <c r="B8" s="398"/>
      <c r="C8" s="339"/>
      <c r="D8" s="398"/>
      <c r="E8" s="398"/>
      <c r="F8" s="398"/>
      <c r="G8" s="400"/>
      <c r="H8" s="150"/>
      <c r="I8" s="150"/>
      <c r="J8" s="340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374"/>
      <c r="B9" s="398"/>
      <c r="C9" s="339"/>
      <c r="D9" s="398"/>
      <c r="E9" s="398"/>
      <c r="F9" s="398"/>
      <c r="G9" s="400"/>
      <c r="H9" s="150"/>
      <c r="I9" s="150"/>
      <c r="J9" s="340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/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/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5.25" customHeight="1" x14ac:dyDescent="0.2">
      <c r="A27" s="117"/>
      <c r="B27" s="100"/>
      <c r="C27" s="101"/>
      <c r="D27" s="100"/>
      <c r="E27" s="100"/>
      <c r="F27" s="100"/>
      <c r="G27" s="103"/>
      <c r="H27" s="150"/>
      <c r="I27" s="150"/>
      <c r="J27" s="151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5.25" customHeight="1" x14ac:dyDescent="0.2">
      <c r="A28" s="117"/>
      <c r="B28" s="100"/>
      <c r="C28" s="101"/>
      <c r="D28" s="100"/>
      <c r="E28" s="100"/>
      <c r="F28" s="100"/>
      <c r="G28" s="103"/>
      <c r="H28" s="150"/>
      <c r="I28" s="150"/>
      <c r="J28" s="151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5.25" customHeight="1" x14ac:dyDescent="0.2">
      <c r="A29" s="117"/>
      <c r="B29" s="100"/>
      <c r="C29" s="101"/>
      <c r="D29" s="100"/>
      <c r="E29" s="100"/>
      <c r="F29" s="100"/>
      <c r="G29" s="103"/>
      <c r="H29" s="150"/>
      <c r="I29" s="150"/>
      <c r="J29" s="151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5.25" customHeight="1" x14ac:dyDescent="0.2">
      <c r="A30" s="117"/>
      <c r="B30" s="100"/>
      <c r="C30" s="101"/>
      <c r="D30" s="100"/>
      <c r="E30" s="100"/>
      <c r="F30" s="100"/>
      <c r="G30" s="103"/>
      <c r="H30" s="150"/>
      <c r="I30" s="150"/>
      <c r="J30" s="151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35.25" customHeight="1" x14ac:dyDescent="0.2">
      <c r="A31" s="117"/>
      <c r="B31" s="100"/>
      <c r="C31" s="101"/>
      <c r="D31" s="100"/>
      <c r="E31" s="100"/>
      <c r="F31" s="100"/>
      <c r="G31" s="103"/>
      <c r="H31" s="150"/>
      <c r="I31" s="150"/>
      <c r="J31" s="151"/>
      <c r="K31" s="152"/>
      <c r="L31" s="153"/>
      <c r="M31" s="154"/>
      <c r="N31" s="153"/>
      <c r="O31" s="153"/>
      <c r="P31" s="153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35.25" customHeight="1" x14ac:dyDescent="0.2">
      <c r="A32" s="117"/>
      <c r="B32" s="100"/>
      <c r="C32" s="101"/>
      <c r="D32" s="100"/>
      <c r="E32" s="100"/>
      <c r="F32" s="100"/>
      <c r="G32" s="103"/>
      <c r="H32" s="150"/>
      <c r="I32" s="150"/>
      <c r="J32" s="151"/>
      <c r="K32" s="152"/>
      <c r="L32" s="153"/>
      <c r="M32" s="154"/>
      <c r="N32" s="153"/>
      <c r="O32" s="153"/>
      <c r="P32" s="153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35.25" customHeight="1" x14ac:dyDescent="0.2">
      <c r="A33" s="117"/>
      <c r="B33" s="100"/>
      <c r="C33" s="101"/>
      <c r="D33" s="100"/>
      <c r="E33" s="100"/>
      <c r="F33" s="100"/>
      <c r="G33" s="103"/>
      <c r="H33" s="150"/>
      <c r="I33" s="150"/>
      <c r="J33" s="151"/>
      <c r="K33" s="152"/>
      <c r="L33" s="153"/>
      <c r="M33" s="154"/>
      <c r="N33" s="153"/>
      <c r="O33" s="153"/>
      <c r="P33" s="153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35.25" customHeight="1" x14ac:dyDescent="0.2">
      <c r="A34" s="117"/>
      <c r="B34" s="100"/>
      <c r="C34" s="101"/>
      <c r="D34" s="100"/>
      <c r="E34" s="100"/>
      <c r="F34" s="100"/>
      <c r="G34" s="103"/>
      <c r="H34" s="150"/>
      <c r="I34" s="150"/>
      <c r="J34" s="151"/>
      <c r="K34" s="152"/>
      <c r="L34" s="153"/>
      <c r="M34" s="154"/>
      <c r="N34" s="153"/>
      <c r="O34" s="153"/>
      <c r="P34" s="153"/>
      <c r="Q34" s="153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35.25" customHeight="1" x14ac:dyDescent="0.2">
      <c r="A35" s="117"/>
      <c r="B35" s="100"/>
      <c r="C35" s="101"/>
      <c r="D35" s="100"/>
      <c r="E35" s="100"/>
      <c r="F35" s="100"/>
      <c r="G35" s="103"/>
      <c r="H35" s="150"/>
      <c r="I35" s="150"/>
      <c r="J35" s="151"/>
      <c r="K35" s="152"/>
      <c r="L35" s="153"/>
      <c r="M35" s="154"/>
      <c r="N35" s="153"/>
      <c r="O35" s="153"/>
      <c r="P35" s="153"/>
      <c r="Q35" s="153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02" customFormat="1" ht="35.25" customHeight="1" x14ac:dyDescent="0.2">
      <c r="A36" s="117"/>
      <c r="B36" s="100"/>
      <c r="C36" s="101"/>
      <c r="D36" s="100"/>
      <c r="E36" s="100"/>
      <c r="F36" s="100"/>
      <c r="G36" s="103"/>
      <c r="H36" s="150"/>
      <c r="I36" s="150"/>
      <c r="J36" s="151"/>
      <c r="K36" s="152"/>
      <c r="L36" s="153"/>
      <c r="M36" s="154"/>
      <c r="N36" s="153"/>
      <c r="O36" s="153"/>
      <c r="P36" s="153"/>
      <c r="Q36" s="153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</row>
    <row r="37" spans="1:127" s="102" customFormat="1" ht="35.25" customHeight="1" x14ac:dyDescent="0.2">
      <c r="A37" s="117"/>
      <c r="B37" s="100"/>
      <c r="C37" s="101"/>
      <c r="D37" s="100"/>
      <c r="E37" s="100"/>
      <c r="F37" s="100"/>
      <c r="G37" s="103"/>
      <c r="H37" s="150"/>
      <c r="I37" s="150"/>
      <c r="J37" s="151"/>
      <c r="K37" s="152"/>
      <c r="L37" s="153"/>
      <c r="M37" s="154"/>
      <c r="N37" s="153"/>
      <c r="O37" s="153"/>
      <c r="P37" s="153"/>
      <c r="Q37" s="153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</row>
    <row r="38" spans="1:127" s="102" customFormat="1" ht="35.25" customHeight="1" x14ac:dyDescent="0.2">
      <c r="A38" s="117"/>
      <c r="B38" s="100"/>
      <c r="C38" s="101"/>
      <c r="D38" s="100"/>
      <c r="E38" s="100"/>
      <c r="F38" s="100"/>
      <c r="G38" s="103"/>
      <c r="H38" s="150"/>
      <c r="I38" s="150"/>
      <c r="J38" s="151"/>
      <c r="K38" s="152"/>
      <c r="L38" s="153"/>
      <c r="M38" s="154"/>
      <c r="N38" s="153"/>
      <c r="O38" s="153"/>
      <c r="P38" s="153"/>
      <c r="Q38" s="153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</row>
    <row r="39" spans="1:127" s="102" customFormat="1" ht="35.25" customHeight="1" x14ac:dyDescent="0.2">
      <c r="A39" s="117"/>
      <c r="B39" s="100"/>
      <c r="C39" s="101"/>
      <c r="D39" s="100"/>
      <c r="E39" s="100"/>
      <c r="F39" s="100"/>
      <c r="G39" s="103"/>
      <c r="H39" s="150"/>
      <c r="I39" s="150"/>
      <c r="J39" s="151"/>
      <c r="K39" s="152"/>
      <c r="L39" s="153"/>
      <c r="M39" s="154"/>
      <c r="N39" s="153"/>
      <c r="O39" s="153"/>
      <c r="P39" s="153"/>
      <c r="Q39" s="153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</row>
    <row r="40" spans="1:127" s="102" customFormat="1" ht="35.25" customHeight="1" x14ac:dyDescent="0.2">
      <c r="A40" s="117"/>
      <c r="B40" s="100"/>
      <c r="C40" s="101"/>
      <c r="D40" s="100"/>
      <c r="E40" s="100"/>
      <c r="F40" s="100"/>
      <c r="G40" s="103"/>
      <c r="H40" s="150"/>
      <c r="I40" s="150"/>
      <c r="J40" s="151"/>
      <c r="K40" s="152"/>
      <c r="L40" s="153"/>
      <c r="M40" s="154"/>
      <c r="N40" s="153"/>
      <c r="O40" s="153"/>
      <c r="P40" s="153"/>
      <c r="Q40" s="153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</row>
    <row r="41" spans="1:127" s="102" customFormat="1" ht="35.25" customHeight="1" x14ac:dyDescent="0.2">
      <c r="A41" s="117"/>
      <c r="B41" s="100"/>
      <c r="C41" s="101"/>
      <c r="D41" s="100"/>
      <c r="E41" s="100"/>
      <c r="F41" s="100"/>
      <c r="G41" s="103"/>
      <c r="H41" s="150"/>
      <c r="I41" s="150"/>
      <c r="J41" s="151"/>
      <c r="K41" s="152"/>
      <c r="L41" s="153"/>
      <c r="M41" s="154"/>
      <c r="N41" s="153"/>
      <c r="O41" s="153"/>
      <c r="P41" s="153"/>
      <c r="Q41" s="153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</row>
    <row r="42" spans="1:127" s="102" customFormat="1" ht="35.25" customHeight="1" x14ac:dyDescent="0.2">
      <c r="A42" s="117"/>
      <c r="B42" s="100"/>
      <c r="C42" s="101"/>
      <c r="D42" s="100"/>
      <c r="E42" s="100"/>
      <c r="F42" s="100"/>
      <c r="G42" s="103"/>
      <c r="H42" s="150"/>
      <c r="I42" s="150"/>
      <c r="J42" s="151"/>
      <c r="K42" s="152"/>
      <c r="L42" s="153"/>
      <c r="M42" s="154"/>
      <c r="N42" s="153"/>
      <c r="O42" s="153"/>
      <c r="P42" s="153"/>
      <c r="Q42" s="153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</row>
    <row r="43" spans="1:127" s="102" customFormat="1" ht="35.25" customHeight="1" x14ac:dyDescent="0.2">
      <c r="A43" s="117"/>
      <c r="B43" s="100"/>
      <c r="C43" s="101"/>
      <c r="D43" s="100"/>
      <c r="E43" s="100"/>
      <c r="F43" s="100"/>
      <c r="G43" s="103"/>
      <c r="H43" s="150"/>
      <c r="I43" s="150"/>
      <c r="J43" s="151"/>
      <c r="K43" s="152"/>
      <c r="L43" s="153"/>
      <c r="M43" s="154"/>
      <c r="N43" s="153"/>
      <c r="O43" s="153"/>
      <c r="P43" s="153"/>
      <c r="Q43" s="153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</row>
    <row r="44" spans="1:127" s="102" customFormat="1" ht="35.25" customHeight="1" x14ac:dyDescent="0.2">
      <c r="A44" s="117"/>
      <c r="B44" s="100"/>
      <c r="C44" s="101"/>
      <c r="D44" s="100"/>
      <c r="E44" s="100"/>
      <c r="F44" s="100"/>
      <c r="G44" s="103"/>
      <c r="H44" s="150"/>
      <c r="I44" s="150"/>
      <c r="J44" s="151"/>
      <c r="K44" s="152"/>
      <c r="L44" s="153"/>
      <c r="M44" s="154"/>
      <c r="N44" s="153"/>
      <c r="O44" s="153"/>
      <c r="P44" s="153"/>
      <c r="Q44" s="153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</row>
    <row r="45" spans="1:127" s="102" customFormat="1" ht="35.25" customHeight="1" x14ac:dyDescent="0.2">
      <c r="A45" s="117"/>
      <c r="B45" s="100"/>
      <c r="C45" s="101"/>
      <c r="D45" s="100"/>
      <c r="E45" s="100"/>
      <c r="F45" s="100"/>
      <c r="G45" s="103"/>
      <c r="H45" s="150"/>
      <c r="I45" s="150"/>
      <c r="J45" s="151"/>
      <c r="K45" s="152"/>
      <c r="L45" s="153"/>
      <c r="M45" s="154"/>
      <c r="N45" s="153"/>
      <c r="O45" s="153"/>
      <c r="P45" s="153"/>
      <c r="Q45" s="153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</row>
    <row r="46" spans="1:127" s="102" customFormat="1" ht="35.25" customHeight="1" x14ac:dyDescent="0.2">
      <c r="A46" s="117"/>
      <c r="B46" s="100"/>
      <c r="C46" s="101"/>
      <c r="D46" s="100"/>
      <c r="E46" s="100"/>
      <c r="F46" s="100"/>
      <c r="G46" s="103"/>
      <c r="H46" s="150"/>
      <c r="I46" s="150"/>
      <c r="J46" s="151"/>
      <c r="K46" s="152"/>
      <c r="L46" s="153"/>
      <c r="M46" s="154"/>
      <c r="N46" s="153"/>
      <c r="O46" s="153"/>
      <c r="P46" s="153"/>
      <c r="Q46" s="153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</row>
    <row r="47" spans="1:127" s="102" customFormat="1" ht="35.25" customHeight="1" x14ac:dyDescent="0.2">
      <c r="A47" s="117"/>
      <c r="B47" s="100"/>
      <c r="C47" s="101"/>
      <c r="D47" s="100"/>
      <c r="E47" s="100"/>
      <c r="F47" s="100"/>
      <c r="G47" s="103"/>
      <c r="H47" s="150"/>
      <c r="I47" s="150"/>
      <c r="J47" s="151"/>
      <c r="K47" s="152"/>
      <c r="L47" s="153"/>
      <c r="M47" s="154"/>
      <c r="N47" s="153"/>
      <c r="O47" s="153"/>
      <c r="P47" s="153"/>
      <c r="Q47" s="153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</row>
    <row r="48" spans="1:127" s="102" customFormat="1" ht="35.25" customHeight="1" x14ac:dyDescent="0.2">
      <c r="A48" s="117"/>
      <c r="B48" s="100"/>
      <c r="C48" s="101"/>
      <c r="D48" s="100"/>
      <c r="E48" s="100"/>
      <c r="F48" s="100"/>
      <c r="G48" s="103"/>
      <c r="H48" s="150"/>
      <c r="I48" s="150"/>
      <c r="J48" s="151"/>
      <c r="K48" s="152"/>
      <c r="L48" s="153"/>
      <c r="M48" s="154"/>
      <c r="N48" s="153"/>
      <c r="O48" s="153"/>
      <c r="P48" s="153"/>
      <c r="Q48" s="153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</row>
    <row r="49" spans="1:127" s="102" customFormat="1" ht="35.25" customHeight="1" x14ac:dyDescent="0.2">
      <c r="A49" s="117"/>
      <c r="B49" s="100"/>
      <c r="C49" s="101"/>
      <c r="D49" s="100"/>
      <c r="E49" s="100"/>
      <c r="F49" s="100"/>
      <c r="G49" s="103"/>
      <c r="H49" s="150"/>
      <c r="I49" s="150"/>
      <c r="J49" s="151"/>
      <c r="K49" s="152"/>
      <c r="L49" s="153"/>
      <c r="M49" s="154"/>
      <c r="N49" s="153"/>
      <c r="O49" s="153"/>
      <c r="P49" s="153"/>
      <c r="Q49" s="153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</row>
    <row r="50" spans="1:127" s="102" customFormat="1" ht="35.25" customHeight="1" x14ac:dyDescent="0.2">
      <c r="A50" s="117"/>
      <c r="B50" s="100"/>
      <c r="C50" s="101"/>
      <c r="D50" s="100"/>
      <c r="E50" s="100"/>
      <c r="F50" s="100"/>
      <c r="G50" s="103"/>
      <c r="H50" s="150"/>
      <c r="I50" s="150"/>
      <c r="J50" s="151"/>
      <c r="K50" s="152"/>
      <c r="L50" s="153"/>
      <c r="M50" s="154"/>
      <c r="N50" s="153"/>
      <c r="O50" s="153"/>
      <c r="P50" s="153"/>
      <c r="Q50" s="153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</row>
    <row r="51" spans="1:127" s="102" customFormat="1" ht="35.25" customHeight="1" x14ac:dyDescent="0.2">
      <c r="A51" s="117"/>
      <c r="B51" s="100"/>
      <c r="C51" s="101"/>
      <c r="D51" s="100"/>
      <c r="E51" s="100"/>
      <c r="F51" s="100"/>
      <c r="G51" s="103"/>
      <c r="H51" s="150"/>
      <c r="I51" s="150"/>
      <c r="J51" s="151"/>
      <c r="K51" s="152"/>
      <c r="L51" s="153"/>
      <c r="M51" s="154"/>
      <c r="N51" s="153"/>
      <c r="O51" s="153"/>
      <c r="P51" s="153"/>
      <c r="Q51" s="153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</row>
    <row r="52" spans="1:127" s="102" customFormat="1" ht="35.25" customHeight="1" x14ac:dyDescent="0.2">
      <c r="A52" s="117"/>
      <c r="B52" s="100"/>
      <c r="C52" s="101"/>
      <c r="D52" s="100"/>
      <c r="E52" s="100"/>
      <c r="F52" s="100"/>
      <c r="G52" s="103"/>
      <c r="H52" s="150"/>
      <c r="I52" s="150"/>
      <c r="J52" s="151"/>
      <c r="K52" s="152"/>
      <c r="L52" s="153"/>
      <c r="M52" s="154"/>
      <c r="N52" s="153"/>
      <c r="O52" s="153"/>
      <c r="P52" s="153"/>
      <c r="Q52" s="153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</row>
    <row r="53" spans="1:127" s="102" customFormat="1" ht="35.25" customHeight="1" x14ac:dyDescent="0.2">
      <c r="A53" s="117"/>
      <c r="B53" s="100"/>
      <c r="C53" s="101"/>
      <c r="D53" s="100"/>
      <c r="E53" s="100"/>
      <c r="F53" s="100"/>
      <c r="G53" s="103"/>
      <c r="H53" s="150"/>
      <c r="I53" s="150"/>
      <c r="J53" s="151"/>
      <c r="K53" s="152"/>
      <c r="L53" s="153"/>
      <c r="M53" s="154"/>
      <c r="N53" s="153"/>
      <c r="O53" s="153"/>
      <c r="P53" s="153"/>
      <c r="Q53" s="153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</row>
    <row r="54" spans="1:127" s="102" customFormat="1" ht="35.25" customHeight="1" x14ac:dyDescent="0.2">
      <c r="A54" s="117"/>
      <c r="B54" s="100"/>
      <c r="C54" s="101"/>
      <c r="D54" s="100"/>
      <c r="E54" s="100"/>
      <c r="F54" s="100"/>
      <c r="G54" s="103"/>
      <c r="H54" s="150"/>
      <c r="I54" s="150"/>
      <c r="J54" s="151"/>
      <c r="K54" s="152"/>
      <c r="L54" s="153"/>
      <c r="M54" s="154"/>
      <c r="N54" s="153"/>
      <c r="O54" s="153"/>
      <c r="P54" s="153"/>
      <c r="Q54" s="153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</row>
    <row r="55" spans="1:127" s="102" customFormat="1" ht="35.25" customHeight="1" x14ac:dyDescent="0.2">
      <c r="A55" s="117"/>
      <c r="B55" s="100"/>
      <c r="C55" s="101"/>
      <c r="D55" s="100"/>
      <c r="E55" s="100"/>
      <c r="F55" s="100"/>
      <c r="G55" s="103"/>
      <c r="H55" s="150"/>
      <c r="I55" s="150"/>
      <c r="J55" s="151"/>
      <c r="K55" s="152"/>
      <c r="L55" s="153"/>
      <c r="M55" s="154"/>
      <c r="N55" s="153"/>
      <c r="O55" s="153"/>
      <c r="P55" s="153"/>
      <c r="Q55" s="153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</row>
    <row r="56" spans="1:127" s="102" customFormat="1" ht="35.25" customHeight="1" x14ac:dyDescent="0.2">
      <c r="A56" s="117"/>
      <c r="B56" s="100"/>
      <c r="C56" s="101"/>
      <c r="D56" s="100"/>
      <c r="E56" s="100"/>
      <c r="F56" s="100"/>
      <c r="G56" s="103"/>
      <c r="H56" s="150"/>
      <c r="I56" s="150"/>
      <c r="J56" s="151"/>
      <c r="K56" s="152"/>
      <c r="L56" s="153"/>
      <c r="M56" s="154"/>
      <c r="N56" s="153"/>
      <c r="O56" s="153"/>
      <c r="P56" s="153"/>
      <c r="Q56" s="153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</row>
    <row r="57" spans="1:127" s="102" customFormat="1" ht="35.25" customHeight="1" x14ac:dyDescent="0.2">
      <c r="A57" s="117"/>
      <c r="B57" s="100"/>
      <c r="C57" s="101"/>
      <c r="D57" s="100"/>
      <c r="E57" s="100"/>
      <c r="F57" s="100"/>
      <c r="G57" s="103"/>
      <c r="H57" s="150"/>
      <c r="I57" s="150"/>
      <c r="J57" s="151"/>
      <c r="K57" s="152"/>
      <c r="L57" s="153"/>
      <c r="M57" s="154"/>
      <c r="N57" s="153"/>
      <c r="O57" s="153"/>
      <c r="P57" s="153"/>
      <c r="Q57" s="153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</row>
    <row r="58" spans="1:127" s="102" customFormat="1" ht="35.25" customHeight="1" x14ac:dyDescent="0.2">
      <c r="A58" s="117"/>
      <c r="B58" s="100"/>
      <c r="C58" s="101"/>
      <c r="D58" s="100"/>
      <c r="E58" s="100"/>
      <c r="F58" s="100"/>
      <c r="G58" s="103"/>
      <c r="H58" s="150"/>
      <c r="I58" s="150"/>
      <c r="J58" s="151"/>
      <c r="K58" s="152"/>
      <c r="L58" s="153"/>
      <c r="M58" s="154"/>
      <c r="N58" s="153"/>
      <c r="O58" s="153"/>
      <c r="P58" s="153"/>
      <c r="Q58" s="153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</row>
    <row r="59" spans="1:127" s="102" customFormat="1" ht="35.25" customHeight="1" x14ac:dyDescent="0.2">
      <c r="A59" s="117"/>
      <c r="B59" s="100"/>
      <c r="C59" s="101"/>
      <c r="D59" s="100"/>
      <c r="E59" s="100"/>
      <c r="F59" s="100"/>
      <c r="G59" s="103"/>
      <c r="H59" s="150"/>
      <c r="I59" s="150"/>
      <c r="J59" s="151"/>
      <c r="K59" s="152"/>
      <c r="L59" s="153"/>
      <c r="M59" s="154"/>
      <c r="N59" s="153"/>
      <c r="O59" s="153"/>
      <c r="P59" s="153"/>
      <c r="Q59" s="153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</row>
    <row r="60" spans="1:127" s="102" customFormat="1" ht="35.25" customHeight="1" x14ac:dyDescent="0.2">
      <c r="A60" s="117"/>
      <c r="B60" s="100"/>
      <c r="C60" s="101"/>
      <c r="D60" s="100"/>
      <c r="E60" s="100"/>
      <c r="F60" s="100"/>
      <c r="G60" s="103"/>
      <c r="H60" s="150"/>
      <c r="I60" s="150"/>
      <c r="J60" s="151"/>
      <c r="K60" s="152"/>
      <c r="L60" s="153"/>
      <c r="M60" s="154"/>
      <c r="N60" s="153"/>
      <c r="O60" s="153"/>
      <c r="P60" s="153"/>
      <c r="Q60" s="153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</row>
    <row r="61" spans="1:127" s="102" customFormat="1" ht="35.25" customHeight="1" x14ac:dyDescent="0.2">
      <c r="A61" s="117"/>
      <c r="B61" s="100"/>
      <c r="C61" s="101"/>
      <c r="D61" s="100"/>
      <c r="E61" s="100"/>
      <c r="F61" s="100"/>
      <c r="G61" s="103"/>
      <c r="H61" s="150"/>
      <c r="I61" s="150"/>
      <c r="J61" s="151"/>
      <c r="K61" s="152"/>
      <c r="L61" s="153"/>
      <c r="M61" s="154"/>
      <c r="N61" s="153"/>
      <c r="O61" s="153"/>
      <c r="P61" s="153"/>
      <c r="Q61" s="153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</row>
    <row r="62" spans="1:127" s="102" customFormat="1" ht="35.25" customHeight="1" x14ac:dyDescent="0.2">
      <c r="A62" s="117"/>
      <c r="B62" s="100"/>
      <c r="C62" s="101"/>
      <c r="D62" s="100"/>
      <c r="E62" s="100"/>
      <c r="F62" s="100"/>
      <c r="G62" s="103"/>
      <c r="H62" s="150"/>
      <c r="I62" s="150"/>
      <c r="J62" s="151"/>
      <c r="K62" s="152"/>
      <c r="L62" s="153"/>
      <c r="M62" s="154"/>
      <c r="N62" s="153"/>
      <c r="O62" s="153"/>
      <c r="P62" s="153"/>
      <c r="Q62" s="153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</row>
    <row r="63" spans="1:127" s="102" customFormat="1" ht="35.25" customHeight="1" x14ac:dyDescent="0.2">
      <c r="A63" s="117"/>
      <c r="B63" s="100"/>
      <c r="C63" s="101"/>
      <c r="D63" s="100"/>
      <c r="E63" s="100"/>
      <c r="F63" s="100"/>
      <c r="G63" s="103"/>
      <c r="H63" s="150"/>
      <c r="I63" s="150"/>
      <c r="J63" s="151"/>
      <c r="K63" s="152"/>
      <c r="L63" s="153"/>
      <c r="M63" s="154"/>
      <c r="N63" s="153"/>
      <c r="O63" s="153"/>
      <c r="P63" s="153"/>
      <c r="Q63" s="153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</row>
    <row r="64" spans="1:127" s="102" customFormat="1" ht="35.25" customHeight="1" x14ac:dyDescent="0.2">
      <c r="A64" s="117"/>
      <c r="B64" s="100"/>
      <c r="C64" s="101"/>
      <c r="D64" s="100"/>
      <c r="E64" s="100"/>
      <c r="F64" s="100"/>
      <c r="G64" s="103"/>
      <c r="H64" s="150"/>
      <c r="I64" s="150"/>
      <c r="J64" s="151"/>
      <c r="K64" s="152"/>
      <c r="L64" s="153"/>
      <c r="M64" s="154"/>
      <c r="N64" s="153"/>
      <c r="O64" s="153"/>
      <c r="P64" s="153"/>
      <c r="Q64" s="153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</row>
    <row r="65" spans="1:127" s="102" customFormat="1" ht="35.25" customHeight="1" x14ac:dyDescent="0.2">
      <c r="A65" s="117"/>
      <c r="B65" s="100"/>
      <c r="C65" s="101"/>
      <c r="D65" s="100"/>
      <c r="E65" s="100"/>
      <c r="F65" s="100"/>
      <c r="G65" s="103"/>
      <c r="H65" s="150"/>
      <c r="I65" s="150"/>
      <c r="J65" s="151"/>
      <c r="K65" s="152"/>
      <c r="L65" s="153"/>
      <c r="M65" s="154"/>
      <c r="N65" s="153"/>
      <c r="O65" s="153"/>
      <c r="P65" s="153"/>
      <c r="Q65" s="153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</row>
    <row r="66" spans="1:127" s="102" customFormat="1" ht="35.25" customHeight="1" x14ac:dyDescent="0.2">
      <c r="A66" s="117"/>
      <c r="B66" s="100"/>
      <c r="C66" s="101"/>
      <c r="D66" s="100"/>
      <c r="E66" s="100"/>
      <c r="F66" s="100"/>
      <c r="G66" s="103"/>
      <c r="H66" s="150"/>
      <c r="I66" s="150"/>
      <c r="J66" s="151"/>
      <c r="K66" s="152"/>
      <c r="L66" s="153"/>
      <c r="M66" s="154"/>
      <c r="N66" s="153"/>
      <c r="O66" s="153"/>
      <c r="P66" s="153"/>
      <c r="Q66" s="153"/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</row>
    <row r="67" spans="1:127" s="165" customFormat="1" ht="36" customHeight="1" x14ac:dyDescent="0.3">
      <c r="A67" s="195"/>
      <c r="B67" s="47"/>
      <c r="C67" s="48"/>
      <c r="D67" s="48"/>
      <c r="E67" s="48"/>
      <c r="F67" s="129"/>
      <c r="G67" s="47"/>
      <c r="H67" s="49"/>
      <c r="I67" s="248"/>
      <c r="J67" s="248"/>
      <c r="K67" s="47"/>
      <c r="L67" s="235"/>
      <c r="M67" s="49"/>
      <c r="N67" s="47"/>
      <c r="O67" s="47"/>
      <c r="P67" s="47"/>
      <c r="Q67" s="51"/>
    </row>
    <row r="68" spans="1:127" s="165" customFormat="1" ht="36" customHeight="1" x14ac:dyDescent="0.3">
      <c r="A68" s="195"/>
      <c r="B68" s="47"/>
      <c r="C68" s="48"/>
      <c r="D68" s="48"/>
      <c r="E68" s="48"/>
      <c r="F68" s="129"/>
      <c r="G68" s="47"/>
      <c r="H68" s="49"/>
      <c r="I68" s="248"/>
      <c r="J68" s="248"/>
      <c r="K68" s="47"/>
      <c r="L68" s="235"/>
      <c r="M68" s="49"/>
      <c r="N68" s="47"/>
      <c r="O68" s="47"/>
      <c r="P68" s="47"/>
      <c r="Q68" s="51"/>
    </row>
    <row r="69" spans="1:127" s="165" customFormat="1" ht="36" customHeight="1" x14ac:dyDescent="0.3">
      <c r="A69" s="195"/>
      <c r="B69" s="51"/>
      <c r="C69" s="52"/>
      <c r="D69" s="52"/>
      <c r="E69" s="52"/>
      <c r="F69" s="96"/>
      <c r="G69" s="51"/>
      <c r="H69" s="53"/>
      <c r="I69" s="97"/>
      <c r="J69" s="97"/>
      <c r="K69" s="47"/>
      <c r="L69" s="235"/>
      <c r="M69" s="53"/>
      <c r="N69" s="51"/>
      <c r="O69" s="51"/>
      <c r="P69" s="51"/>
      <c r="Q69" s="51"/>
    </row>
    <row r="70" spans="1:127" s="165" customFormat="1" ht="36" customHeight="1" x14ac:dyDescent="0.3">
      <c r="A70" s="195"/>
      <c r="B70" s="51"/>
      <c r="C70" s="52"/>
      <c r="D70" s="52"/>
      <c r="E70" s="52"/>
      <c r="F70" s="96"/>
      <c r="G70" s="51"/>
      <c r="H70" s="53"/>
      <c r="I70" s="97"/>
      <c r="J70" s="97"/>
      <c r="K70" s="47"/>
      <c r="L70" s="235"/>
      <c r="M70" s="53"/>
      <c r="N70" s="51"/>
      <c r="O70" s="51"/>
      <c r="P70" s="51"/>
      <c r="Q70" s="51"/>
    </row>
    <row r="71" spans="1:127" s="165" customFormat="1" ht="36" customHeight="1" x14ac:dyDescent="0.3">
      <c r="A71" s="195"/>
      <c r="B71" s="51"/>
      <c r="C71" s="52"/>
      <c r="D71" s="52"/>
      <c r="E71" s="52"/>
      <c r="F71" s="96"/>
      <c r="G71" s="51"/>
      <c r="H71" s="53"/>
      <c r="I71" s="97"/>
      <c r="J71" s="97"/>
      <c r="K71" s="47"/>
      <c r="L71" s="235"/>
      <c r="M71" s="53"/>
      <c r="N71" s="51"/>
      <c r="O71" s="51"/>
      <c r="P71" s="51"/>
      <c r="Q71" s="51"/>
    </row>
    <row r="72" spans="1:127" s="165" customFormat="1" ht="36" customHeight="1" x14ac:dyDescent="0.3">
      <c r="A72" s="195"/>
      <c r="B72" s="51"/>
      <c r="C72" s="52"/>
      <c r="D72" s="52"/>
      <c r="E72" s="52"/>
      <c r="F72" s="96"/>
      <c r="G72" s="51"/>
      <c r="H72" s="53"/>
      <c r="I72" s="97"/>
      <c r="J72" s="97"/>
      <c r="K72" s="47"/>
      <c r="L72" s="235"/>
      <c r="M72" s="53"/>
      <c r="N72" s="51"/>
      <c r="O72" s="51"/>
      <c r="P72" s="51"/>
      <c r="Q72" s="51"/>
    </row>
    <row r="73" spans="1:127" s="165" customFormat="1" ht="36" customHeight="1" x14ac:dyDescent="0.3">
      <c r="A73" s="195"/>
      <c r="B73" s="54"/>
      <c r="C73" s="55"/>
      <c r="D73" s="55"/>
      <c r="E73" s="55"/>
      <c r="F73" s="254"/>
      <c r="G73" s="54"/>
      <c r="H73" s="56"/>
      <c r="I73" s="249"/>
      <c r="J73" s="249"/>
      <c r="K73" s="57"/>
      <c r="L73" s="235"/>
      <c r="M73" s="58"/>
      <c r="N73" s="54"/>
      <c r="O73" s="54"/>
      <c r="P73" s="54"/>
      <c r="Q73" s="54"/>
    </row>
    <row r="74" spans="1:127" s="165" customFormat="1" ht="36" customHeight="1" x14ac:dyDescent="0.3">
      <c r="A74" s="195"/>
      <c r="B74" s="59"/>
      <c r="C74" s="60"/>
      <c r="D74" s="60"/>
      <c r="E74" s="60"/>
      <c r="F74" s="255"/>
      <c r="G74" s="59"/>
      <c r="H74" s="56"/>
      <c r="I74" s="249"/>
      <c r="J74" s="249"/>
      <c r="K74" s="57"/>
      <c r="L74" s="235"/>
      <c r="M74" s="56"/>
      <c r="N74" s="59"/>
      <c r="O74" s="59"/>
      <c r="P74" s="59"/>
      <c r="Q74" s="59"/>
    </row>
    <row r="75" spans="1:127" ht="36.75" customHeight="1" x14ac:dyDescent="0.3">
      <c r="B75" s="61"/>
      <c r="C75" s="62"/>
      <c r="D75" s="62"/>
      <c r="E75" s="62"/>
      <c r="F75" s="256"/>
      <c r="G75" s="61"/>
      <c r="H75" s="56"/>
      <c r="I75" s="249"/>
      <c r="J75" s="249"/>
      <c r="K75" s="57"/>
      <c r="L75" s="235"/>
      <c r="M75" s="63"/>
      <c r="N75" s="61"/>
      <c r="O75" s="61"/>
      <c r="P75" s="61"/>
      <c r="Q75" s="61"/>
    </row>
    <row r="76" spans="1:127" s="189" customFormat="1" ht="36" customHeight="1" x14ac:dyDescent="0.3">
      <c r="A76" s="196"/>
      <c r="B76" s="64"/>
      <c r="C76" s="65"/>
      <c r="D76" s="65"/>
      <c r="E76" s="65"/>
      <c r="F76" s="257"/>
      <c r="G76" s="64"/>
      <c r="H76" s="56"/>
      <c r="I76" s="249"/>
      <c r="J76" s="249"/>
      <c r="K76" s="64"/>
      <c r="L76" s="235"/>
      <c r="M76" s="67"/>
      <c r="N76" s="64"/>
      <c r="O76" s="64"/>
      <c r="P76" s="64"/>
      <c r="Q76" s="64"/>
    </row>
    <row r="77" spans="1:127" s="189" customFormat="1" ht="36" customHeight="1" x14ac:dyDescent="0.3">
      <c r="A77" s="196"/>
      <c r="B77" s="61"/>
      <c r="C77" s="62"/>
      <c r="D77" s="62"/>
      <c r="E77" s="62"/>
      <c r="F77" s="256"/>
      <c r="G77" s="61"/>
      <c r="H77" s="56"/>
      <c r="I77" s="249"/>
      <c r="J77" s="249"/>
      <c r="K77" s="61"/>
      <c r="L77" s="235"/>
      <c r="M77" s="63"/>
      <c r="N77" s="61"/>
      <c r="O77" s="61"/>
      <c r="P77" s="61"/>
      <c r="Q77" s="61"/>
    </row>
    <row r="78" spans="1:127" s="189" customFormat="1" ht="36" customHeight="1" x14ac:dyDescent="0.3">
      <c r="A78" s="196"/>
      <c r="B78" s="61"/>
      <c r="C78" s="62"/>
      <c r="D78" s="62"/>
      <c r="E78" s="62"/>
      <c r="F78" s="256"/>
      <c r="G78" s="61"/>
      <c r="H78" s="56"/>
      <c r="I78" s="249"/>
      <c r="J78" s="249"/>
      <c r="K78" s="61"/>
      <c r="L78" s="235"/>
      <c r="M78" s="63"/>
      <c r="N78" s="61"/>
      <c r="O78" s="61"/>
      <c r="P78" s="61"/>
      <c r="Q78" s="61"/>
    </row>
    <row r="79" spans="1:127" s="189" customFormat="1" ht="36" customHeight="1" x14ac:dyDescent="0.3">
      <c r="A79" s="196"/>
      <c r="B79" s="61"/>
      <c r="C79" s="62"/>
      <c r="D79" s="62"/>
      <c r="E79" s="62"/>
      <c r="F79" s="256"/>
      <c r="G79" s="61"/>
      <c r="H79" s="56"/>
      <c r="I79" s="249"/>
      <c r="J79" s="249"/>
      <c r="K79" s="61"/>
      <c r="L79" s="235"/>
      <c r="M79" s="63"/>
      <c r="N79" s="61"/>
      <c r="O79" s="61"/>
      <c r="P79" s="61"/>
      <c r="Q79" s="61"/>
    </row>
    <row r="80" spans="1:127" s="165" customFormat="1" ht="36" customHeight="1" x14ac:dyDescent="0.3">
      <c r="A80" s="195"/>
      <c r="B80" s="47"/>
      <c r="C80" s="48"/>
      <c r="D80" s="48"/>
      <c r="E80" s="48"/>
      <c r="F80" s="129"/>
      <c r="G80" s="47"/>
      <c r="H80" s="49"/>
      <c r="I80" s="248"/>
      <c r="J80" s="248"/>
      <c r="K80" s="47"/>
      <c r="L80" s="235"/>
      <c r="M80" s="49"/>
      <c r="N80" s="47"/>
      <c r="O80" s="47"/>
      <c r="P80" s="47"/>
      <c r="Q80" s="51"/>
    </row>
    <row r="81" spans="1:17" s="165" customFormat="1" ht="36" customHeight="1" x14ac:dyDescent="0.3">
      <c r="A81" s="195"/>
      <c r="B81" s="47"/>
      <c r="C81" s="48"/>
      <c r="D81" s="48"/>
      <c r="E81" s="48"/>
      <c r="F81" s="129"/>
      <c r="G81" s="47"/>
      <c r="H81" s="49"/>
      <c r="I81" s="248"/>
      <c r="J81" s="248"/>
      <c r="K81" s="47"/>
      <c r="L81" s="235"/>
      <c r="M81" s="49"/>
      <c r="N81" s="47"/>
      <c r="O81" s="47"/>
      <c r="P81" s="47"/>
      <c r="Q81" s="51"/>
    </row>
    <row r="82" spans="1:17" s="165" customFormat="1" ht="36" customHeight="1" x14ac:dyDescent="0.3">
      <c r="A82" s="195"/>
      <c r="B82" s="47"/>
      <c r="C82" s="48"/>
      <c r="D82" s="48"/>
      <c r="E82" s="48"/>
      <c r="F82" s="129"/>
      <c r="G82" s="47"/>
      <c r="H82" s="49"/>
      <c r="I82" s="248"/>
      <c r="J82" s="248"/>
      <c r="K82" s="47"/>
      <c r="L82" s="235"/>
      <c r="M82" s="49"/>
      <c r="N82" s="47"/>
      <c r="O82" s="47"/>
      <c r="P82" s="47"/>
      <c r="Q82" s="51"/>
    </row>
    <row r="83" spans="1:17" s="165" customFormat="1" ht="36" customHeight="1" x14ac:dyDescent="0.3">
      <c r="A83" s="195"/>
      <c r="B83" s="47"/>
      <c r="C83" s="48"/>
      <c r="D83" s="48"/>
      <c r="E83" s="48"/>
      <c r="F83" s="129"/>
      <c r="G83" s="47"/>
      <c r="H83" s="49"/>
      <c r="I83" s="248"/>
      <c r="J83" s="248"/>
      <c r="K83" s="47"/>
      <c r="L83" s="235"/>
      <c r="M83" s="49"/>
      <c r="N83" s="47"/>
      <c r="O83" s="47"/>
      <c r="P83" s="47"/>
      <c r="Q83" s="51"/>
    </row>
    <row r="84" spans="1:17" s="165" customFormat="1" ht="36" customHeight="1" x14ac:dyDescent="0.3">
      <c r="A84" s="195"/>
      <c r="B84" s="51"/>
      <c r="C84" s="52"/>
      <c r="D84" s="52"/>
      <c r="E84" s="52"/>
      <c r="F84" s="96"/>
      <c r="G84" s="51"/>
      <c r="H84" s="53"/>
      <c r="I84" s="97"/>
      <c r="J84" s="97"/>
      <c r="K84" s="47"/>
      <c r="L84" s="235"/>
      <c r="M84" s="53"/>
      <c r="N84" s="51"/>
      <c r="O84" s="51"/>
      <c r="P84" s="51"/>
      <c r="Q84" s="51"/>
    </row>
    <row r="85" spans="1:17" s="165" customFormat="1" ht="36" customHeight="1" x14ac:dyDescent="0.3">
      <c r="A85" s="195"/>
      <c r="B85" s="51"/>
      <c r="C85" s="52"/>
      <c r="D85" s="52"/>
      <c r="E85" s="52"/>
      <c r="F85" s="96"/>
      <c r="G85" s="51"/>
      <c r="H85" s="53"/>
      <c r="I85" s="97"/>
      <c r="J85" s="97"/>
      <c r="K85" s="47"/>
      <c r="L85" s="235"/>
      <c r="M85" s="53"/>
      <c r="N85" s="51"/>
      <c r="O85" s="51"/>
      <c r="P85" s="51"/>
      <c r="Q85" s="51"/>
    </row>
    <row r="86" spans="1:17" s="165" customFormat="1" ht="36" customHeight="1" x14ac:dyDescent="0.3">
      <c r="A86" s="195"/>
      <c r="B86" s="51"/>
      <c r="C86" s="52"/>
      <c r="D86" s="52"/>
      <c r="E86" s="52"/>
      <c r="F86" s="96"/>
      <c r="G86" s="51"/>
      <c r="H86" s="53"/>
      <c r="I86" s="97"/>
      <c r="J86" s="97"/>
      <c r="K86" s="47"/>
      <c r="L86" s="235"/>
      <c r="M86" s="53"/>
      <c r="N86" s="51"/>
      <c r="O86" s="51"/>
      <c r="P86" s="51"/>
      <c r="Q86" s="51"/>
    </row>
    <row r="87" spans="1:17" s="165" customFormat="1" ht="36" customHeight="1" x14ac:dyDescent="0.3">
      <c r="A87" s="195"/>
      <c r="B87" s="51"/>
      <c r="C87" s="52"/>
      <c r="D87" s="52"/>
      <c r="E87" s="52"/>
      <c r="F87" s="96"/>
      <c r="G87" s="51"/>
      <c r="H87" s="53"/>
      <c r="I87" s="97"/>
      <c r="J87" s="97"/>
      <c r="K87" s="47"/>
      <c r="L87" s="235"/>
      <c r="M87" s="53"/>
      <c r="N87" s="51"/>
      <c r="O87" s="51"/>
      <c r="P87" s="51"/>
      <c r="Q87" s="51"/>
    </row>
    <row r="88" spans="1:17" s="165" customFormat="1" ht="36" customHeight="1" x14ac:dyDescent="0.3">
      <c r="A88" s="195"/>
      <c r="B88" s="54"/>
      <c r="C88" s="55"/>
      <c r="D88" s="55"/>
      <c r="E88" s="55"/>
      <c r="F88" s="254"/>
      <c r="G88" s="54"/>
      <c r="H88" s="56"/>
      <c r="I88" s="249"/>
      <c r="J88" s="249"/>
      <c r="K88" s="57"/>
      <c r="L88" s="235"/>
      <c r="M88" s="58"/>
      <c r="N88" s="54"/>
      <c r="O88" s="54"/>
      <c r="P88" s="54"/>
      <c r="Q88" s="54"/>
    </row>
    <row r="89" spans="1:17" s="165" customFormat="1" ht="36" customHeight="1" x14ac:dyDescent="0.3">
      <c r="A89" s="195"/>
      <c r="B89" s="59"/>
      <c r="C89" s="60"/>
      <c r="D89" s="60"/>
      <c r="E89" s="60"/>
      <c r="F89" s="255"/>
      <c r="G89" s="59"/>
      <c r="H89" s="56"/>
      <c r="I89" s="249"/>
      <c r="J89" s="249"/>
      <c r="K89" s="57"/>
      <c r="L89" s="235"/>
      <c r="M89" s="56"/>
      <c r="N89" s="59"/>
      <c r="O89" s="59"/>
      <c r="P89" s="59"/>
      <c r="Q89" s="59"/>
    </row>
    <row r="90" spans="1:17" ht="36.75" customHeight="1" x14ac:dyDescent="0.3">
      <c r="B90" s="61"/>
      <c r="C90" s="62"/>
      <c r="D90" s="62"/>
      <c r="E90" s="62"/>
      <c r="F90" s="256"/>
      <c r="G90" s="61"/>
      <c r="H90" s="56"/>
      <c r="I90" s="249"/>
      <c r="J90" s="249"/>
      <c r="K90" s="57"/>
      <c r="L90" s="235"/>
      <c r="M90" s="63"/>
      <c r="N90" s="61"/>
      <c r="O90" s="61"/>
      <c r="P90" s="61"/>
      <c r="Q90" s="61"/>
    </row>
    <row r="91" spans="1:17" s="165" customFormat="1" ht="36" customHeight="1" x14ac:dyDescent="0.3">
      <c r="A91" s="195"/>
      <c r="B91" s="47"/>
      <c r="C91" s="48"/>
      <c r="D91" s="48"/>
      <c r="E91" s="48"/>
      <c r="F91" s="129"/>
      <c r="G91" s="47"/>
      <c r="H91" s="49"/>
      <c r="I91" s="248"/>
      <c r="J91" s="248"/>
      <c r="K91" s="47"/>
      <c r="L91" s="235"/>
      <c r="M91" s="49"/>
      <c r="N91" s="47"/>
      <c r="O91" s="47"/>
      <c r="P91" s="47"/>
      <c r="Q91" s="51"/>
    </row>
    <row r="92" spans="1:17" s="165" customFormat="1" ht="36" customHeight="1" x14ac:dyDescent="0.3">
      <c r="A92" s="195"/>
      <c r="B92" s="47"/>
      <c r="C92" s="48"/>
      <c r="D92" s="48"/>
      <c r="E92" s="48"/>
      <c r="F92" s="129"/>
      <c r="G92" s="47"/>
      <c r="H92" s="49"/>
      <c r="I92" s="248"/>
      <c r="J92" s="248"/>
      <c r="K92" s="47"/>
      <c r="L92" s="235"/>
      <c r="M92" s="49"/>
      <c r="N92" s="47"/>
      <c r="O92" s="47"/>
      <c r="P92" s="47"/>
      <c r="Q92" s="51"/>
    </row>
    <row r="93" spans="1:17" s="165" customFormat="1" ht="36" customHeight="1" x14ac:dyDescent="0.3">
      <c r="A93" s="195"/>
      <c r="B93" s="47"/>
      <c r="C93" s="48"/>
      <c r="D93" s="48"/>
      <c r="E93" s="48"/>
      <c r="F93" s="129"/>
      <c r="G93" s="47"/>
      <c r="H93" s="49"/>
      <c r="I93" s="248"/>
      <c r="J93" s="248"/>
      <c r="K93" s="47"/>
      <c r="L93" s="235"/>
      <c r="M93" s="49"/>
      <c r="N93" s="47"/>
      <c r="O93" s="47"/>
      <c r="P93" s="47"/>
      <c r="Q93" s="51"/>
    </row>
    <row r="94" spans="1:17" s="165" customFormat="1" ht="36" customHeight="1" x14ac:dyDescent="0.3">
      <c r="A94" s="195"/>
      <c r="B94" s="47"/>
      <c r="C94" s="48"/>
      <c r="D94" s="48"/>
      <c r="E94" s="48"/>
      <c r="F94" s="129"/>
      <c r="G94" s="47"/>
      <c r="H94" s="49"/>
      <c r="I94" s="248"/>
      <c r="J94" s="248"/>
      <c r="K94" s="47"/>
      <c r="L94" s="235"/>
      <c r="M94" s="49"/>
      <c r="N94" s="47"/>
      <c r="O94" s="47"/>
      <c r="P94" s="47"/>
      <c r="Q94" s="51"/>
    </row>
    <row r="95" spans="1:17" s="165" customFormat="1" ht="36" customHeight="1" x14ac:dyDescent="0.3">
      <c r="A95" s="195"/>
      <c r="B95" s="51"/>
      <c r="C95" s="52"/>
      <c r="D95" s="52"/>
      <c r="E95" s="52"/>
      <c r="F95" s="96"/>
      <c r="G95" s="51"/>
      <c r="H95" s="53"/>
      <c r="I95" s="97"/>
      <c r="J95" s="97"/>
      <c r="K95" s="47"/>
      <c r="L95" s="235"/>
      <c r="M95" s="53"/>
      <c r="N95" s="51"/>
      <c r="O95" s="51"/>
      <c r="P95" s="51"/>
      <c r="Q95" s="51"/>
    </row>
    <row r="96" spans="1:17" s="165" customFormat="1" ht="36" customHeight="1" x14ac:dyDescent="0.3">
      <c r="A96" s="195"/>
      <c r="B96" s="51"/>
      <c r="C96" s="52"/>
      <c r="D96" s="52"/>
      <c r="E96" s="52"/>
      <c r="F96" s="96"/>
      <c r="G96" s="51"/>
      <c r="H96" s="53"/>
      <c r="I96" s="97"/>
      <c r="J96" s="97"/>
      <c r="K96" s="47"/>
      <c r="L96" s="235"/>
      <c r="M96" s="53"/>
      <c r="N96" s="51"/>
      <c r="O96" s="51"/>
      <c r="P96" s="51"/>
      <c r="Q96" s="51"/>
    </row>
    <row r="97" spans="1:17" s="165" customFormat="1" ht="36" customHeight="1" x14ac:dyDescent="0.3">
      <c r="A97" s="195"/>
      <c r="B97" s="51"/>
      <c r="C97" s="52"/>
      <c r="D97" s="52"/>
      <c r="E97" s="52"/>
      <c r="F97" s="96"/>
      <c r="G97" s="51"/>
      <c r="H97" s="53"/>
      <c r="I97" s="97"/>
      <c r="J97" s="97"/>
      <c r="K97" s="47"/>
      <c r="L97" s="235"/>
      <c r="M97" s="53"/>
      <c r="N97" s="51"/>
      <c r="O97" s="51"/>
      <c r="P97" s="51"/>
      <c r="Q97" s="51"/>
    </row>
    <row r="98" spans="1:17" s="165" customFormat="1" ht="36" customHeight="1" x14ac:dyDescent="0.3">
      <c r="A98" s="195"/>
      <c r="B98" s="51"/>
      <c r="C98" s="52"/>
      <c r="D98" s="52"/>
      <c r="E98" s="52"/>
      <c r="F98" s="96"/>
      <c r="G98" s="51"/>
      <c r="H98" s="53"/>
      <c r="I98" s="97"/>
      <c r="J98" s="97"/>
      <c r="K98" s="47"/>
      <c r="L98" s="235"/>
      <c r="M98" s="53"/>
      <c r="N98" s="51"/>
      <c r="O98" s="51"/>
      <c r="P98" s="51"/>
      <c r="Q98" s="51"/>
    </row>
    <row r="99" spans="1:17" s="165" customFormat="1" ht="36" customHeight="1" x14ac:dyDescent="0.3">
      <c r="A99" s="195"/>
      <c r="B99" s="54"/>
      <c r="C99" s="55"/>
      <c r="D99" s="55"/>
      <c r="E99" s="55"/>
      <c r="F99" s="254"/>
      <c r="G99" s="54"/>
      <c r="H99" s="56"/>
      <c r="I99" s="249"/>
      <c r="J99" s="249"/>
      <c r="K99" s="57"/>
      <c r="L99" s="235"/>
      <c r="M99" s="58"/>
      <c r="N99" s="54"/>
      <c r="O99" s="54"/>
      <c r="P99" s="54"/>
      <c r="Q99" s="54"/>
    </row>
    <row r="100" spans="1:17" s="165" customFormat="1" ht="36" customHeight="1" x14ac:dyDescent="0.3">
      <c r="A100" s="195"/>
      <c r="B100" s="59"/>
      <c r="C100" s="60"/>
      <c r="D100" s="60"/>
      <c r="E100" s="60"/>
      <c r="F100" s="255"/>
      <c r="G100" s="59"/>
      <c r="H100" s="56"/>
      <c r="I100" s="249"/>
      <c r="J100" s="249"/>
      <c r="K100" s="57"/>
      <c r="L100" s="235"/>
      <c r="M100" s="56"/>
      <c r="N100" s="59"/>
      <c r="O100" s="59"/>
      <c r="P100" s="59"/>
      <c r="Q100" s="59"/>
    </row>
    <row r="101" spans="1:17" ht="36.75" customHeight="1" x14ac:dyDescent="0.3">
      <c r="B101" s="61"/>
      <c r="C101" s="62"/>
      <c r="D101" s="62"/>
      <c r="E101" s="62"/>
      <c r="F101" s="256"/>
      <c r="G101" s="61"/>
      <c r="H101" s="56"/>
      <c r="I101" s="249"/>
      <c r="J101" s="249"/>
      <c r="K101" s="57"/>
      <c r="L101" s="235"/>
      <c r="M101" s="63"/>
      <c r="N101" s="61"/>
      <c r="O101" s="61"/>
      <c r="P101" s="61"/>
      <c r="Q101" s="61"/>
    </row>
    <row r="102" spans="1:17" s="189" customFormat="1" ht="36" customHeight="1" x14ac:dyDescent="0.3">
      <c r="A102" s="196"/>
      <c r="B102" s="64"/>
      <c r="C102" s="65"/>
      <c r="D102" s="65"/>
      <c r="E102" s="65"/>
      <c r="F102" s="257"/>
      <c r="G102" s="64"/>
      <c r="H102" s="56"/>
      <c r="I102" s="249"/>
      <c r="J102" s="249"/>
      <c r="K102" s="64"/>
      <c r="L102" s="235"/>
      <c r="M102" s="67"/>
      <c r="N102" s="64"/>
      <c r="O102" s="64"/>
      <c r="P102" s="64"/>
      <c r="Q102" s="64"/>
    </row>
    <row r="103" spans="1:17" s="189" customFormat="1" ht="36" customHeight="1" x14ac:dyDescent="0.3">
      <c r="A103" s="196"/>
      <c r="B103" s="61"/>
      <c r="C103" s="62"/>
      <c r="D103" s="62"/>
      <c r="E103" s="62"/>
      <c r="F103" s="256"/>
      <c r="G103" s="61"/>
      <c r="H103" s="56"/>
      <c r="I103" s="249"/>
      <c r="J103" s="249"/>
      <c r="K103" s="61"/>
      <c r="L103" s="235"/>
      <c r="M103" s="63"/>
      <c r="N103" s="61"/>
      <c r="O103" s="61"/>
      <c r="P103" s="61"/>
      <c r="Q103" s="61"/>
    </row>
    <row r="104" spans="1:17" s="189" customFormat="1" ht="36" customHeight="1" x14ac:dyDescent="0.3">
      <c r="A104" s="196"/>
      <c r="B104" s="61"/>
      <c r="C104" s="62"/>
      <c r="D104" s="62"/>
      <c r="E104" s="62"/>
      <c r="F104" s="256"/>
      <c r="G104" s="61"/>
      <c r="H104" s="56"/>
      <c r="I104" s="249"/>
      <c r="J104" s="249"/>
      <c r="K104" s="61"/>
      <c r="L104" s="235"/>
      <c r="M104" s="63"/>
      <c r="N104" s="61"/>
      <c r="O104" s="61"/>
      <c r="P104" s="61"/>
      <c r="Q104" s="61"/>
    </row>
    <row r="105" spans="1:17" s="189" customFormat="1" ht="36" customHeight="1" thickBot="1" x14ac:dyDescent="0.35">
      <c r="A105" s="196"/>
      <c r="B105" s="61"/>
      <c r="C105" s="62"/>
      <c r="D105" s="62"/>
      <c r="E105" s="62"/>
      <c r="F105" s="256"/>
      <c r="G105" s="61"/>
      <c r="H105" s="56"/>
      <c r="I105" s="249"/>
      <c r="J105" s="249"/>
      <c r="K105" s="61"/>
      <c r="L105" s="235"/>
      <c r="M105" s="63"/>
      <c r="N105" s="61"/>
      <c r="O105" s="61"/>
      <c r="P105" s="61"/>
      <c r="Q105" s="61"/>
    </row>
    <row r="106" spans="1:17" ht="36" customHeight="1" thickTop="1" thickBot="1" x14ac:dyDescent="0.35">
      <c r="B106" s="191"/>
      <c r="C106" s="192"/>
      <c r="D106" s="192"/>
      <c r="E106" s="192"/>
      <c r="F106" s="258"/>
      <c r="G106" s="5"/>
      <c r="H106" s="9"/>
      <c r="I106" s="250"/>
      <c r="J106" s="250"/>
      <c r="K106" s="193"/>
      <c r="L106" s="235"/>
      <c r="M106" s="194"/>
      <c r="N106" s="193"/>
      <c r="O106" s="193"/>
      <c r="P106" s="193"/>
      <c r="Q106" s="193"/>
    </row>
    <row r="107" spans="1:17" s="112" customFormat="1" ht="20.25" thickTop="1" x14ac:dyDescent="0.3">
      <c r="A107" s="155"/>
      <c r="L107" s="235"/>
    </row>
    <row r="108" spans="1:17" s="112" customFormat="1" ht="10.5" customHeight="1" x14ac:dyDescent="0.3">
      <c r="A108" s="155"/>
      <c r="L108" s="235"/>
    </row>
    <row r="109" spans="1:17" s="112" customFormat="1" ht="19.5" x14ac:dyDescent="0.3">
      <c r="A109" s="155"/>
      <c r="L109" s="235"/>
    </row>
    <row r="110" spans="1:17" s="112" customFormat="1" ht="19.5" x14ac:dyDescent="0.3">
      <c r="A110" s="155"/>
      <c r="L110" s="235"/>
    </row>
    <row r="111" spans="1:17" s="112" customFormat="1" ht="19.5" x14ac:dyDescent="0.3">
      <c r="A111" s="155"/>
      <c r="L111" s="235"/>
    </row>
    <row r="112" spans="1:17" s="112" customFormat="1" ht="19.5" x14ac:dyDescent="0.3">
      <c r="A112" s="155"/>
      <c r="L112" s="235"/>
    </row>
    <row r="113" spans="1:12" s="112" customFormat="1" ht="19.5" x14ac:dyDescent="0.3">
      <c r="A113" s="155"/>
      <c r="L113" s="235"/>
    </row>
    <row r="114" spans="1:12" s="112" customFormat="1" ht="19.5" x14ac:dyDescent="0.3">
      <c r="A114" s="155"/>
      <c r="L114" s="235"/>
    </row>
    <row r="115" spans="1:12" s="112" customFormat="1" ht="19.5" x14ac:dyDescent="0.3">
      <c r="A115" s="155"/>
      <c r="L115" s="235"/>
    </row>
    <row r="116" spans="1:12" s="112" customFormat="1" ht="19.5" x14ac:dyDescent="0.3">
      <c r="A116" s="155"/>
      <c r="L116" s="235"/>
    </row>
    <row r="117" spans="1:12" s="112" customFormat="1" ht="19.5" x14ac:dyDescent="0.3">
      <c r="A117" s="155"/>
      <c r="L117" s="235"/>
    </row>
    <row r="118" spans="1:12" s="112" customFormat="1" ht="19.5" x14ac:dyDescent="0.3">
      <c r="A118" s="155"/>
      <c r="L118" s="235"/>
    </row>
    <row r="119" spans="1:12" s="112" customFormat="1" ht="19.5" x14ac:dyDescent="0.3">
      <c r="A119" s="155"/>
      <c r="L119" s="235"/>
    </row>
    <row r="120" spans="1:12" s="112" customFormat="1" ht="19.5" x14ac:dyDescent="0.3">
      <c r="A120" s="155"/>
      <c r="L120" s="235"/>
    </row>
    <row r="121" spans="1:12" s="112" customFormat="1" ht="19.5" x14ac:dyDescent="0.3">
      <c r="A121" s="155"/>
      <c r="L121" s="235"/>
    </row>
    <row r="122" spans="1:12" s="112" customFormat="1" ht="19.5" x14ac:dyDescent="0.3">
      <c r="A122" s="155"/>
      <c r="L122" s="235"/>
    </row>
    <row r="123" spans="1:12" s="112" customFormat="1" ht="19.5" x14ac:dyDescent="0.3">
      <c r="A123" s="155"/>
      <c r="L123" s="235"/>
    </row>
    <row r="124" spans="1:12" s="112" customFormat="1" ht="19.5" x14ac:dyDescent="0.3">
      <c r="A124" s="155"/>
      <c r="L124" s="235"/>
    </row>
    <row r="125" spans="1:12" s="112" customFormat="1" ht="19.5" x14ac:dyDescent="0.3">
      <c r="A125" s="155"/>
      <c r="L125" s="235"/>
    </row>
    <row r="126" spans="1:12" s="112" customFormat="1" ht="19.5" x14ac:dyDescent="0.3">
      <c r="A126" s="155"/>
      <c r="L126" s="235"/>
    </row>
    <row r="127" spans="1:12" s="112" customFormat="1" ht="19.5" x14ac:dyDescent="0.3">
      <c r="A127" s="155"/>
      <c r="L127" s="235"/>
    </row>
    <row r="128" spans="1:12" s="112" customFormat="1" ht="19.5" x14ac:dyDescent="0.3">
      <c r="A128" s="155"/>
      <c r="L128" s="235"/>
    </row>
    <row r="129" spans="1:12" s="112" customFormat="1" ht="19.5" x14ac:dyDescent="0.3">
      <c r="A129" s="155"/>
      <c r="L129" s="235"/>
    </row>
    <row r="130" spans="1:12" s="112" customFormat="1" ht="19.5" x14ac:dyDescent="0.3">
      <c r="A130" s="155"/>
      <c r="L130" s="235"/>
    </row>
    <row r="131" spans="1:12" s="112" customFormat="1" ht="19.5" x14ac:dyDescent="0.3">
      <c r="A131" s="155"/>
      <c r="L131" s="235"/>
    </row>
    <row r="132" spans="1:12" s="112" customFormat="1" ht="19.5" x14ac:dyDescent="0.3">
      <c r="A132" s="155"/>
      <c r="L132" s="235"/>
    </row>
    <row r="133" spans="1:12" s="112" customFormat="1" ht="19.5" x14ac:dyDescent="0.3">
      <c r="A133" s="155"/>
      <c r="L133" s="235"/>
    </row>
    <row r="134" spans="1:12" s="112" customFormat="1" ht="19.5" x14ac:dyDescent="0.3">
      <c r="A134" s="155"/>
      <c r="L134" s="235"/>
    </row>
    <row r="135" spans="1:12" s="112" customFormat="1" ht="19.5" x14ac:dyDescent="0.3">
      <c r="A135" s="155"/>
      <c r="L135" s="235"/>
    </row>
    <row r="136" spans="1:12" s="112" customFormat="1" ht="19.5" x14ac:dyDescent="0.3">
      <c r="A136" s="155"/>
      <c r="L136" s="235"/>
    </row>
    <row r="137" spans="1:12" s="112" customFormat="1" ht="19.5" x14ac:dyDescent="0.3">
      <c r="A137" s="155"/>
      <c r="L137" s="235"/>
    </row>
    <row r="138" spans="1:12" s="112" customFormat="1" ht="19.5" x14ac:dyDescent="0.3">
      <c r="A138" s="155"/>
      <c r="L138" s="235"/>
    </row>
    <row r="139" spans="1:12" s="112" customFormat="1" ht="19.5" x14ac:dyDescent="0.3">
      <c r="A139" s="155"/>
      <c r="L139" s="235"/>
    </row>
    <row r="140" spans="1:12" s="112" customFormat="1" ht="19.5" x14ac:dyDescent="0.3">
      <c r="A140" s="155"/>
      <c r="L140" s="235"/>
    </row>
    <row r="141" spans="1:12" s="112" customFormat="1" ht="19.5" x14ac:dyDescent="0.3">
      <c r="A141" s="155"/>
      <c r="L141" s="235"/>
    </row>
    <row r="142" spans="1:12" s="112" customFormat="1" ht="19.5" x14ac:dyDescent="0.3">
      <c r="A142" s="155"/>
      <c r="L142" s="235"/>
    </row>
    <row r="143" spans="1:12" s="112" customFormat="1" ht="19.5" x14ac:dyDescent="0.3">
      <c r="A143" s="155"/>
      <c r="L143" s="235"/>
    </row>
    <row r="144" spans="1:12" s="112" customFormat="1" ht="19.5" x14ac:dyDescent="0.3">
      <c r="A144" s="155"/>
      <c r="L144" s="235"/>
    </row>
    <row r="145" spans="1:12" s="112" customFormat="1" ht="19.5" x14ac:dyDescent="0.3">
      <c r="A145" s="155"/>
      <c r="L145" s="235"/>
    </row>
    <row r="146" spans="1:12" s="112" customFormat="1" ht="19.5" x14ac:dyDescent="0.3">
      <c r="A146" s="155"/>
      <c r="L146" s="235"/>
    </row>
    <row r="147" spans="1:12" s="112" customFormat="1" ht="19.5" x14ac:dyDescent="0.3">
      <c r="A147" s="155"/>
      <c r="L147" s="235"/>
    </row>
    <row r="148" spans="1:12" s="112" customFormat="1" ht="19.5" x14ac:dyDescent="0.3">
      <c r="A148" s="155"/>
      <c r="L148" s="235"/>
    </row>
    <row r="149" spans="1:12" s="112" customFormat="1" ht="19.5" x14ac:dyDescent="0.3">
      <c r="A149" s="155"/>
      <c r="L149" s="235"/>
    </row>
    <row r="150" spans="1:12" s="112" customFormat="1" ht="19.5" x14ac:dyDescent="0.3">
      <c r="A150" s="155"/>
      <c r="L150" s="235"/>
    </row>
    <row r="151" spans="1:12" s="112" customFormat="1" ht="19.5" x14ac:dyDescent="0.3">
      <c r="A151" s="155"/>
      <c r="L151" s="235"/>
    </row>
    <row r="152" spans="1:12" s="112" customFormat="1" ht="19.5" x14ac:dyDescent="0.3">
      <c r="A152" s="155"/>
      <c r="L152" s="235"/>
    </row>
    <row r="153" spans="1:12" s="112" customFormat="1" ht="19.5" x14ac:dyDescent="0.3">
      <c r="A153" s="155"/>
      <c r="L153" s="235"/>
    </row>
    <row r="154" spans="1:12" s="112" customFormat="1" ht="19.5" x14ac:dyDescent="0.3">
      <c r="A154" s="155"/>
      <c r="L154" s="235"/>
    </row>
    <row r="155" spans="1:12" s="112" customFormat="1" ht="19.5" x14ac:dyDescent="0.3">
      <c r="A155" s="155"/>
      <c r="L155" s="235"/>
    </row>
    <row r="156" spans="1:12" s="112" customFormat="1" ht="19.5" x14ac:dyDescent="0.3">
      <c r="A156" s="155"/>
      <c r="L156" s="235"/>
    </row>
    <row r="157" spans="1:12" s="112" customFormat="1" ht="19.5" x14ac:dyDescent="0.3">
      <c r="A157" s="155"/>
      <c r="L157" s="235"/>
    </row>
    <row r="158" spans="1:12" s="112" customFormat="1" ht="19.5" x14ac:dyDescent="0.3">
      <c r="A158" s="155"/>
      <c r="L158" s="235"/>
    </row>
    <row r="159" spans="1:12" s="112" customFormat="1" ht="19.5" x14ac:dyDescent="0.3">
      <c r="A159" s="155"/>
      <c r="L159" s="235"/>
    </row>
    <row r="160" spans="1:12" s="112" customFormat="1" ht="19.5" x14ac:dyDescent="0.3">
      <c r="A160" s="155"/>
      <c r="L160" s="235"/>
    </row>
    <row r="161" spans="1:12" s="112" customFormat="1" ht="19.5" x14ac:dyDescent="0.3">
      <c r="A161" s="155"/>
      <c r="L161" s="235"/>
    </row>
    <row r="162" spans="1:12" s="112" customFormat="1" ht="19.5" x14ac:dyDescent="0.3">
      <c r="A162" s="155"/>
      <c r="L162" s="235"/>
    </row>
    <row r="163" spans="1:12" s="112" customFormat="1" ht="19.5" x14ac:dyDescent="0.3">
      <c r="A163" s="155"/>
      <c r="L163" s="235"/>
    </row>
    <row r="164" spans="1:12" s="112" customFormat="1" ht="19.5" x14ac:dyDescent="0.3">
      <c r="A164" s="155"/>
      <c r="L164" s="235"/>
    </row>
    <row r="165" spans="1:12" s="112" customFormat="1" ht="19.5" x14ac:dyDescent="0.3">
      <c r="A165" s="155"/>
      <c r="L165" s="235"/>
    </row>
    <row r="166" spans="1:12" s="112" customFormat="1" ht="19.5" x14ac:dyDescent="0.3">
      <c r="A166" s="155"/>
      <c r="L166" s="235"/>
    </row>
    <row r="167" spans="1:12" s="112" customFormat="1" ht="19.5" x14ac:dyDescent="0.3">
      <c r="A167" s="155"/>
      <c r="L167" s="235"/>
    </row>
    <row r="168" spans="1:12" s="112" customFormat="1" ht="19.5" x14ac:dyDescent="0.3">
      <c r="A168" s="155"/>
      <c r="L168" s="235"/>
    </row>
    <row r="169" spans="1:12" s="112" customFormat="1" ht="19.5" x14ac:dyDescent="0.3">
      <c r="A169" s="155"/>
      <c r="L169" s="235"/>
    </row>
    <row r="170" spans="1:12" s="112" customFormat="1" ht="19.5" x14ac:dyDescent="0.3">
      <c r="A170" s="155"/>
      <c r="L170" s="235"/>
    </row>
    <row r="171" spans="1:12" s="112" customFormat="1" ht="19.5" x14ac:dyDescent="0.3">
      <c r="A171" s="155"/>
      <c r="L171" s="235"/>
    </row>
    <row r="172" spans="1:12" s="112" customFormat="1" ht="19.5" x14ac:dyDescent="0.3">
      <c r="A172" s="155"/>
      <c r="L172" s="235"/>
    </row>
    <row r="173" spans="1:12" s="112" customFormat="1" ht="19.5" x14ac:dyDescent="0.3">
      <c r="A173" s="155"/>
      <c r="L173" s="235"/>
    </row>
    <row r="174" spans="1:12" s="112" customFormat="1" ht="19.5" x14ac:dyDescent="0.3">
      <c r="A174" s="155"/>
      <c r="L174" s="235"/>
    </row>
    <row r="175" spans="1:12" s="112" customFormat="1" ht="19.5" x14ac:dyDescent="0.3">
      <c r="A175" s="155"/>
      <c r="L175" s="235"/>
    </row>
    <row r="176" spans="1:12" s="112" customFormat="1" ht="19.5" x14ac:dyDescent="0.3">
      <c r="A176" s="155"/>
      <c r="L176" s="235"/>
    </row>
    <row r="177" spans="1:12" s="112" customFormat="1" ht="19.5" x14ac:dyDescent="0.3">
      <c r="A177" s="155"/>
      <c r="L177" s="235"/>
    </row>
    <row r="178" spans="1:12" s="112" customFormat="1" ht="19.5" x14ac:dyDescent="0.3">
      <c r="A178" s="155"/>
      <c r="L178" s="235"/>
    </row>
    <row r="179" spans="1:12" s="112" customFormat="1" ht="19.5" x14ac:dyDescent="0.3">
      <c r="A179" s="155"/>
      <c r="L179" s="235"/>
    </row>
    <row r="180" spans="1:12" s="112" customFormat="1" ht="19.5" x14ac:dyDescent="0.3">
      <c r="A180" s="155"/>
      <c r="L180" s="235"/>
    </row>
    <row r="181" spans="1:12" s="112" customFormat="1" ht="19.5" x14ac:dyDescent="0.3">
      <c r="A181" s="155"/>
      <c r="L181" s="235"/>
    </row>
    <row r="182" spans="1:12" s="112" customFormat="1" ht="19.5" x14ac:dyDescent="0.3">
      <c r="A182" s="155"/>
      <c r="L182" s="235"/>
    </row>
    <row r="183" spans="1:12" s="112" customFormat="1" ht="19.5" x14ac:dyDescent="0.3">
      <c r="A183" s="155"/>
      <c r="L183" s="235"/>
    </row>
    <row r="184" spans="1:12" s="112" customFormat="1" ht="19.5" x14ac:dyDescent="0.3">
      <c r="A184" s="155"/>
      <c r="L184" s="235"/>
    </row>
    <row r="185" spans="1:12" s="112" customFormat="1" x14ac:dyDescent="0.2">
      <c r="A185" s="155"/>
      <c r="L185" s="183"/>
    </row>
    <row r="186" spans="1:12" s="112" customFormat="1" x14ac:dyDescent="0.2">
      <c r="A186" s="155"/>
      <c r="L186" s="183"/>
    </row>
    <row r="187" spans="1:12" s="112" customFormat="1" x14ac:dyDescent="0.2">
      <c r="A187" s="155"/>
      <c r="L187" s="183"/>
    </row>
    <row r="188" spans="1:12" s="112" customFormat="1" x14ac:dyDescent="0.2">
      <c r="A188" s="155"/>
      <c r="L188" s="183"/>
    </row>
    <row r="189" spans="1:12" s="112" customFormat="1" x14ac:dyDescent="0.2">
      <c r="A189" s="155"/>
      <c r="L189" s="183"/>
    </row>
    <row r="190" spans="1:12" s="112" customFormat="1" x14ac:dyDescent="0.2">
      <c r="A190" s="155"/>
      <c r="L190" s="183"/>
    </row>
    <row r="191" spans="1:12" s="112" customFormat="1" x14ac:dyDescent="0.2">
      <c r="A191" s="155"/>
      <c r="L191" s="183"/>
    </row>
    <row r="192" spans="1:12" s="112" customFormat="1" x14ac:dyDescent="0.2">
      <c r="A192" s="155"/>
      <c r="L192" s="183"/>
    </row>
    <row r="193" spans="1:12" s="112" customFormat="1" x14ac:dyDescent="0.2">
      <c r="A193" s="155"/>
      <c r="L193" s="183"/>
    </row>
    <row r="194" spans="1:12" s="112" customFormat="1" x14ac:dyDescent="0.2">
      <c r="A194" s="155"/>
      <c r="L194" s="183"/>
    </row>
    <row r="195" spans="1:12" s="112" customFormat="1" x14ac:dyDescent="0.2">
      <c r="A195" s="155"/>
      <c r="L195" s="183"/>
    </row>
    <row r="196" spans="1:12" s="112" customFormat="1" x14ac:dyDescent="0.2">
      <c r="A196" s="155"/>
      <c r="L196" s="183"/>
    </row>
    <row r="197" spans="1:12" s="112" customFormat="1" x14ac:dyDescent="0.2">
      <c r="A197" s="155"/>
      <c r="L197" s="183"/>
    </row>
    <row r="198" spans="1:12" s="112" customFormat="1" x14ac:dyDescent="0.2">
      <c r="A198" s="155"/>
      <c r="L198" s="183"/>
    </row>
    <row r="199" spans="1:12" s="112" customFormat="1" x14ac:dyDescent="0.2">
      <c r="A199" s="155"/>
      <c r="L199" s="183"/>
    </row>
    <row r="200" spans="1:12" s="112" customFormat="1" x14ac:dyDescent="0.2">
      <c r="A200" s="155"/>
      <c r="L200" s="183"/>
    </row>
    <row r="201" spans="1:12" s="112" customFormat="1" x14ac:dyDescent="0.2">
      <c r="A201" s="155"/>
      <c r="L201" s="183"/>
    </row>
    <row r="202" spans="1:12" s="112" customFormat="1" x14ac:dyDescent="0.2">
      <c r="A202" s="155"/>
      <c r="L202" s="183"/>
    </row>
    <row r="203" spans="1:12" s="112" customFormat="1" x14ac:dyDescent="0.2">
      <c r="A203" s="155"/>
      <c r="L203" s="183"/>
    </row>
    <row r="204" spans="1:12" s="112" customFormat="1" x14ac:dyDescent="0.2">
      <c r="A204" s="155"/>
      <c r="L204" s="183"/>
    </row>
    <row r="205" spans="1:12" s="112" customFormat="1" x14ac:dyDescent="0.2">
      <c r="A205" s="155"/>
      <c r="L205" s="183"/>
    </row>
    <row r="206" spans="1:12" s="112" customFormat="1" x14ac:dyDescent="0.2">
      <c r="A206" s="155"/>
      <c r="L206" s="183"/>
    </row>
    <row r="207" spans="1:12" s="112" customFormat="1" x14ac:dyDescent="0.2">
      <c r="A207" s="155"/>
      <c r="L207" s="183"/>
    </row>
    <row r="208" spans="1:12" s="112" customFormat="1" x14ac:dyDescent="0.2">
      <c r="A208" s="155"/>
      <c r="L208" s="183"/>
    </row>
    <row r="209" spans="1:12" s="112" customFormat="1" x14ac:dyDescent="0.2">
      <c r="A209" s="155"/>
      <c r="L209" s="183"/>
    </row>
    <row r="210" spans="1:12" s="112" customFormat="1" x14ac:dyDescent="0.2">
      <c r="A210" s="155"/>
      <c r="L210" s="183"/>
    </row>
    <row r="211" spans="1:12" s="112" customFormat="1" x14ac:dyDescent="0.2">
      <c r="A211" s="155"/>
      <c r="L211" s="183"/>
    </row>
    <row r="212" spans="1:12" s="112" customFormat="1" x14ac:dyDescent="0.2">
      <c r="A212" s="155"/>
      <c r="L212" s="183"/>
    </row>
    <row r="213" spans="1:12" s="112" customFormat="1" x14ac:dyDescent="0.2">
      <c r="A213" s="155"/>
      <c r="L213" s="183"/>
    </row>
    <row r="214" spans="1:12" s="112" customFormat="1" x14ac:dyDescent="0.2">
      <c r="A214" s="155"/>
      <c r="L214" s="183"/>
    </row>
    <row r="215" spans="1:12" s="112" customFormat="1" x14ac:dyDescent="0.2">
      <c r="A215" s="155"/>
      <c r="L215" s="183"/>
    </row>
    <row r="216" spans="1:12" s="112" customFormat="1" x14ac:dyDescent="0.2">
      <c r="A216" s="155"/>
      <c r="L216" s="183"/>
    </row>
    <row r="217" spans="1:12" s="112" customFormat="1" x14ac:dyDescent="0.2">
      <c r="A217" s="155"/>
      <c r="L217" s="183"/>
    </row>
    <row r="218" spans="1:12" s="112" customFormat="1" x14ac:dyDescent="0.2">
      <c r="A218" s="155"/>
      <c r="L218" s="183"/>
    </row>
    <row r="219" spans="1:12" s="112" customFormat="1" x14ac:dyDescent="0.2">
      <c r="A219" s="155"/>
      <c r="L219" s="183"/>
    </row>
    <row r="220" spans="1:12" s="112" customFormat="1" x14ac:dyDescent="0.2">
      <c r="A220" s="155"/>
      <c r="L220" s="183"/>
    </row>
    <row r="221" spans="1:12" s="112" customFormat="1" x14ac:dyDescent="0.2">
      <c r="A221" s="155"/>
      <c r="L221" s="183"/>
    </row>
    <row r="222" spans="1:12" s="112" customFormat="1" x14ac:dyDescent="0.2">
      <c r="A222" s="155"/>
      <c r="L222" s="183"/>
    </row>
    <row r="223" spans="1:12" s="112" customFormat="1" x14ac:dyDescent="0.2">
      <c r="A223" s="155"/>
      <c r="L223" s="183"/>
    </row>
    <row r="224" spans="1:12" s="112" customFormat="1" x14ac:dyDescent="0.2">
      <c r="A224" s="155"/>
      <c r="L224" s="183"/>
    </row>
    <row r="225" spans="1:12" s="112" customFormat="1" x14ac:dyDescent="0.2">
      <c r="A225" s="155"/>
      <c r="L225" s="183"/>
    </row>
    <row r="226" spans="1:12" s="112" customFormat="1" x14ac:dyDescent="0.2">
      <c r="A226" s="155"/>
      <c r="L226" s="183"/>
    </row>
    <row r="227" spans="1:12" s="112" customFormat="1" x14ac:dyDescent="0.2">
      <c r="A227" s="155"/>
      <c r="L227" s="183"/>
    </row>
    <row r="228" spans="1:12" s="112" customFormat="1" x14ac:dyDescent="0.2">
      <c r="A228" s="155"/>
      <c r="L228" s="183"/>
    </row>
    <row r="229" spans="1:12" s="112" customFormat="1" x14ac:dyDescent="0.2">
      <c r="A229" s="155"/>
      <c r="L229" s="183"/>
    </row>
    <row r="230" spans="1:12" s="112" customFormat="1" x14ac:dyDescent="0.2">
      <c r="A230" s="155"/>
      <c r="L230" s="183"/>
    </row>
    <row r="231" spans="1:12" s="112" customFormat="1" x14ac:dyDescent="0.2">
      <c r="A231" s="155"/>
      <c r="L231" s="183"/>
    </row>
    <row r="232" spans="1:12" s="112" customFormat="1" x14ac:dyDescent="0.2">
      <c r="A232" s="155"/>
      <c r="L232" s="183"/>
    </row>
    <row r="233" spans="1:12" s="112" customFormat="1" x14ac:dyDescent="0.2">
      <c r="A233" s="155"/>
      <c r="L233" s="183"/>
    </row>
    <row r="234" spans="1:12" s="112" customFormat="1" x14ac:dyDescent="0.2">
      <c r="A234" s="155"/>
      <c r="L234" s="183"/>
    </row>
    <row r="235" spans="1:12" s="112" customFormat="1" x14ac:dyDescent="0.2">
      <c r="A235" s="155"/>
      <c r="L235" s="183"/>
    </row>
    <row r="236" spans="1:12" s="112" customFormat="1" x14ac:dyDescent="0.2">
      <c r="A236" s="155"/>
      <c r="L236" s="183"/>
    </row>
    <row r="237" spans="1:12" s="112" customFormat="1" x14ac:dyDescent="0.2">
      <c r="A237" s="155"/>
      <c r="L237" s="183"/>
    </row>
    <row r="238" spans="1:12" s="112" customFormat="1" x14ac:dyDescent="0.2">
      <c r="A238" s="155"/>
      <c r="L238" s="183"/>
    </row>
    <row r="239" spans="1:12" s="112" customFormat="1" x14ac:dyDescent="0.2">
      <c r="A239" s="155"/>
      <c r="L239" s="183"/>
    </row>
    <row r="240" spans="1:12" s="112" customFormat="1" x14ac:dyDescent="0.2">
      <c r="A240" s="155"/>
      <c r="L240" s="183"/>
    </row>
    <row r="241" spans="1:12" s="112" customFormat="1" x14ac:dyDescent="0.2">
      <c r="A241" s="155"/>
      <c r="L241" s="183"/>
    </row>
    <row r="242" spans="1:12" s="112" customFormat="1" x14ac:dyDescent="0.2">
      <c r="A242" s="155"/>
      <c r="L242" s="183"/>
    </row>
    <row r="243" spans="1:12" s="112" customFormat="1" x14ac:dyDescent="0.2">
      <c r="A243" s="155"/>
      <c r="L243" s="183"/>
    </row>
    <row r="244" spans="1:12" s="112" customFormat="1" x14ac:dyDescent="0.2">
      <c r="A244" s="155"/>
      <c r="L244" s="183"/>
    </row>
    <row r="245" spans="1:12" s="112" customFormat="1" x14ac:dyDescent="0.2">
      <c r="A245" s="155"/>
      <c r="L245" s="183"/>
    </row>
    <row r="246" spans="1:12" s="112" customFormat="1" x14ac:dyDescent="0.2">
      <c r="A246" s="155"/>
      <c r="L246" s="183"/>
    </row>
    <row r="247" spans="1:12" s="112" customFormat="1" x14ac:dyDescent="0.2">
      <c r="A247" s="155"/>
      <c r="L247" s="183"/>
    </row>
    <row r="248" spans="1:12" s="112" customFormat="1" x14ac:dyDescent="0.2">
      <c r="A248" s="155"/>
      <c r="L248" s="183"/>
    </row>
    <row r="249" spans="1:12" s="112" customFormat="1" x14ac:dyDescent="0.2">
      <c r="A249" s="155"/>
      <c r="L249" s="183"/>
    </row>
    <row r="250" spans="1:12" s="112" customFormat="1" x14ac:dyDescent="0.2">
      <c r="A250" s="155"/>
      <c r="L250" s="183"/>
    </row>
    <row r="251" spans="1:12" s="112" customFormat="1" x14ac:dyDescent="0.2">
      <c r="A251" s="155"/>
      <c r="L251" s="183"/>
    </row>
    <row r="252" spans="1:12" s="112" customFormat="1" x14ac:dyDescent="0.2">
      <c r="A252" s="155"/>
      <c r="L252" s="183"/>
    </row>
    <row r="253" spans="1:12" s="112" customFormat="1" x14ac:dyDescent="0.2">
      <c r="A253" s="155"/>
      <c r="L253" s="183"/>
    </row>
    <row r="254" spans="1:12" s="112" customFormat="1" x14ac:dyDescent="0.2">
      <c r="A254" s="155"/>
      <c r="L254" s="183"/>
    </row>
    <row r="255" spans="1:12" s="112" customFormat="1" x14ac:dyDescent="0.2">
      <c r="A255" s="155"/>
      <c r="L255" s="183"/>
    </row>
    <row r="256" spans="1:12" s="112" customFormat="1" x14ac:dyDescent="0.2">
      <c r="A256" s="155"/>
      <c r="L256" s="183"/>
    </row>
    <row r="257" spans="1:12" s="112" customFormat="1" x14ac:dyDescent="0.2">
      <c r="A257" s="155"/>
      <c r="L257" s="183"/>
    </row>
    <row r="258" spans="1:12" s="112" customFormat="1" x14ac:dyDescent="0.2">
      <c r="A258" s="155"/>
      <c r="L258" s="183"/>
    </row>
    <row r="259" spans="1:12" s="112" customFormat="1" x14ac:dyDescent="0.2">
      <c r="A259" s="155"/>
      <c r="L259" s="183"/>
    </row>
    <row r="260" spans="1:12" s="112" customFormat="1" x14ac:dyDescent="0.2">
      <c r="A260" s="155"/>
      <c r="L260" s="183"/>
    </row>
    <row r="261" spans="1:12" s="112" customFormat="1" x14ac:dyDescent="0.2">
      <c r="A261" s="155"/>
      <c r="L261" s="183"/>
    </row>
    <row r="262" spans="1:12" s="112" customFormat="1" x14ac:dyDescent="0.2">
      <c r="A262" s="155"/>
      <c r="L262" s="183"/>
    </row>
    <row r="263" spans="1:12" s="112" customFormat="1" x14ac:dyDescent="0.2">
      <c r="A263" s="155"/>
      <c r="L263" s="183"/>
    </row>
    <row r="264" spans="1:12" s="112" customFormat="1" x14ac:dyDescent="0.2">
      <c r="A264" s="155"/>
      <c r="L264" s="183"/>
    </row>
    <row r="265" spans="1:12" s="112" customFormat="1" x14ac:dyDescent="0.2">
      <c r="A265" s="155"/>
      <c r="L265" s="183"/>
    </row>
    <row r="266" spans="1:12" s="112" customFormat="1" x14ac:dyDescent="0.2">
      <c r="A266" s="155"/>
      <c r="L266" s="183"/>
    </row>
    <row r="267" spans="1:12" s="112" customFormat="1" x14ac:dyDescent="0.2">
      <c r="A267" s="155"/>
      <c r="L267" s="183"/>
    </row>
    <row r="268" spans="1:12" s="112" customFormat="1" x14ac:dyDescent="0.2">
      <c r="A268" s="155"/>
      <c r="L268" s="183"/>
    </row>
    <row r="269" spans="1:12" s="112" customFormat="1" x14ac:dyDescent="0.2">
      <c r="A269" s="155"/>
      <c r="L269" s="183"/>
    </row>
    <row r="270" spans="1:12" s="112" customFormat="1" x14ac:dyDescent="0.2">
      <c r="A270" s="155"/>
      <c r="L270" s="183"/>
    </row>
    <row r="271" spans="1:12" s="112" customFormat="1" x14ac:dyDescent="0.2">
      <c r="A271" s="155"/>
      <c r="L271" s="183"/>
    </row>
    <row r="272" spans="1:12" s="112" customFormat="1" x14ac:dyDescent="0.2">
      <c r="A272" s="155"/>
      <c r="L272" s="183"/>
    </row>
    <row r="273" spans="1:12" s="112" customFormat="1" x14ac:dyDescent="0.2">
      <c r="A273" s="155"/>
      <c r="L273" s="183"/>
    </row>
    <row r="274" spans="1:12" s="112" customFormat="1" x14ac:dyDescent="0.2">
      <c r="A274" s="155"/>
      <c r="L274" s="183"/>
    </row>
    <row r="275" spans="1:12" s="112" customFormat="1" x14ac:dyDescent="0.2">
      <c r="A275" s="155"/>
      <c r="L275" s="183"/>
    </row>
    <row r="276" spans="1:12" s="112" customFormat="1" x14ac:dyDescent="0.2">
      <c r="A276" s="155"/>
      <c r="L276" s="183"/>
    </row>
    <row r="277" spans="1:12" s="112" customFormat="1" x14ac:dyDescent="0.2">
      <c r="A277" s="155"/>
      <c r="L277" s="183"/>
    </row>
    <row r="278" spans="1:12" s="112" customFormat="1" x14ac:dyDescent="0.2">
      <c r="A278" s="155"/>
      <c r="L278" s="183"/>
    </row>
    <row r="279" spans="1:12" s="112" customFormat="1" x14ac:dyDescent="0.2">
      <c r="A279" s="155"/>
      <c r="L279" s="183"/>
    </row>
    <row r="280" spans="1:12" s="112" customFormat="1" x14ac:dyDescent="0.2">
      <c r="A280" s="155"/>
      <c r="L280" s="183"/>
    </row>
    <row r="281" spans="1:12" s="112" customFormat="1" x14ac:dyDescent="0.2">
      <c r="A281" s="155"/>
      <c r="L281" s="183"/>
    </row>
    <row r="282" spans="1:12" s="112" customFormat="1" x14ac:dyDescent="0.2">
      <c r="A282" s="155"/>
      <c r="L282" s="183"/>
    </row>
    <row r="283" spans="1:12" s="112" customFormat="1" x14ac:dyDescent="0.2">
      <c r="A283" s="155"/>
      <c r="L283" s="183"/>
    </row>
    <row r="284" spans="1:12" s="112" customFormat="1" x14ac:dyDescent="0.2">
      <c r="A284" s="155"/>
      <c r="L284" s="183"/>
    </row>
    <row r="285" spans="1:12" s="112" customFormat="1" x14ac:dyDescent="0.2">
      <c r="A285" s="155"/>
      <c r="L285" s="183"/>
    </row>
    <row r="286" spans="1:12" s="112" customFormat="1" x14ac:dyDescent="0.2">
      <c r="A286" s="155"/>
      <c r="L286" s="183"/>
    </row>
    <row r="287" spans="1:12" s="112" customFormat="1" x14ac:dyDescent="0.2">
      <c r="A287" s="155"/>
      <c r="L287" s="183"/>
    </row>
    <row r="288" spans="1:12" s="112" customFormat="1" x14ac:dyDescent="0.2">
      <c r="A288" s="155"/>
      <c r="L288" s="183"/>
    </row>
    <row r="289" spans="1:12" s="112" customFormat="1" x14ac:dyDescent="0.2">
      <c r="A289" s="155"/>
      <c r="L289" s="183"/>
    </row>
    <row r="290" spans="1:12" s="112" customFormat="1" x14ac:dyDescent="0.2">
      <c r="A290" s="155"/>
      <c r="L290" s="183"/>
    </row>
    <row r="291" spans="1:12" s="112" customFormat="1" x14ac:dyDescent="0.2">
      <c r="A291" s="155"/>
      <c r="L291" s="183"/>
    </row>
    <row r="292" spans="1:12" s="112" customFormat="1" x14ac:dyDescent="0.2">
      <c r="A292" s="155"/>
      <c r="L292" s="183"/>
    </row>
    <row r="293" spans="1:12" s="112" customFormat="1" x14ac:dyDescent="0.2">
      <c r="A293" s="155"/>
      <c r="L293" s="183"/>
    </row>
    <row r="294" spans="1:12" s="112" customFormat="1" x14ac:dyDescent="0.2">
      <c r="A294" s="155"/>
      <c r="L294" s="183"/>
    </row>
    <row r="295" spans="1:12" s="112" customFormat="1" x14ac:dyDescent="0.2">
      <c r="A295" s="155"/>
      <c r="L295" s="183"/>
    </row>
    <row r="296" spans="1:12" s="112" customFormat="1" x14ac:dyDescent="0.2">
      <c r="A296" s="155"/>
      <c r="L296" s="183"/>
    </row>
    <row r="297" spans="1:12" s="112" customFormat="1" x14ac:dyDescent="0.2">
      <c r="A297" s="155"/>
      <c r="L297" s="183"/>
    </row>
    <row r="298" spans="1:12" s="112" customFormat="1" x14ac:dyDescent="0.2">
      <c r="A298" s="155"/>
      <c r="L298" s="183"/>
    </row>
    <row r="299" spans="1:12" s="112" customFormat="1" x14ac:dyDescent="0.2">
      <c r="A299" s="155"/>
      <c r="L299" s="183"/>
    </row>
    <row r="300" spans="1:12" s="112" customFormat="1" x14ac:dyDescent="0.2">
      <c r="A300" s="155"/>
      <c r="L300" s="183"/>
    </row>
    <row r="301" spans="1:12" s="112" customFormat="1" x14ac:dyDescent="0.2">
      <c r="A301" s="155"/>
      <c r="L301" s="183"/>
    </row>
    <row r="302" spans="1:12" s="112" customFormat="1" x14ac:dyDescent="0.2">
      <c r="A302" s="155"/>
      <c r="L302" s="183"/>
    </row>
    <row r="303" spans="1:12" s="112" customFormat="1" x14ac:dyDescent="0.2">
      <c r="A303" s="155"/>
      <c r="L303" s="183"/>
    </row>
    <row r="304" spans="1:12" s="112" customFormat="1" x14ac:dyDescent="0.2">
      <c r="A304" s="155"/>
      <c r="L304" s="183"/>
    </row>
    <row r="305" spans="1:12" s="112" customFormat="1" x14ac:dyDescent="0.2">
      <c r="A305" s="155"/>
      <c r="L305" s="183"/>
    </row>
    <row r="306" spans="1:12" s="112" customFormat="1" x14ac:dyDescent="0.2">
      <c r="A306" s="155"/>
      <c r="L306" s="183"/>
    </row>
    <row r="307" spans="1:12" s="112" customFormat="1" x14ac:dyDescent="0.2">
      <c r="A307" s="155"/>
      <c r="L307" s="183"/>
    </row>
    <row r="308" spans="1:12" s="112" customFormat="1" x14ac:dyDescent="0.2">
      <c r="A308" s="155"/>
      <c r="L308" s="183"/>
    </row>
    <row r="309" spans="1:12" s="112" customFormat="1" x14ac:dyDescent="0.2">
      <c r="A309" s="155"/>
      <c r="L309" s="183"/>
    </row>
    <row r="310" spans="1:12" s="112" customFormat="1" x14ac:dyDescent="0.2">
      <c r="A310" s="155"/>
      <c r="L310" s="183"/>
    </row>
    <row r="311" spans="1:12" s="112" customFormat="1" x14ac:dyDescent="0.2">
      <c r="A311" s="155"/>
      <c r="L311" s="183"/>
    </row>
    <row r="312" spans="1:12" s="112" customFormat="1" x14ac:dyDescent="0.2">
      <c r="A312" s="155"/>
      <c r="L312" s="183"/>
    </row>
    <row r="313" spans="1:12" s="112" customFormat="1" x14ac:dyDescent="0.2">
      <c r="A313" s="155"/>
      <c r="L313" s="183"/>
    </row>
    <row r="314" spans="1:12" s="112" customFormat="1" x14ac:dyDescent="0.2">
      <c r="A314" s="155"/>
      <c r="L314" s="183"/>
    </row>
    <row r="315" spans="1:12" s="112" customFormat="1" x14ac:dyDescent="0.2">
      <c r="A315" s="155"/>
      <c r="L315" s="183"/>
    </row>
    <row r="316" spans="1:12" s="112" customFormat="1" x14ac:dyDescent="0.2">
      <c r="A316" s="155"/>
      <c r="L316" s="183"/>
    </row>
    <row r="317" spans="1:12" s="112" customFormat="1" x14ac:dyDescent="0.2">
      <c r="A317" s="155"/>
      <c r="L317" s="183"/>
    </row>
    <row r="318" spans="1:12" s="112" customFormat="1" x14ac:dyDescent="0.2">
      <c r="A318" s="155"/>
      <c r="L318" s="183"/>
    </row>
    <row r="319" spans="1:12" s="112" customFormat="1" x14ac:dyDescent="0.2">
      <c r="A319" s="155"/>
      <c r="L319" s="183"/>
    </row>
    <row r="320" spans="1:12" s="112" customFormat="1" x14ac:dyDescent="0.2">
      <c r="A320" s="155"/>
      <c r="L320" s="183"/>
    </row>
    <row r="321" spans="1:12" s="112" customFormat="1" x14ac:dyDescent="0.2">
      <c r="A321" s="155"/>
      <c r="L321" s="183"/>
    </row>
    <row r="322" spans="1:12" s="112" customFormat="1" x14ac:dyDescent="0.2">
      <c r="A322" s="155"/>
      <c r="L322" s="183"/>
    </row>
    <row r="323" spans="1:12" s="112" customFormat="1" x14ac:dyDescent="0.2">
      <c r="A323" s="155"/>
      <c r="L323" s="183"/>
    </row>
    <row r="324" spans="1:12" s="112" customFormat="1" x14ac:dyDescent="0.2">
      <c r="A324" s="155"/>
      <c r="L324" s="183"/>
    </row>
    <row r="325" spans="1:12" s="112" customFormat="1" x14ac:dyDescent="0.2">
      <c r="A325" s="155"/>
      <c r="L325" s="183"/>
    </row>
    <row r="326" spans="1:12" s="112" customFormat="1" x14ac:dyDescent="0.2">
      <c r="A326" s="155"/>
      <c r="L326" s="183"/>
    </row>
    <row r="327" spans="1:12" s="112" customFormat="1" x14ac:dyDescent="0.2">
      <c r="A327" s="155"/>
      <c r="L327" s="183"/>
    </row>
    <row r="328" spans="1:12" s="112" customFormat="1" x14ac:dyDescent="0.2">
      <c r="A328" s="155"/>
      <c r="L328" s="183"/>
    </row>
    <row r="329" spans="1:12" s="112" customFormat="1" x14ac:dyDescent="0.2">
      <c r="A329" s="155"/>
      <c r="L329" s="183"/>
    </row>
    <row r="330" spans="1:12" s="112" customFormat="1" x14ac:dyDescent="0.2">
      <c r="A330" s="155"/>
      <c r="L330" s="183"/>
    </row>
    <row r="331" spans="1:12" s="112" customFormat="1" x14ac:dyDescent="0.2">
      <c r="A331" s="155"/>
      <c r="L331" s="183"/>
    </row>
    <row r="332" spans="1:12" s="112" customFormat="1" x14ac:dyDescent="0.2">
      <c r="A332" s="155"/>
      <c r="L332" s="183"/>
    </row>
    <row r="333" spans="1:12" s="112" customFormat="1" x14ac:dyDescent="0.2">
      <c r="A333" s="155"/>
      <c r="L333" s="183"/>
    </row>
    <row r="334" spans="1:12" s="112" customFormat="1" x14ac:dyDescent="0.2">
      <c r="A334" s="155"/>
      <c r="L334" s="183"/>
    </row>
    <row r="335" spans="1:12" s="112" customFormat="1" x14ac:dyDescent="0.2">
      <c r="A335" s="155"/>
      <c r="L335" s="183"/>
    </row>
    <row r="336" spans="1:12" s="112" customFormat="1" x14ac:dyDescent="0.2">
      <c r="A336" s="155"/>
      <c r="L336" s="183"/>
    </row>
    <row r="337" spans="1:12" s="112" customFormat="1" x14ac:dyDescent="0.2">
      <c r="A337" s="155"/>
      <c r="L337" s="183"/>
    </row>
    <row r="338" spans="1:12" s="112" customFormat="1" x14ac:dyDescent="0.2">
      <c r="A338" s="155"/>
      <c r="L338" s="183"/>
    </row>
    <row r="339" spans="1:12" s="112" customFormat="1" x14ac:dyDescent="0.2">
      <c r="A339" s="155"/>
      <c r="L339" s="183"/>
    </row>
    <row r="340" spans="1:12" s="112" customFormat="1" x14ac:dyDescent="0.2">
      <c r="A340" s="155"/>
      <c r="L340" s="183"/>
    </row>
    <row r="341" spans="1:12" s="112" customFormat="1" x14ac:dyDescent="0.2">
      <c r="A341" s="155"/>
      <c r="L341" s="183"/>
    </row>
    <row r="342" spans="1:12" s="112" customFormat="1" x14ac:dyDescent="0.2">
      <c r="A342" s="155"/>
      <c r="L342" s="183"/>
    </row>
    <row r="343" spans="1:12" s="112" customFormat="1" x14ac:dyDescent="0.2">
      <c r="A343" s="155"/>
      <c r="L343" s="183"/>
    </row>
    <row r="344" spans="1:12" s="112" customFormat="1" x14ac:dyDescent="0.2">
      <c r="A344" s="155"/>
      <c r="L344" s="183"/>
    </row>
    <row r="345" spans="1:12" s="112" customFormat="1" x14ac:dyDescent="0.2">
      <c r="A345" s="155"/>
      <c r="L345" s="183"/>
    </row>
    <row r="346" spans="1:12" s="112" customFormat="1" x14ac:dyDescent="0.2">
      <c r="A346" s="155"/>
      <c r="L346" s="183"/>
    </row>
    <row r="347" spans="1:12" s="112" customFormat="1" x14ac:dyDescent="0.2">
      <c r="A347" s="155"/>
      <c r="L347" s="183"/>
    </row>
    <row r="348" spans="1:12" s="112" customFormat="1" x14ac:dyDescent="0.2">
      <c r="A348" s="155"/>
      <c r="L348" s="183"/>
    </row>
    <row r="349" spans="1:12" s="112" customFormat="1" x14ac:dyDescent="0.2">
      <c r="A349" s="155"/>
      <c r="L349" s="183"/>
    </row>
    <row r="350" spans="1:12" s="112" customFormat="1" x14ac:dyDescent="0.2">
      <c r="A350" s="155"/>
      <c r="L350" s="183"/>
    </row>
    <row r="351" spans="1:12" s="112" customFormat="1" x14ac:dyDescent="0.2">
      <c r="A351" s="155"/>
      <c r="L351" s="183"/>
    </row>
    <row r="352" spans="1:12" s="112" customFormat="1" x14ac:dyDescent="0.2">
      <c r="A352" s="155"/>
      <c r="L352" s="183"/>
    </row>
    <row r="353" spans="1:12" s="112" customFormat="1" x14ac:dyDescent="0.2">
      <c r="A353" s="155"/>
      <c r="L353" s="183"/>
    </row>
    <row r="354" spans="1:12" s="112" customFormat="1" x14ac:dyDescent="0.2">
      <c r="A354" s="155"/>
      <c r="L354" s="183"/>
    </row>
    <row r="355" spans="1:12" s="112" customFormat="1" x14ac:dyDescent="0.2">
      <c r="A355" s="155"/>
      <c r="L355" s="183"/>
    </row>
    <row r="356" spans="1:12" s="112" customFormat="1" x14ac:dyDescent="0.2">
      <c r="A356" s="155"/>
      <c r="L356" s="183"/>
    </row>
    <row r="357" spans="1:12" s="112" customFormat="1" x14ac:dyDescent="0.2">
      <c r="A357" s="155"/>
      <c r="L357" s="183"/>
    </row>
    <row r="358" spans="1:12" s="112" customFormat="1" x14ac:dyDescent="0.2">
      <c r="A358" s="155"/>
      <c r="L358" s="183"/>
    </row>
    <row r="359" spans="1:12" s="112" customFormat="1" x14ac:dyDescent="0.2">
      <c r="A359" s="155"/>
      <c r="L359" s="183"/>
    </row>
    <row r="360" spans="1:12" s="112" customFormat="1" x14ac:dyDescent="0.2">
      <c r="A360" s="155"/>
      <c r="L360" s="183"/>
    </row>
    <row r="361" spans="1:12" s="112" customFormat="1" x14ac:dyDescent="0.2">
      <c r="A361" s="155"/>
      <c r="L361" s="183"/>
    </row>
    <row r="362" spans="1:12" s="112" customFormat="1" x14ac:dyDescent="0.2">
      <c r="A362" s="155"/>
      <c r="L362" s="183"/>
    </row>
    <row r="363" spans="1:12" s="112" customFormat="1" x14ac:dyDescent="0.2">
      <c r="A363" s="155"/>
      <c r="L363" s="183"/>
    </row>
    <row r="364" spans="1:12" s="112" customFormat="1" x14ac:dyDescent="0.2">
      <c r="A364" s="155"/>
      <c r="L364" s="183"/>
    </row>
    <row r="365" spans="1:12" s="112" customFormat="1" x14ac:dyDescent="0.2">
      <c r="A365" s="155"/>
      <c r="L365" s="183"/>
    </row>
    <row r="366" spans="1:12" s="112" customFormat="1" x14ac:dyDescent="0.2">
      <c r="A366" s="155"/>
      <c r="L366" s="183"/>
    </row>
    <row r="367" spans="1:12" s="112" customFormat="1" x14ac:dyDescent="0.2">
      <c r="A367" s="155"/>
      <c r="L367" s="183"/>
    </row>
    <row r="368" spans="1:12" s="112" customFormat="1" x14ac:dyDescent="0.2">
      <c r="A368" s="155"/>
      <c r="L368" s="183"/>
    </row>
    <row r="369" spans="1:12" s="112" customFormat="1" x14ac:dyDescent="0.2">
      <c r="A369" s="155"/>
      <c r="L369" s="183"/>
    </row>
    <row r="370" spans="1:12" s="112" customFormat="1" x14ac:dyDescent="0.2">
      <c r="A370" s="155"/>
      <c r="L370" s="183"/>
    </row>
    <row r="371" spans="1:12" s="112" customFormat="1" x14ac:dyDescent="0.2">
      <c r="A371" s="155"/>
      <c r="L371" s="183"/>
    </row>
    <row r="372" spans="1:12" s="112" customFormat="1" x14ac:dyDescent="0.2">
      <c r="A372" s="155"/>
      <c r="L372" s="183"/>
    </row>
    <row r="373" spans="1:12" s="112" customFormat="1" x14ac:dyDescent="0.2">
      <c r="A373" s="155"/>
      <c r="L373" s="183"/>
    </row>
    <row r="374" spans="1:12" s="112" customFormat="1" x14ac:dyDescent="0.2">
      <c r="A374" s="155"/>
      <c r="L374" s="183"/>
    </row>
    <row r="375" spans="1:12" s="112" customFormat="1" x14ac:dyDescent="0.2">
      <c r="A375" s="155"/>
      <c r="L375" s="183"/>
    </row>
    <row r="376" spans="1:12" s="112" customFormat="1" x14ac:dyDescent="0.2">
      <c r="A376" s="155"/>
      <c r="L376" s="183"/>
    </row>
    <row r="377" spans="1:12" s="112" customFormat="1" x14ac:dyDescent="0.2">
      <c r="A377" s="155"/>
      <c r="L377" s="183"/>
    </row>
    <row r="378" spans="1:12" s="112" customFormat="1" x14ac:dyDescent="0.2">
      <c r="A378" s="155"/>
      <c r="L378" s="183"/>
    </row>
    <row r="379" spans="1:12" s="112" customFormat="1" x14ac:dyDescent="0.2">
      <c r="A379" s="155"/>
      <c r="L379" s="183"/>
    </row>
    <row r="380" spans="1:12" s="112" customFormat="1" x14ac:dyDescent="0.2">
      <c r="A380" s="155"/>
      <c r="L380" s="183"/>
    </row>
    <row r="381" spans="1:12" s="112" customFormat="1" x14ac:dyDescent="0.2">
      <c r="A381" s="155"/>
      <c r="L381" s="183"/>
    </row>
    <row r="382" spans="1:12" s="112" customFormat="1" x14ac:dyDescent="0.2">
      <c r="A382" s="155"/>
      <c r="L382" s="183"/>
    </row>
    <row r="383" spans="1:12" s="112" customFormat="1" x14ac:dyDescent="0.2">
      <c r="A383" s="155"/>
      <c r="L383" s="183"/>
    </row>
    <row r="384" spans="1:12" s="112" customFormat="1" x14ac:dyDescent="0.2">
      <c r="A384" s="155"/>
      <c r="L384" s="183"/>
    </row>
    <row r="385" spans="1:12" s="112" customFormat="1" x14ac:dyDescent="0.2">
      <c r="A385" s="155"/>
      <c r="L385" s="183"/>
    </row>
    <row r="386" spans="1:12" s="112" customFormat="1" x14ac:dyDescent="0.2">
      <c r="A386" s="155"/>
      <c r="L386" s="183"/>
    </row>
    <row r="387" spans="1:12" s="112" customFormat="1" x14ac:dyDescent="0.2">
      <c r="A387" s="155"/>
      <c r="L387" s="183"/>
    </row>
    <row r="388" spans="1:12" s="112" customFormat="1" x14ac:dyDescent="0.2">
      <c r="A388" s="155"/>
      <c r="L388" s="183"/>
    </row>
    <row r="389" spans="1:12" s="112" customFormat="1" x14ac:dyDescent="0.2">
      <c r="A389" s="155"/>
      <c r="L389" s="183"/>
    </row>
    <row r="390" spans="1:12" s="112" customFormat="1" x14ac:dyDescent="0.2">
      <c r="A390" s="155"/>
      <c r="L390" s="183"/>
    </row>
    <row r="391" spans="1:12" s="112" customFormat="1" x14ac:dyDescent="0.2">
      <c r="A391" s="155"/>
      <c r="L391" s="183"/>
    </row>
    <row r="392" spans="1:12" s="112" customFormat="1" x14ac:dyDescent="0.2">
      <c r="A392" s="155"/>
      <c r="L392" s="183"/>
    </row>
    <row r="393" spans="1:12" s="112" customFormat="1" x14ac:dyDescent="0.2">
      <c r="A393" s="155"/>
      <c r="L393" s="183"/>
    </row>
    <row r="394" spans="1:12" s="112" customFormat="1" x14ac:dyDescent="0.2">
      <c r="A394" s="155"/>
      <c r="L394" s="183"/>
    </row>
    <row r="395" spans="1:12" s="112" customFormat="1" x14ac:dyDescent="0.2">
      <c r="A395" s="155"/>
      <c r="L395" s="183"/>
    </row>
    <row r="396" spans="1:12" s="112" customFormat="1" x14ac:dyDescent="0.2">
      <c r="A396" s="155"/>
      <c r="L396" s="183"/>
    </row>
    <row r="397" spans="1:12" s="112" customFormat="1" x14ac:dyDescent="0.2">
      <c r="A397" s="155"/>
      <c r="L397" s="183"/>
    </row>
    <row r="398" spans="1:12" s="112" customFormat="1" x14ac:dyDescent="0.2">
      <c r="A398" s="155"/>
      <c r="L398" s="183"/>
    </row>
    <row r="399" spans="1:12" s="112" customFormat="1" x14ac:dyDescent="0.2">
      <c r="A399" s="155"/>
      <c r="L399" s="183"/>
    </row>
    <row r="400" spans="1:12" s="112" customFormat="1" x14ac:dyDescent="0.2">
      <c r="A400" s="155"/>
      <c r="L400" s="183"/>
    </row>
    <row r="401" spans="1:12" s="112" customFormat="1" x14ac:dyDescent="0.2">
      <c r="A401" s="155"/>
      <c r="L401" s="183"/>
    </row>
    <row r="402" spans="1:12" s="112" customFormat="1" x14ac:dyDescent="0.2">
      <c r="A402" s="155"/>
      <c r="L402" s="183"/>
    </row>
    <row r="403" spans="1:12" s="112" customFormat="1" x14ac:dyDescent="0.2">
      <c r="A403" s="155"/>
      <c r="L403" s="183"/>
    </row>
    <row r="404" spans="1:12" s="112" customFormat="1" x14ac:dyDescent="0.2">
      <c r="A404" s="155"/>
      <c r="L404" s="183"/>
    </row>
    <row r="405" spans="1:12" s="112" customFormat="1" x14ac:dyDescent="0.2">
      <c r="A405" s="155"/>
      <c r="L405" s="183"/>
    </row>
    <row r="406" spans="1:12" s="112" customFormat="1" x14ac:dyDescent="0.2">
      <c r="A406" s="155"/>
      <c r="L406" s="183"/>
    </row>
    <row r="407" spans="1:12" s="112" customFormat="1" x14ac:dyDescent="0.2">
      <c r="A407" s="155"/>
      <c r="L407" s="183"/>
    </row>
    <row r="408" spans="1:12" s="112" customFormat="1" x14ac:dyDescent="0.2">
      <c r="A408" s="155"/>
      <c r="L408" s="183"/>
    </row>
    <row r="409" spans="1:12" s="112" customFormat="1" x14ac:dyDescent="0.2">
      <c r="A409" s="155"/>
      <c r="L409" s="183"/>
    </row>
    <row r="410" spans="1:12" s="112" customFormat="1" x14ac:dyDescent="0.2">
      <c r="A410" s="155"/>
      <c r="L410" s="183"/>
    </row>
    <row r="411" spans="1:12" s="112" customFormat="1" x14ac:dyDescent="0.2">
      <c r="A411" s="155"/>
      <c r="L411" s="183"/>
    </row>
    <row r="412" spans="1:12" s="112" customFormat="1" x14ac:dyDescent="0.2">
      <c r="A412" s="155"/>
      <c r="L412" s="183"/>
    </row>
    <row r="413" spans="1:12" s="112" customFormat="1" x14ac:dyDescent="0.2">
      <c r="A413" s="155"/>
      <c r="L413" s="183"/>
    </row>
    <row r="414" spans="1:12" s="112" customFormat="1" x14ac:dyDescent="0.2">
      <c r="A414" s="155"/>
      <c r="L414" s="183"/>
    </row>
    <row r="415" spans="1:12" s="112" customFormat="1" x14ac:dyDescent="0.2">
      <c r="A415" s="155"/>
      <c r="L415" s="183"/>
    </row>
    <row r="416" spans="1:12" s="112" customFormat="1" x14ac:dyDescent="0.2">
      <c r="A416" s="155"/>
      <c r="L416" s="183"/>
    </row>
    <row r="417" spans="1:12" s="112" customFormat="1" x14ac:dyDescent="0.2">
      <c r="A417" s="155"/>
      <c r="L417" s="183"/>
    </row>
    <row r="418" spans="1:12" s="112" customFormat="1" x14ac:dyDescent="0.2">
      <c r="A418" s="155"/>
      <c r="L418" s="183"/>
    </row>
    <row r="419" spans="1:12" s="112" customFormat="1" x14ac:dyDescent="0.2">
      <c r="A419" s="155"/>
      <c r="L419" s="183"/>
    </row>
    <row r="420" spans="1:12" s="112" customFormat="1" x14ac:dyDescent="0.2">
      <c r="A420" s="155"/>
      <c r="L420" s="183"/>
    </row>
    <row r="421" spans="1:12" s="112" customFormat="1" x14ac:dyDescent="0.2">
      <c r="A421" s="155"/>
      <c r="L421" s="183"/>
    </row>
    <row r="422" spans="1:12" s="112" customFormat="1" x14ac:dyDescent="0.2">
      <c r="A422" s="155"/>
      <c r="L422" s="183"/>
    </row>
    <row r="423" spans="1:12" s="112" customFormat="1" x14ac:dyDescent="0.2">
      <c r="A423" s="155"/>
      <c r="L423" s="183"/>
    </row>
    <row r="424" spans="1:12" s="112" customFormat="1" x14ac:dyDescent="0.2">
      <c r="A424" s="155"/>
      <c r="L424" s="183"/>
    </row>
    <row r="425" spans="1:12" s="112" customFormat="1" x14ac:dyDescent="0.2">
      <c r="A425" s="155"/>
      <c r="L425" s="183"/>
    </row>
    <row r="426" spans="1:12" s="112" customFormat="1" x14ac:dyDescent="0.2">
      <c r="A426" s="155"/>
      <c r="L426" s="183"/>
    </row>
    <row r="427" spans="1:12" s="112" customFormat="1" x14ac:dyDescent="0.2">
      <c r="A427" s="155"/>
      <c r="L427" s="183"/>
    </row>
    <row r="428" spans="1:12" s="112" customFormat="1" x14ac:dyDescent="0.2">
      <c r="A428" s="155"/>
      <c r="L428" s="183"/>
    </row>
    <row r="429" spans="1:12" s="112" customFormat="1" x14ac:dyDescent="0.2">
      <c r="A429" s="155"/>
      <c r="L429" s="183"/>
    </row>
    <row r="430" spans="1:12" s="112" customFormat="1" x14ac:dyDescent="0.2">
      <c r="A430" s="155"/>
      <c r="L430" s="183"/>
    </row>
    <row r="431" spans="1:12" s="112" customFormat="1" x14ac:dyDescent="0.2">
      <c r="A431" s="155"/>
      <c r="L431" s="183"/>
    </row>
    <row r="432" spans="1:12" s="112" customFormat="1" x14ac:dyDescent="0.2">
      <c r="A432" s="155"/>
      <c r="L432" s="183"/>
    </row>
    <row r="433" spans="1:12" s="112" customFormat="1" x14ac:dyDescent="0.2">
      <c r="A433" s="155"/>
      <c r="L433" s="183"/>
    </row>
    <row r="434" spans="1:12" s="112" customFormat="1" x14ac:dyDescent="0.2">
      <c r="A434" s="155"/>
      <c r="L434" s="183"/>
    </row>
    <row r="435" spans="1:12" s="112" customFormat="1" x14ac:dyDescent="0.2">
      <c r="A435" s="155"/>
      <c r="L435" s="183"/>
    </row>
    <row r="436" spans="1:12" s="112" customFormat="1" x14ac:dyDescent="0.2">
      <c r="A436" s="155"/>
      <c r="L436" s="183"/>
    </row>
    <row r="437" spans="1:12" s="112" customFormat="1" x14ac:dyDescent="0.2">
      <c r="A437" s="155"/>
      <c r="L437" s="183"/>
    </row>
    <row r="438" spans="1:12" s="112" customFormat="1" x14ac:dyDescent="0.2">
      <c r="A438" s="155"/>
      <c r="L438" s="183"/>
    </row>
    <row r="439" spans="1:12" s="112" customFormat="1" x14ac:dyDescent="0.2">
      <c r="A439" s="155"/>
      <c r="L439" s="183"/>
    </row>
    <row r="440" spans="1:12" s="112" customFormat="1" x14ac:dyDescent="0.2">
      <c r="A440" s="155"/>
      <c r="L440" s="183"/>
    </row>
    <row r="441" spans="1:12" s="112" customFormat="1" x14ac:dyDescent="0.2">
      <c r="A441" s="155"/>
      <c r="L441" s="183"/>
    </row>
    <row r="442" spans="1:12" s="112" customFormat="1" x14ac:dyDescent="0.2">
      <c r="A442" s="155"/>
      <c r="L442" s="183"/>
    </row>
    <row r="443" spans="1:12" s="112" customFormat="1" x14ac:dyDescent="0.2">
      <c r="A443" s="155"/>
      <c r="L443" s="183"/>
    </row>
    <row r="444" spans="1:12" s="112" customFormat="1" x14ac:dyDescent="0.2">
      <c r="A444" s="155"/>
      <c r="L444" s="183"/>
    </row>
    <row r="445" spans="1:12" s="112" customFormat="1" x14ac:dyDescent="0.2">
      <c r="A445" s="155"/>
      <c r="L445" s="183"/>
    </row>
    <row r="446" spans="1:12" s="112" customFormat="1" x14ac:dyDescent="0.2">
      <c r="A446" s="155"/>
      <c r="L446" s="183"/>
    </row>
    <row r="447" spans="1:12" s="112" customFormat="1" x14ac:dyDescent="0.2">
      <c r="A447" s="155"/>
      <c r="L447" s="183"/>
    </row>
    <row r="448" spans="1:12" s="112" customFormat="1" x14ac:dyDescent="0.2">
      <c r="A448" s="155"/>
      <c r="L448" s="183"/>
    </row>
    <row r="449" spans="1:12" s="112" customFormat="1" x14ac:dyDescent="0.2">
      <c r="A449" s="155"/>
      <c r="L449" s="183"/>
    </row>
    <row r="450" spans="1:12" s="112" customFormat="1" x14ac:dyDescent="0.2">
      <c r="A450" s="155"/>
      <c r="L450" s="183"/>
    </row>
    <row r="451" spans="1:12" s="112" customFormat="1" x14ac:dyDescent="0.2">
      <c r="A451" s="155"/>
      <c r="L451" s="183"/>
    </row>
    <row r="452" spans="1:12" s="112" customFormat="1" x14ac:dyDescent="0.2">
      <c r="A452" s="155"/>
      <c r="L452" s="183"/>
    </row>
    <row r="453" spans="1:12" s="112" customFormat="1" x14ac:dyDescent="0.2">
      <c r="A453" s="155"/>
      <c r="L453" s="183"/>
    </row>
    <row r="454" spans="1:12" s="112" customFormat="1" x14ac:dyDescent="0.2">
      <c r="A454" s="155"/>
      <c r="L454" s="183"/>
    </row>
    <row r="455" spans="1:12" s="112" customFormat="1" x14ac:dyDescent="0.2">
      <c r="A455" s="155"/>
      <c r="L455" s="183"/>
    </row>
    <row r="456" spans="1:12" s="112" customFormat="1" x14ac:dyDescent="0.2">
      <c r="A456" s="155"/>
      <c r="L456" s="183"/>
    </row>
    <row r="457" spans="1:12" s="112" customFormat="1" x14ac:dyDescent="0.2">
      <c r="A457" s="155"/>
      <c r="L457" s="183"/>
    </row>
    <row r="458" spans="1:12" s="112" customFormat="1" x14ac:dyDescent="0.2">
      <c r="A458" s="155"/>
      <c r="L458" s="183"/>
    </row>
    <row r="459" spans="1:12" s="112" customFormat="1" x14ac:dyDescent="0.2">
      <c r="A459" s="155"/>
      <c r="L459" s="183"/>
    </row>
    <row r="460" spans="1:12" s="112" customFormat="1" x14ac:dyDescent="0.2">
      <c r="A460" s="155"/>
      <c r="L460" s="183"/>
    </row>
    <row r="461" spans="1:12" s="112" customFormat="1" x14ac:dyDescent="0.2">
      <c r="A461" s="155"/>
      <c r="L461" s="183"/>
    </row>
    <row r="462" spans="1:12" s="112" customFormat="1" x14ac:dyDescent="0.2">
      <c r="A462" s="155"/>
      <c r="L462" s="183"/>
    </row>
    <row r="463" spans="1:12" s="112" customFormat="1" x14ac:dyDescent="0.2">
      <c r="A463" s="155"/>
      <c r="L463" s="183"/>
    </row>
    <row r="464" spans="1:12" s="112" customFormat="1" x14ac:dyDescent="0.2">
      <c r="A464" s="155"/>
      <c r="L464" s="183"/>
    </row>
    <row r="465" spans="1:12" s="112" customFormat="1" x14ac:dyDescent="0.2">
      <c r="A465" s="155"/>
      <c r="L465" s="183"/>
    </row>
    <row r="466" spans="1:12" s="112" customFormat="1" x14ac:dyDescent="0.2">
      <c r="A466" s="155"/>
      <c r="L466" s="183"/>
    </row>
    <row r="467" spans="1:12" s="112" customFormat="1" x14ac:dyDescent="0.2">
      <c r="A467" s="155"/>
      <c r="L467" s="183"/>
    </row>
    <row r="468" spans="1:12" s="112" customFormat="1" x14ac:dyDescent="0.2">
      <c r="A468" s="155"/>
      <c r="L468" s="183"/>
    </row>
    <row r="469" spans="1:12" s="112" customFormat="1" x14ac:dyDescent="0.2">
      <c r="A469" s="155"/>
      <c r="L469" s="183"/>
    </row>
    <row r="470" spans="1:12" s="112" customFormat="1" x14ac:dyDescent="0.2">
      <c r="A470" s="155"/>
      <c r="L470" s="183"/>
    </row>
    <row r="471" spans="1:12" s="112" customFormat="1" x14ac:dyDescent="0.2">
      <c r="A471" s="155"/>
      <c r="L471" s="183"/>
    </row>
    <row r="472" spans="1:12" s="112" customFormat="1" x14ac:dyDescent="0.2">
      <c r="A472" s="155"/>
      <c r="L472" s="183"/>
    </row>
    <row r="473" spans="1:12" s="112" customFormat="1" x14ac:dyDescent="0.2">
      <c r="A473" s="155"/>
      <c r="L473" s="183"/>
    </row>
    <row r="474" spans="1:12" s="112" customFormat="1" x14ac:dyDescent="0.2">
      <c r="A474" s="155"/>
      <c r="L474" s="183"/>
    </row>
    <row r="475" spans="1:12" s="112" customFormat="1" x14ac:dyDescent="0.2">
      <c r="A475" s="155"/>
      <c r="L475" s="183"/>
    </row>
    <row r="476" spans="1:12" s="112" customFormat="1" x14ac:dyDescent="0.2">
      <c r="A476" s="155"/>
      <c r="L476" s="183"/>
    </row>
    <row r="477" spans="1:12" s="112" customFormat="1" x14ac:dyDescent="0.2">
      <c r="A477" s="155"/>
      <c r="L477" s="183"/>
    </row>
    <row r="478" spans="1:12" s="112" customFormat="1" x14ac:dyDescent="0.2">
      <c r="A478" s="155"/>
      <c r="L478" s="183"/>
    </row>
    <row r="479" spans="1:12" s="112" customFormat="1" x14ac:dyDescent="0.2">
      <c r="A479" s="155"/>
      <c r="L479" s="183"/>
    </row>
    <row r="480" spans="1:12" s="112" customFormat="1" x14ac:dyDescent="0.2">
      <c r="A480" s="155"/>
      <c r="L480" s="183"/>
    </row>
    <row r="481" spans="1:12" s="112" customFormat="1" x14ac:dyDescent="0.2">
      <c r="A481" s="155"/>
      <c r="L481" s="183"/>
    </row>
    <row r="482" spans="1:12" s="112" customFormat="1" x14ac:dyDescent="0.2">
      <c r="A482" s="155"/>
      <c r="L482" s="183"/>
    </row>
    <row r="483" spans="1:12" s="112" customFormat="1" x14ac:dyDescent="0.2">
      <c r="A483" s="155"/>
      <c r="L483" s="183"/>
    </row>
    <row r="484" spans="1:12" s="112" customFormat="1" x14ac:dyDescent="0.2">
      <c r="A484" s="155"/>
      <c r="L484" s="183"/>
    </row>
    <row r="485" spans="1:12" s="112" customFormat="1" x14ac:dyDescent="0.2">
      <c r="A485" s="155"/>
      <c r="L485" s="183"/>
    </row>
    <row r="486" spans="1:12" s="112" customFormat="1" x14ac:dyDescent="0.2">
      <c r="A486" s="155"/>
      <c r="L486" s="183"/>
    </row>
    <row r="487" spans="1:12" s="112" customFormat="1" x14ac:dyDescent="0.2">
      <c r="A487" s="155"/>
      <c r="L487" s="183"/>
    </row>
    <row r="488" spans="1:12" s="112" customFormat="1" x14ac:dyDescent="0.2">
      <c r="A488" s="155"/>
      <c r="L488" s="183"/>
    </row>
    <row r="489" spans="1:12" s="112" customFormat="1" x14ac:dyDescent="0.2">
      <c r="A489" s="155"/>
      <c r="L489" s="183"/>
    </row>
    <row r="490" spans="1:12" s="112" customFormat="1" x14ac:dyDescent="0.2">
      <c r="A490" s="155"/>
      <c r="L490" s="183"/>
    </row>
    <row r="491" spans="1:12" s="112" customFormat="1" x14ac:dyDescent="0.2">
      <c r="A491" s="155"/>
      <c r="L491" s="183"/>
    </row>
    <row r="492" spans="1:12" s="112" customFormat="1" x14ac:dyDescent="0.2">
      <c r="A492" s="155"/>
      <c r="L492" s="183"/>
    </row>
    <row r="493" spans="1:12" s="112" customFormat="1" x14ac:dyDescent="0.2">
      <c r="A493" s="155"/>
      <c r="L493" s="183"/>
    </row>
    <row r="494" spans="1:12" s="112" customFormat="1" x14ac:dyDescent="0.2">
      <c r="A494" s="155"/>
      <c r="L494" s="183"/>
    </row>
    <row r="495" spans="1:12" s="112" customFormat="1" x14ac:dyDescent="0.2">
      <c r="A495" s="155"/>
      <c r="L495" s="183"/>
    </row>
    <row r="496" spans="1:12" s="112" customFormat="1" x14ac:dyDescent="0.2">
      <c r="A496" s="155"/>
      <c r="L496" s="183"/>
    </row>
    <row r="497" spans="1:12" s="112" customFormat="1" x14ac:dyDescent="0.2">
      <c r="A497" s="155"/>
      <c r="L497" s="183"/>
    </row>
    <row r="498" spans="1:12" s="112" customFormat="1" x14ac:dyDescent="0.2">
      <c r="A498" s="155"/>
      <c r="L498" s="183"/>
    </row>
    <row r="499" spans="1:12" s="112" customFormat="1" x14ac:dyDescent="0.2">
      <c r="A499" s="155"/>
      <c r="L499" s="183"/>
    </row>
    <row r="500" spans="1:12" s="112" customFormat="1" x14ac:dyDescent="0.2">
      <c r="A500" s="155"/>
      <c r="L500" s="183"/>
    </row>
    <row r="501" spans="1:12" s="112" customFormat="1" x14ac:dyDescent="0.2">
      <c r="A501" s="155"/>
      <c r="L501" s="183"/>
    </row>
    <row r="502" spans="1:12" s="112" customFormat="1" x14ac:dyDescent="0.2">
      <c r="A502" s="155"/>
      <c r="L502" s="183"/>
    </row>
    <row r="503" spans="1:12" s="112" customFormat="1" x14ac:dyDescent="0.2">
      <c r="A503" s="155"/>
      <c r="L503" s="183"/>
    </row>
    <row r="504" spans="1:12" s="112" customFormat="1" x14ac:dyDescent="0.2">
      <c r="A504" s="155"/>
      <c r="L504" s="183"/>
    </row>
    <row r="505" spans="1:12" s="112" customFormat="1" x14ac:dyDescent="0.2">
      <c r="A505" s="155"/>
      <c r="L505" s="183"/>
    </row>
    <row r="506" spans="1:12" s="112" customFormat="1" x14ac:dyDescent="0.2">
      <c r="A506" s="155"/>
      <c r="L506" s="183"/>
    </row>
    <row r="507" spans="1:12" s="112" customFormat="1" x14ac:dyDescent="0.2">
      <c r="A507" s="155"/>
      <c r="L507" s="183"/>
    </row>
    <row r="508" spans="1:12" s="112" customFormat="1" x14ac:dyDescent="0.2">
      <c r="A508" s="155"/>
      <c r="L508" s="183"/>
    </row>
    <row r="509" spans="1:12" s="112" customFormat="1" x14ac:dyDescent="0.2">
      <c r="A509" s="155"/>
      <c r="L509" s="183"/>
    </row>
    <row r="510" spans="1:12" s="112" customFormat="1" x14ac:dyDescent="0.2">
      <c r="A510" s="155"/>
      <c r="L510" s="183"/>
    </row>
    <row r="511" spans="1:12" s="112" customFormat="1" x14ac:dyDescent="0.2">
      <c r="A511" s="155"/>
      <c r="L511" s="183"/>
    </row>
    <row r="512" spans="1:12" s="112" customFormat="1" x14ac:dyDescent="0.2">
      <c r="A512" s="155"/>
      <c r="L512" s="183"/>
    </row>
    <row r="513" spans="1:12" s="112" customFormat="1" x14ac:dyDescent="0.2">
      <c r="A513" s="155"/>
      <c r="L513" s="183"/>
    </row>
    <row r="514" spans="1:12" s="112" customFormat="1" x14ac:dyDescent="0.2">
      <c r="A514" s="155"/>
      <c r="L514" s="183"/>
    </row>
    <row r="515" spans="1:12" s="112" customFormat="1" x14ac:dyDescent="0.2">
      <c r="A515" s="155"/>
      <c r="L515" s="183"/>
    </row>
    <row r="516" spans="1:12" s="112" customFormat="1" x14ac:dyDescent="0.2">
      <c r="A516" s="155"/>
      <c r="L516" s="183"/>
    </row>
    <row r="517" spans="1:12" s="112" customFormat="1" x14ac:dyDescent="0.2">
      <c r="A517" s="155"/>
      <c r="L517" s="183"/>
    </row>
    <row r="518" spans="1:12" s="112" customFormat="1" x14ac:dyDescent="0.2">
      <c r="A518" s="155"/>
      <c r="L518" s="183"/>
    </row>
    <row r="519" spans="1:12" s="112" customFormat="1" x14ac:dyDescent="0.2">
      <c r="A519" s="155"/>
      <c r="L519" s="183"/>
    </row>
    <row r="520" spans="1:12" s="112" customFormat="1" x14ac:dyDescent="0.2">
      <c r="A520" s="155"/>
      <c r="L520" s="183"/>
    </row>
    <row r="521" spans="1:12" s="112" customFormat="1" x14ac:dyDescent="0.2">
      <c r="A521" s="155"/>
      <c r="L521" s="183"/>
    </row>
    <row r="522" spans="1:12" s="112" customFormat="1" x14ac:dyDescent="0.2">
      <c r="A522" s="155"/>
      <c r="L522" s="183"/>
    </row>
    <row r="523" spans="1:12" s="112" customFormat="1" x14ac:dyDescent="0.2">
      <c r="A523" s="155"/>
      <c r="L523" s="183"/>
    </row>
    <row r="524" spans="1:12" s="112" customFormat="1" x14ac:dyDescent="0.2">
      <c r="A524" s="155"/>
      <c r="L524" s="183"/>
    </row>
    <row r="525" spans="1:12" s="112" customFormat="1" x14ac:dyDescent="0.2">
      <c r="A525" s="155"/>
      <c r="L525" s="183"/>
    </row>
    <row r="526" spans="1:12" s="112" customFormat="1" x14ac:dyDescent="0.2">
      <c r="A526" s="155"/>
      <c r="L526" s="183"/>
    </row>
    <row r="527" spans="1:12" s="112" customFormat="1" x14ac:dyDescent="0.2">
      <c r="A527" s="155"/>
      <c r="L527" s="183"/>
    </row>
    <row r="528" spans="1:12" s="112" customFormat="1" x14ac:dyDescent="0.2">
      <c r="A528" s="155"/>
      <c r="L528" s="183"/>
    </row>
    <row r="529" spans="1:12" s="112" customFormat="1" x14ac:dyDescent="0.2">
      <c r="A529" s="155"/>
      <c r="L529" s="183"/>
    </row>
    <row r="530" spans="1:12" s="112" customFormat="1" x14ac:dyDescent="0.2">
      <c r="A530" s="155"/>
      <c r="L530" s="183"/>
    </row>
    <row r="531" spans="1:12" s="112" customFormat="1" x14ac:dyDescent="0.2">
      <c r="A531" s="155"/>
      <c r="L531" s="183"/>
    </row>
    <row r="532" spans="1:12" s="112" customFormat="1" x14ac:dyDescent="0.2">
      <c r="A532" s="155"/>
      <c r="L532" s="183"/>
    </row>
    <row r="533" spans="1:12" s="112" customFormat="1" x14ac:dyDescent="0.2">
      <c r="A533" s="155"/>
      <c r="L533" s="183"/>
    </row>
    <row r="534" spans="1:12" s="112" customFormat="1" x14ac:dyDescent="0.2">
      <c r="A534" s="155"/>
      <c r="L534" s="183"/>
    </row>
    <row r="535" spans="1:12" s="112" customFormat="1" x14ac:dyDescent="0.2">
      <c r="A535" s="155"/>
      <c r="L535" s="183"/>
    </row>
    <row r="536" spans="1:12" s="112" customFormat="1" x14ac:dyDescent="0.2">
      <c r="A536" s="155"/>
      <c r="L536" s="183"/>
    </row>
    <row r="537" spans="1:12" s="112" customFormat="1" x14ac:dyDescent="0.2">
      <c r="A537" s="155"/>
      <c r="L537" s="183"/>
    </row>
    <row r="538" spans="1:12" s="112" customFormat="1" x14ac:dyDescent="0.2">
      <c r="A538" s="155"/>
      <c r="L538" s="183"/>
    </row>
    <row r="539" spans="1:12" s="112" customFormat="1" x14ac:dyDescent="0.2">
      <c r="A539" s="155"/>
      <c r="L539" s="183"/>
    </row>
    <row r="540" spans="1:12" s="112" customFormat="1" x14ac:dyDescent="0.2">
      <c r="A540" s="155"/>
      <c r="L540" s="183"/>
    </row>
    <row r="541" spans="1:12" s="112" customFormat="1" x14ac:dyDescent="0.2">
      <c r="A541" s="155"/>
      <c r="L541" s="183"/>
    </row>
    <row r="542" spans="1:12" s="112" customFormat="1" x14ac:dyDescent="0.2">
      <c r="A542" s="155"/>
      <c r="L542" s="183"/>
    </row>
    <row r="543" spans="1:12" s="112" customFormat="1" x14ac:dyDescent="0.2">
      <c r="A543" s="155"/>
      <c r="L543" s="183"/>
    </row>
    <row r="544" spans="1:12" s="112" customFormat="1" x14ac:dyDescent="0.2">
      <c r="A544" s="155"/>
      <c r="L544" s="183"/>
    </row>
    <row r="545" spans="1:12" s="112" customFormat="1" x14ac:dyDescent="0.2">
      <c r="A545" s="155"/>
      <c r="L545" s="183"/>
    </row>
    <row r="546" spans="1:12" s="112" customFormat="1" x14ac:dyDescent="0.2">
      <c r="A546" s="155"/>
      <c r="L546" s="183"/>
    </row>
    <row r="547" spans="1:12" s="112" customFormat="1" x14ac:dyDescent="0.2">
      <c r="A547" s="155"/>
      <c r="L547" s="183"/>
    </row>
    <row r="548" spans="1:12" s="112" customFormat="1" x14ac:dyDescent="0.2">
      <c r="A548" s="155"/>
      <c r="L548" s="183"/>
    </row>
    <row r="549" spans="1:12" s="112" customFormat="1" x14ac:dyDescent="0.2">
      <c r="A549" s="155"/>
      <c r="L549" s="183"/>
    </row>
    <row r="550" spans="1:12" s="112" customFormat="1" x14ac:dyDescent="0.2">
      <c r="A550" s="155"/>
      <c r="L550" s="183"/>
    </row>
    <row r="551" spans="1:12" s="112" customFormat="1" x14ac:dyDescent="0.2">
      <c r="A551" s="155"/>
      <c r="L551" s="183"/>
    </row>
    <row r="552" spans="1:12" s="112" customFormat="1" x14ac:dyDescent="0.2">
      <c r="A552" s="155"/>
      <c r="L552" s="183"/>
    </row>
    <row r="553" spans="1:12" s="112" customFormat="1" x14ac:dyDescent="0.2">
      <c r="A553" s="155"/>
      <c r="L553" s="183"/>
    </row>
    <row r="554" spans="1:12" s="112" customFormat="1" x14ac:dyDescent="0.2">
      <c r="A554" s="155"/>
      <c r="L554" s="183"/>
    </row>
    <row r="555" spans="1:12" s="112" customFormat="1" x14ac:dyDescent="0.2">
      <c r="A555" s="155"/>
      <c r="L555" s="183"/>
    </row>
    <row r="556" spans="1:12" s="112" customFormat="1" x14ac:dyDescent="0.2">
      <c r="A556" s="155"/>
      <c r="L556" s="183"/>
    </row>
    <row r="557" spans="1:12" s="112" customFormat="1" x14ac:dyDescent="0.2">
      <c r="A557" s="155"/>
      <c r="L557" s="183"/>
    </row>
    <row r="558" spans="1:12" s="112" customFormat="1" x14ac:dyDescent="0.2">
      <c r="A558" s="155"/>
      <c r="L558" s="183"/>
    </row>
    <row r="559" spans="1:12" s="112" customFormat="1" x14ac:dyDescent="0.2">
      <c r="A559" s="155"/>
      <c r="L559" s="183"/>
    </row>
    <row r="560" spans="1:12" s="112" customFormat="1" x14ac:dyDescent="0.2">
      <c r="A560" s="155"/>
      <c r="L560" s="183"/>
    </row>
    <row r="561" spans="1:13" s="112" customFormat="1" x14ac:dyDescent="0.2">
      <c r="A561" s="155"/>
      <c r="L561" s="183"/>
    </row>
    <row r="562" spans="1:13" s="112" customFormat="1" x14ac:dyDescent="0.2">
      <c r="A562" s="155"/>
      <c r="L562" s="183"/>
    </row>
    <row r="563" spans="1:13" s="112" customFormat="1" x14ac:dyDescent="0.2">
      <c r="A563" s="155"/>
      <c r="L563" s="183"/>
    </row>
    <row r="564" spans="1:13" s="112" customFormat="1" x14ac:dyDescent="0.2">
      <c r="A564" s="155"/>
      <c r="L564" s="183"/>
    </row>
    <row r="565" spans="1:13" s="112" customFormat="1" x14ac:dyDescent="0.2">
      <c r="A565" s="155"/>
      <c r="L565" s="183"/>
    </row>
    <row r="566" spans="1:13" s="112" customFormat="1" x14ac:dyDescent="0.2">
      <c r="A566" s="155"/>
      <c r="L566" s="183"/>
    </row>
    <row r="567" spans="1:13" s="112" customFormat="1" x14ac:dyDescent="0.2">
      <c r="A567" s="155"/>
      <c r="L567" s="183"/>
    </row>
    <row r="568" spans="1:13" s="112" customFormat="1" x14ac:dyDescent="0.2">
      <c r="A568" s="155"/>
      <c r="L568" s="183"/>
    </row>
    <row r="573" spans="1:13" x14ac:dyDescent="0.2">
      <c r="C573" s="158"/>
      <c r="D573" s="158"/>
      <c r="E573" s="158"/>
      <c r="F573" s="158"/>
      <c r="G573" s="158" t="e">
        <f>SUM(الاهلي!#REF!)</f>
        <v>#REF!</v>
      </c>
      <c r="M573" s="158"/>
    </row>
    <row r="575" spans="1:13" x14ac:dyDescent="0.2">
      <c r="C575" s="158"/>
      <c r="D575" s="158"/>
      <c r="E575" s="158"/>
      <c r="F575" s="158"/>
      <c r="H575" s="158"/>
      <c r="I575" s="158"/>
      <c r="J575" s="158"/>
      <c r="M575" s="158"/>
    </row>
    <row r="576" spans="1:13" x14ac:dyDescent="0.2">
      <c r="C576" s="158"/>
      <c r="D576" s="158"/>
      <c r="E576" s="158"/>
      <c r="F576" s="158"/>
      <c r="H576" s="158"/>
      <c r="I576" s="158"/>
      <c r="J576" s="158"/>
      <c r="M576" s="158"/>
    </row>
    <row r="577" spans="3:13" x14ac:dyDescent="0.2">
      <c r="C577" s="158"/>
      <c r="D577" s="158"/>
      <c r="E577" s="158"/>
      <c r="F577" s="158"/>
      <c r="H577" s="158"/>
      <c r="I577" s="158"/>
      <c r="J577" s="158"/>
      <c r="M577" s="158"/>
    </row>
    <row r="578" spans="3:13" x14ac:dyDescent="0.2">
      <c r="C578" s="158"/>
      <c r="D578" s="158"/>
      <c r="E578" s="158"/>
      <c r="F578" s="158"/>
      <c r="H578" s="158"/>
      <c r="I578" s="158"/>
      <c r="J578" s="158"/>
      <c r="M578" s="158"/>
    </row>
    <row r="579" spans="3:13" x14ac:dyDescent="0.2">
      <c r="C579" s="158"/>
      <c r="D579" s="158"/>
      <c r="E579" s="158"/>
      <c r="F579" s="158"/>
      <c r="H579" s="158"/>
      <c r="I579" s="158"/>
      <c r="J579" s="158"/>
      <c r="M579" s="158"/>
    </row>
    <row r="580" spans="3:13" x14ac:dyDescent="0.2">
      <c r="C580" s="158"/>
      <c r="D580" s="158"/>
      <c r="E580" s="158"/>
      <c r="F580" s="158"/>
      <c r="H580" s="158"/>
      <c r="I580" s="158"/>
      <c r="J580" s="158"/>
      <c r="M580" s="158"/>
    </row>
    <row r="581" spans="3:13" x14ac:dyDescent="0.2">
      <c r="C581" s="158"/>
      <c r="D581" s="158"/>
      <c r="E581" s="158"/>
      <c r="F581" s="158"/>
      <c r="H581" s="158"/>
      <c r="I581" s="158"/>
      <c r="J581" s="158"/>
      <c r="M581" s="158"/>
    </row>
    <row r="582" spans="3:13" x14ac:dyDescent="0.2">
      <c r="C582" s="158"/>
      <c r="D582" s="158"/>
      <c r="E582" s="158"/>
      <c r="F582" s="158"/>
      <c r="H582" s="158"/>
      <c r="I582" s="158"/>
      <c r="J582" s="158"/>
      <c r="M582" s="158"/>
    </row>
    <row r="583" spans="3:13" x14ac:dyDescent="0.2">
      <c r="C583" s="158"/>
      <c r="D583" s="158"/>
      <c r="E583" s="158"/>
      <c r="F583" s="158"/>
      <c r="H583" s="158"/>
      <c r="I583" s="158"/>
      <c r="J583" s="158"/>
      <c r="M583" s="158"/>
    </row>
    <row r="584" spans="3:13" x14ac:dyDescent="0.2">
      <c r="C584" s="158"/>
      <c r="D584" s="158"/>
      <c r="E584" s="158"/>
      <c r="F584" s="158"/>
      <c r="H584" s="158"/>
      <c r="I584" s="158"/>
      <c r="J584" s="158"/>
      <c r="M584" s="158"/>
    </row>
    <row r="585" spans="3:13" x14ac:dyDescent="0.2">
      <c r="C585" s="158"/>
      <c r="D585" s="158"/>
      <c r="E585" s="158"/>
      <c r="F585" s="158"/>
      <c r="H585" s="158"/>
      <c r="I585" s="158"/>
      <c r="J585" s="158"/>
      <c r="M585" s="158"/>
    </row>
    <row r="586" spans="3:13" x14ac:dyDescent="0.2">
      <c r="C586" s="158"/>
      <c r="D586" s="158"/>
      <c r="E586" s="158"/>
      <c r="F586" s="158"/>
      <c r="H586" s="158"/>
      <c r="I586" s="158"/>
      <c r="J586" s="158"/>
      <c r="M586" s="158"/>
    </row>
    <row r="587" spans="3:13" x14ac:dyDescent="0.2">
      <c r="C587" s="158"/>
      <c r="D587" s="158"/>
      <c r="E587" s="158"/>
      <c r="F587" s="158"/>
      <c r="H587" s="158"/>
      <c r="I587" s="158"/>
      <c r="J587" s="158"/>
      <c r="M587" s="158"/>
    </row>
    <row r="588" spans="3:13" x14ac:dyDescent="0.2">
      <c r="C588" s="158"/>
      <c r="D588" s="158"/>
      <c r="E588" s="158"/>
      <c r="F588" s="158"/>
      <c r="H588" s="158"/>
      <c r="I588" s="158"/>
      <c r="J588" s="158"/>
      <c r="M588" s="158"/>
    </row>
    <row r="589" spans="3:13" x14ac:dyDescent="0.2">
      <c r="C589" s="158"/>
      <c r="D589" s="158"/>
      <c r="E589" s="158"/>
      <c r="F589" s="158"/>
      <c r="H589" s="158"/>
      <c r="I589" s="158"/>
      <c r="J589" s="158"/>
      <c r="M589" s="158"/>
    </row>
    <row r="590" spans="3:13" x14ac:dyDescent="0.2">
      <c r="C590" s="158"/>
      <c r="D590" s="158"/>
      <c r="E590" s="158"/>
      <c r="F590" s="158"/>
      <c r="H590" s="158"/>
      <c r="I590" s="158"/>
      <c r="J590" s="158"/>
      <c r="M590" s="158"/>
    </row>
    <row r="591" spans="3:13" x14ac:dyDescent="0.2">
      <c r="C591" s="158"/>
      <c r="D591" s="158"/>
      <c r="E591" s="158"/>
      <c r="F591" s="158"/>
      <c r="H591" s="158"/>
      <c r="I591" s="158"/>
      <c r="J591" s="158"/>
      <c r="M591" s="158"/>
    </row>
    <row r="592" spans="3:13" x14ac:dyDescent="0.2">
      <c r="C592" s="158"/>
      <c r="D592" s="158"/>
      <c r="E592" s="158"/>
      <c r="F592" s="158"/>
      <c r="H592" s="158"/>
      <c r="I592" s="158"/>
      <c r="J592" s="158"/>
      <c r="M592" s="158"/>
    </row>
    <row r="593" spans="3:13" x14ac:dyDescent="0.2">
      <c r="C593" s="158"/>
      <c r="D593" s="158"/>
      <c r="E593" s="158"/>
      <c r="F593" s="158"/>
      <c r="H593" s="158"/>
      <c r="I593" s="158"/>
      <c r="J593" s="158"/>
      <c r="M593" s="158"/>
    </row>
    <row r="594" spans="3:13" x14ac:dyDescent="0.2">
      <c r="C594" s="158"/>
      <c r="D594" s="158"/>
      <c r="E594" s="158"/>
      <c r="F594" s="158"/>
      <c r="H594" s="158"/>
      <c r="I594" s="158"/>
      <c r="J594" s="158"/>
      <c r="M594" s="158"/>
    </row>
    <row r="595" spans="3:13" x14ac:dyDescent="0.2">
      <c r="C595" s="158"/>
      <c r="D595" s="158"/>
      <c r="E595" s="158"/>
      <c r="F595" s="158"/>
      <c r="H595" s="158"/>
      <c r="I595" s="158"/>
      <c r="J595" s="158"/>
      <c r="M595" s="158"/>
    </row>
    <row r="596" spans="3:13" x14ac:dyDescent="0.2">
      <c r="C596" s="158"/>
      <c r="D596" s="158"/>
      <c r="E596" s="158"/>
      <c r="F596" s="158"/>
      <c r="H596" s="158"/>
      <c r="I596" s="158"/>
      <c r="J596" s="158"/>
      <c r="M596" s="158"/>
    </row>
    <row r="597" spans="3:13" x14ac:dyDescent="0.2">
      <c r="C597" s="158"/>
      <c r="D597" s="158"/>
      <c r="E597" s="158"/>
      <c r="F597" s="158"/>
      <c r="H597" s="158"/>
      <c r="I597" s="158"/>
      <c r="J597" s="158"/>
      <c r="M597" s="158"/>
    </row>
    <row r="598" spans="3:13" x14ac:dyDescent="0.2">
      <c r="C598" s="158"/>
      <c r="D598" s="158"/>
      <c r="E598" s="158"/>
      <c r="F598" s="158"/>
      <c r="H598" s="158"/>
      <c r="I598" s="158"/>
      <c r="J598" s="158"/>
      <c r="M598" s="158"/>
    </row>
    <row r="599" spans="3:13" x14ac:dyDescent="0.2">
      <c r="C599" s="158"/>
      <c r="D599" s="158"/>
      <c r="E599" s="158"/>
      <c r="F599" s="158"/>
      <c r="H599" s="158"/>
      <c r="I599" s="158"/>
      <c r="J599" s="158"/>
      <c r="M599" s="158"/>
    </row>
    <row r="600" spans="3:13" x14ac:dyDescent="0.2">
      <c r="C600" s="158"/>
      <c r="D600" s="158"/>
      <c r="E600" s="158"/>
      <c r="F600" s="158"/>
      <c r="H600" s="158"/>
      <c r="I600" s="158"/>
      <c r="J600" s="158"/>
      <c r="M600" s="158"/>
    </row>
    <row r="601" spans="3:13" x14ac:dyDescent="0.2">
      <c r="C601" s="158"/>
      <c r="D601" s="158"/>
      <c r="E601" s="158"/>
      <c r="F601" s="158"/>
      <c r="H601" s="158"/>
      <c r="I601" s="158"/>
      <c r="J601" s="158"/>
      <c r="M601" s="158"/>
    </row>
    <row r="602" spans="3:13" x14ac:dyDescent="0.2">
      <c r="C602" s="158"/>
      <c r="D602" s="158"/>
      <c r="E602" s="158"/>
      <c r="F602" s="158"/>
      <c r="H602" s="158"/>
      <c r="I602" s="158"/>
      <c r="J602" s="158"/>
      <c r="M602" s="158"/>
    </row>
    <row r="603" spans="3:13" x14ac:dyDescent="0.2">
      <c r="C603" s="158"/>
      <c r="D603" s="158"/>
      <c r="E603" s="158"/>
      <c r="F603" s="158"/>
      <c r="H603" s="158"/>
      <c r="I603" s="158"/>
      <c r="J603" s="158"/>
      <c r="M603" s="158"/>
    </row>
    <row r="604" spans="3:13" x14ac:dyDescent="0.2">
      <c r="C604" s="158"/>
      <c r="D604" s="158"/>
      <c r="E604" s="158"/>
      <c r="F604" s="158"/>
      <c r="H604" s="158"/>
      <c r="I604" s="158"/>
      <c r="J604" s="158"/>
      <c r="M604" s="158"/>
    </row>
    <row r="605" spans="3:13" x14ac:dyDescent="0.2">
      <c r="C605" s="158"/>
      <c r="D605" s="158"/>
      <c r="E605" s="158"/>
      <c r="F605" s="158"/>
      <c r="H605" s="158"/>
      <c r="I605" s="158"/>
      <c r="J605" s="158"/>
      <c r="M605" s="158"/>
    </row>
    <row r="606" spans="3:13" x14ac:dyDescent="0.2">
      <c r="C606" s="158"/>
      <c r="D606" s="158"/>
      <c r="E606" s="158"/>
      <c r="F606" s="158"/>
      <c r="H606" s="158"/>
      <c r="I606" s="158"/>
      <c r="J606" s="158"/>
      <c r="M606" s="158"/>
    </row>
    <row r="607" spans="3:13" x14ac:dyDescent="0.2">
      <c r="C607" s="158"/>
      <c r="D607" s="158"/>
      <c r="E607" s="158"/>
      <c r="F607" s="158"/>
      <c r="H607" s="158"/>
      <c r="I607" s="158"/>
      <c r="J607" s="158"/>
      <c r="M607" s="158"/>
    </row>
    <row r="608" spans="3:13" x14ac:dyDescent="0.2">
      <c r="C608" s="158"/>
      <c r="D608" s="158"/>
      <c r="E608" s="158"/>
      <c r="F608" s="158"/>
      <c r="H608" s="158"/>
      <c r="I608" s="158"/>
      <c r="J608" s="158"/>
      <c r="M608" s="158"/>
    </row>
    <row r="609" spans="3:13" x14ac:dyDescent="0.2">
      <c r="C609" s="158"/>
      <c r="D609" s="158"/>
      <c r="E609" s="158"/>
      <c r="F609" s="158"/>
      <c r="H609" s="158"/>
      <c r="I609" s="158"/>
      <c r="J609" s="158"/>
      <c r="M609" s="158"/>
    </row>
    <row r="610" spans="3:13" x14ac:dyDescent="0.2">
      <c r="C610" s="158"/>
      <c r="D610" s="158"/>
      <c r="E610" s="158"/>
      <c r="F610" s="158"/>
      <c r="H610" s="158"/>
      <c r="I610" s="158"/>
      <c r="J610" s="158"/>
      <c r="M610" s="158"/>
    </row>
    <row r="611" spans="3:13" x14ac:dyDescent="0.2">
      <c r="C611" s="158"/>
      <c r="D611" s="158"/>
      <c r="E611" s="158"/>
      <c r="F611" s="158"/>
      <c r="H611" s="158"/>
      <c r="I611" s="158"/>
      <c r="J611" s="158"/>
      <c r="M611" s="158"/>
    </row>
    <row r="612" spans="3:13" x14ac:dyDescent="0.2">
      <c r="C612" s="158"/>
      <c r="D612" s="158"/>
      <c r="E612" s="158"/>
      <c r="F612" s="158"/>
      <c r="H612" s="158"/>
      <c r="I612" s="158"/>
      <c r="J612" s="158"/>
      <c r="M612" s="158"/>
    </row>
    <row r="613" spans="3:13" x14ac:dyDescent="0.2">
      <c r="C613" s="158"/>
      <c r="D613" s="158"/>
      <c r="E613" s="158"/>
      <c r="F613" s="158"/>
      <c r="H613" s="158"/>
      <c r="I613" s="158"/>
      <c r="J613" s="158"/>
      <c r="M613" s="158"/>
    </row>
    <row r="614" spans="3:13" x14ac:dyDescent="0.2">
      <c r="C614" s="158"/>
      <c r="D614" s="158"/>
      <c r="E614" s="158"/>
      <c r="F614" s="158"/>
      <c r="H614" s="158"/>
      <c r="I614" s="158"/>
      <c r="J614" s="158"/>
      <c r="M614" s="158"/>
    </row>
    <row r="615" spans="3:13" x14ac:dyDescent="0.2">
      <c r="C615" s="158"/>
      <c r="D615" s="158"/>
      <c r="E615" s="158"/>
      <c r="F615" s="158"/>
      <c r="H615" s="158"/>
      <c r="I615" s="158"/>
      <c r="J615" s="158"/>
      <c r="M615" s="158"/>
    </row>
    <row r="616" spans="3:13" x14ac:dyDescent="0.2">
      <c r="C616" s="158"/>
      <c r="D616" s="158"/>
      <c r="E616" s="158"/>
      <c r="F616" s="158"/>
      <c r="H616" s="158"/>
      <c r="I616" s="158"/>
      <c r="J616" s="158"/>
      <c r="M616" s="158"/>
    </row>
    <row r="617" spans="3:13" x14ac:dyDescent="0.2">
      <c r="C617" s="158"/>
      <c r="D617" s="158"/>
      <c r="E617" s="158"/>
      <c r="F617" s="158"/>
      <c r="H617" s="158"/>
      <c r="I617" s="158"/>
      <c r="J617" s="158"/>
      <c r="M617" s="158"/>
    </row>
    <row r="618" spans="3:13" x14ac:dyDescent="0.2">
      <c r="C618" s="158"/>
      <c r="D618" s="158"/>
      <c r="E618" s="158"/>
      <c r="F618" s="158"/>
      <c r="H618" s="158"/>
      <c r="I618" s="158"/>
      <c r="J618" s="158"/>
      <c r="M618" s="158"/>
    </row>
    <row r="619" spans="3:13" x14ac:dyDescent="0.2">
      <c r="C619" s="158"/>
      <c r="D619" s="158"/>
      <c r="E619" s="158"/>
      <c r="F619" s="158"/>
      <c r="H619" s="158"/>
      <c r="I619" s="158"/>
      <c r="J619" s="158"/>
      <c r="M619" s="158"/>
    </row>
    <row r="620" spans="3:13" x14ac:dyDescent="0.2">
      <c r="C620" s="158"/>
      <c r="D620" s="158"/>
      <c r="E620" s="158"/>
      <c r="F620" s="158"/>
      <c r="H620" s="158"/>
      <c r="I620" s="158"/>
      <c r="J620" s="158"/>
      <c r="M620" s="158"/>
    </row>
    <row r="621" spans="3:13" x14ac:dyDescent="0.2">
      <c r="C621" s="158"/>
      <c r="D621" s="158"/>
      <c r="E621" s="158"/>
      <c r="F621" s="158"/>
      <c r="H621" s="158"/>
      <c r="I621" s="158"/>
      <c r="J621" s="158"/>
      <c r="M621" s="158"/>
    </row>
    <row r="622" spans="3:13" x14ac:dyDescent="0.2">
      <c r="C622" s="158"/>
      <c r="D622" s="158"/>
      <c r="E622" s="158"/>
      <c r="F622" s="158"/>
      <c r="H622" s="158"/>
      <c r="I622" s="158"/>
      <c r="J622" s="158"/>
      <c r="M622" s="158"/>
    </row>
    <row r="623" spans="3:13" x14ac:dyDescent="0.2">
      <c r="C623" s="158"/>
      <c r="D623" s="158"/>
      <c r="E623" s="158"/>
      <c r="F623" s="158"/>
      <c r="H623" s="158"/>
      <c r="I623" s="158"/>
      <c r="J623" s="158"/>
      <c r="M623" s="158"/>
    </row>
    <row r="624" spans="3:13" x14ac:dyDescent="0.2">
      <c r="C624" s="158"/>
      <c r="D624" s="158"/>
      <c r="E624" s="158"/>
      <c r="F624" s="158"/>
      <c r="H624" s="158"/>
      <c r="I624" s="158"/>
      <c r="J624" s="158"/>
      <c r="M624" s="158"/>
    </row>
    <row r="625" spans="3:13" x14ac:dyDescent="0.2">
      <c r="C625" s="158"/>
      <c r="D625" s="158"/>
      <c r="E625" s="158"/>
      <c r="F625" s="158"/>
      <c r="H625" s="158"/>
      <c r="I625" s="158"/>
      <c r="J625" s="158"/>
      <c r="M625" s="158"/>
    </row>
    <row r="626" spans="3:13" x14ac:dyDescent="0.2">
      <c r="C626" s="158"/>
      <c r="D626" s="158"/>
      <c r="E626" s="158"/>
      <c r="F626" s="158"/>
      <c r="H626" s="158"/>
      <c r="I626" s="158"/>
      <c r="J626" s="158"/>
      <c r="M626" s="158"/>
    </row>
    <row r="627" spans="3:13" x14ac:dyDescent="0.2">
      <c r="C627" s="158"/>
      <c r="D627" s="158"/>
      <c r="E627" s="158"/>
      <c r="F627" s="158"/>
      <c r="H627" s="158"/>
      <c r="I627" s="158"/>
      <c r="J627" s="158"/>
      <c r="M627" s="158"/>
    </row>
    <row r="628" spans="3:13" x14ac:dyDescent="0.2">
      <c r="C628" s="158"/>
      <c r="D628" s="158"/>
      <c r="E628" s="158"/>
      <c r="F628" s="158"/>
      <c r="H628" s="158"/>
      <c r="I628" s="158"/>
      <c r="J628" s="158"/>
      <c r="M628" s="158"/>
    </row>
    <row r="629" spans="3:13" x14ac:dyDescent="0.2">
      <c r="C629" s="158"/>
      <c r="D629" s="158"/>
      <c r="E629" s="158"/>
      <c r="F629" s="158"/>
      <c r="H629" s="158"/>
      <c r="I629" s="158"/>
      <c r="J629" s="158"/>
      <c r="M629" s="158"/>
    </row>
    <row r="630" spans="3:13" x14ac:dyDescent="0.2">
      <c r="C630" s="158"/>
      <c r="D630" s="158"/>
      <c r="E630" s="158"/>
      <c r="F630" s="158"/>
      <c r="H630" s="158"/>
      <c r="I630" s="158"/>
      <c r="J630" s="158"/>
      <c r="M630" s="158"/>
    </row>
    <row r="631" spans="3:13" x14ac:dyDescent="0.2">
      <c r="C631" s="158"/>
      <c r="D631" s="158"/>
      <c r="E631" s="158"/>
      <c r="F631" s="158"/>
      <c r="H631" s="158"/>
      <c r="I631" s="158"/>
      <c r="J631" s="158"/>
      <c r="M631" s="158"/>
    </row>
    <row r="632" spans="3:13" x14ac:dyDescent="0.2">
      <c r="C632" s="158"/>
      <c r="D632" s="158"/>
      <c r="E632" s="158"/>
      <c r="F632" s="158"/>
      <c r="H632" s="158"/>
      <c r="I632" s="158"/>
      <c r="J632" s="158"/>
      <c r="M632" s="158"/>
    </row>
    <row r="633" spans="3:13" x14ac:dyDescent="0.2">
      <c r="C633" s="158"/>
      <c r="D633" s="158"/>
      <c r="E633" s="158"/>
      <c r="F633" s="158"/>
      <c r="H633" s="158"/>
      <c r="I633" s="158"/>
      <c r="J633" s="158"/>
      <c r="M633" s="158"/>
    </row>
    <row r="634" spans="3:13" x14ac:dyDescent="0.2">
      <c r="C634" s="158"/>
      <c r="D634" s="158"/>
      <c r="E634" s="158"/>
      <c r="F634" s="158"/>
      <c r="H634" s="158"/>
      <c r="I634" s="158"/>
      <c r="J634" s="158"/>
      <c r="M634" s="158"/>
    </row>
    <row r="635" spans="3:13" x14ac:dyDescent="0.2">
      <c r="C635" s="158"/>
      <c r="D635" s="158"/>
      <c r="E635" s="158"/>
      <c r="F635" s="158"/>
      <c r="H635" s="158"/>
      <c r="I635" s="158"/>
      <c r="J635" s="158"/>
      <c r="M635" s="158"/>
    </row>
    <row r="636" spans="3:13" x14ac:dyDescent="0.2">
      <c r="C636" s="158"/>
      <c r="D636" s="158"/>
      <c r="E636" s="158"/>
      <c r="F636" s="158"/>
      <c r="H636" s="158"/>
      <c r="I636" s="158"/>
      <c r="J636" s="158"/>
      <c r="M636" s="158"/>
    </row>
    <row r="637" spans="3:13" x14ac:dyDescent="0.2">
      <c r="C637" s="158"/>
      <c r="D637" s="158"/>
      <c r="E637" s="158"/>
      <c r="F637" s="158"/>
      <c r="H637" s="158"/>
      <c r="I637" s="158"/>
      <c r="J637" s="158"/>
      <c r="M637" s="158"/>
    </row>
    <row r="638" spans="3:13" x14ac:dyDescent="0.2">
      <c r="C638" s="158"/>
      <c r="D638" s="158"/>
      <c r="E638" s="158"/>
      <c r="F638" s="158"/>
      <c r="H638" s="158"/>
      <c r="I638" s="158"/>
      <c r="J638" s="158"/>
      <c r="M638" s="158"/>
    </row>
    <row r="639" spans="3:13" x14ac:dyDescent="0.2">
      <c r="C639" s="158"/>
      <c r="D639" s="158"/>
      <c r="E639" s="158"/>
      <c r="F639" s="158"/>
      <c r="H639" s="158"/>
      <c r="I639" s="158"/>
      <c r="J639" s="158"/>
      <c r="M639" s="158"/>
    </row>
    <row r="640" spans="3:13" x14ac:dyDescent="0.2">
      <c r="C640" s="158"/>
      <c r="D640" s="158"/>
      <c r="E640" s="158"/>
      <c r="F640" s="158"/>
      <c r="H640" s="158"/>
      <c r="I640" s="158"/>
      <c r="J640" s="158"/>
      <c r="M640" s="158"/>
    </row>
    <row r="641" spans="3:13" x14ac:dyDescent="0.2">
      <c r="C641" s="158"/>
      <c r="D641" s="158"/>
      <c r="E641" s="158"/>
      <c r="F641" s="158"/>
      <c r="H641" s="158"/>
      <c r="I641" s="158"/>
      <c r="J641" s="158"/>
      <c r="M641" s="158"/>
    </row>
    <row r="642" spans="3:13" x14ac:dyDescent="0.2">
      <c r="C642" s="158"/>
      <c r="D642" s="158"/>
      <c r="E642" s="158"/>
      <c r="F642" s="158"/>
      <c r="H642" s="158"/>
      <c r="I642" s="158"/>
      <c r="J642" s="158"/>
      <c r="M642" s="158"/>
    </row>
    <row r="643" spans="3:13" x14ac:dyDescent="0.2">
      <c r="C643" s="158"/>
      <c r="D643" s="158"/>
      <c r="E643" s="158"/>
      <c r="F643" s="158"/>
      <c r="H643" s="158"/>
      <c r="I643" s="158"/>
      <c r="J643" s="158"/>
      <c r="M643" s="158"/>
    </row>
    <row r="644" spans="3:13" x14ac:dyDescent="0.2">
      <c r="C644" s="158"/>
      <c r="D644" s="158"/>
      <c r="E644" s="158"/>
      <c r="F644" s="158"/>
      <c r="H644" s="158"/>
      <c r="I644" s="158"/>
      <c r="J644" s="158"/>
      <c r="M644" s="158"/>
    </row>
    <row r="645" spans="3:13" x14ac:dyDescent="0.2">
      <c r="C645" s="158"/>
      <c r="D645" s="158"/>
      <c r="E645" s="158"/>
      <c r="F645" s="158"/>
      <c r="H645" s="158"/>
      <c r="I645" s="158"/>
      <c r="J645" s="158"/>
      <c r="M645" s="158"/>
    </row>
    <row r="646" spans="3:13" x14ac:dyDescent="0.2">
      <c r="C646" s="158"/>
      <c r="D646" s="158"/>
      <c r="E646" s="158"/>
      <c r="F646" s="158"/>
      <c r="H646" s="158"/>
      <c r="I646" s="158"/>
      <c r="J646" s="158"/>
      <c r="M646" s="158"/>
    </row>
    <row r="647" spans="3:13" x14ac:dyDescent="0.2">
      <c r="C647" s="158"/>
      <c r="D647" s="158"/>
      <c r="E647" s="158"/>
      <c r="F647" s="158"/>
      <c r="H647" s="158"/>
      <c r="I647" s="158"/>
      <c r="J647" s="158"/>
      <c r="M647" s="158"/>
    </row>
    <row r="648" spans="3:13" x14ac:dyDescent="0.2">
      <c r="C648" s="158"/>
      <c r="D648" s="158"/>
      <c r="E648" s="158"/>
      <c r="F648" s="158"/>
      <c r="H648" s="158"/>
      <c r="I648" s="158"/>
      <c r="J648" s="158"/>
      <c r="M648" s="158"/>
    </row>
    <row r="649" spans="3:13" x14ac:dyDescent="0.2">
      <c r="C649" s="158"/>
      <c r="D649" s="158"/>
      <c r="E649" s="158"/>
      <c r="F649" s="158"/>
      <c r="H649" s="158"/>
      <c r="I649" s="158"/>
      <c r="J649" s="158"/>
      <c r="M649" s="158"/>
    </row>
    <row r="650" spans="3:13" x14ac:dyDescent="0.2">
      <c r="C650" s="158"/>
      <c r="D650" s="158"/>
      <c r="E650" s="158"/>
      <c r="F650" s="158"/>
      <c r="H650" s="158"/>
      <c r="I650" s="158"/>
      <c r="J650" s="158"/>
      <c r="M650" s="158"/>
    </row>
    <row r="651" spans="3:13" x14ac:dyDescent="0.2">
      <c r="C651" s="158"/>
      <c r="D651" s="158"/>
      <c r="E651" s="158"/>
      <c r="F651" s="158"/>
      <c r="H651" s="158"/>
      <c r="I651" s="158"/>
      <c r="J651" s="158"/>
      <c r="M651" s="158"/>
    </row>
    <row r="652" spans="3:13" x14ac:dyDescent="0.2">
      <c r="C652" s="158"/>
      <c r="D652" s="158"/>
      <c r="E652" s="158"/>
      <c r="F652" s="158"/>
      <c r="H652" s="158"/>
      <c r="I652" s="158"/>
      <c r="J652" s="158"/>
      <c r="M652" s="158"/>
    </row>
    <row r="653" spans="3:13" x14ac:dyDescent="0.2">
      <c r="C653" s="158"/>
      <c r="D653" s="158"/>
      <c r="E653" s="158"/>
      <c r="F653" s="158"/>
      <c r="H653" s="158"/>
      <c r="I653" s="158"/>
      <c r="J653" s="158"/>
      <c r="M653" s="158"/>
    </row>
    <row r="654" spans="3:13" x14ac:dyDescent="0.2">
      <c r="C654" s="158"/>
      <c r="D654" s="158"/>
      <c r="E654" s="158"/>
      <c r="F654" s="158"/>
      <c r="H654" s="158"/>
      <c r="I654" s="158"/>
      <c r="J654" s="158"/>
      <c r="M654" s="158"/>
    </row>
    <row r="655" spans="3:13" x14ac:dyDescent="0.2">
      <c r="C655" s="158"/>
      <c r="D655" s="158"/>
      <c r="E655" s="158"/>
      <c r="F655" s="158"/>
      <c r="H655" s="158"/>
      <c r="I655" s="158"/>
      <c r="J655" s="158"/>
      <c r="M655" s="158"/>
    </row>
    <row r="656" spans="3:13" x14ac:dyDescent="0.2">
      <c r="C656" s="158"/>
      <c r="D656" s="158"/>
      <c r="E656" s="158"/>
      <c r="F656" s="158"/>
      <c r="H656" s="158"/>
      <c r="I656" s="158"/>
      <c r="J656" s="158"/>
      <c r="M656" s="158"/>
    </row>
    <row r="657" spans="3:13" x14ac:dyDescent="0.2">
      <c r="C657" s="158"/>
      <c r="D657" s="158"/>
      <c r="E657" s="158"/>
      <c r="F657" s="158"/>
      <c r="H657" s="158"/>
      <c r="I657" s="158"/>
      <c r="J657" s="158"/>
      <c r="M657" s="158"/>
    </row>
    <row r="658" spans="3:13" x14ac:dyDescent="0.2">
      <c r="C658" s="158"/>
      <c r="D658" s="158"/>
      <c r="E658" s="158"/>
      <c r="F658" s="158"/>
      <c r="H658" s="158"/>
      <c r="I658" s="158"/>
      <c r="J658" s="158"/>
      <c r="M658" s="158"/>
    </row>
    <row r="659" spans="3:13" x14ac:dyDescent="0.2">
      <c r="C659" s="158"/>
      <c r="D659" s="158"/>
      <c r="E659" s="158"/>
      <c r="F659" s="158"/>
      <c r="H659" s="158"/>
      <c r="I659" s="158"/>
      <c r="J659" s="158"/>
      <c r="M659" s="158"/>
    </row>
    <row r="660" spans="3:13" x14ac:dyDescent="0.2">
      <c r="C660" s="158"/>
      <c r="D660" s="158"/>
      <c r="E660" s="158"/>
      <c r="F660" s="158"/>
      <c r="H660" s="158"/>
      <c r="I660" s="158"/>
      <c r="J660" s="158"/>
      <c r="M660" s="158"/>
    </row>
    <row r="661" spans="3:13" x14ac:dyDescent="0.2">
      <c r="C661" s="158"/>
      <c r="D661" s="158"/>
      <c r="E661" s="158"/>
      <c r="F661" s="158"/>
      <c r="H661" s="158"/>
      <c r="I661" s="158"/>
      <c r="J661" s="158"/>
      <c r="M661" s="158"/>
    </row>
    <row r="662" spans="3:13" x14ac:dyDescent="0.2">
      <c r="C662" s="158"/>
      <c r="D662" s="158"/>
      <c r="E662" s="158"/>
      <c r="F662" s="158"/>
      <c r="H662" s="158"/>
      <c r="I662" s="158"/>
      <c r="J662" s="158"/>
      <c r="M662" s="158"/>
    </row>
    <row r="663" spans="3:13" x14ac:dyDescent="0.2">
      <c r="C663" s="158"/>
      <c r="D663" s="158"/>
      <c r="E663" s="158"/>
      <c r="F663" s="158"/>
      <c r="H663" s="158"/>
      <c r="I663" s="158"/>
      <c r="J663" s="158"/>
      <c r="M663" s="158"/>
    </row>
    <row r="664" spans="3:13" x14ac:dyDescent="0.2">
      <c r="C664" s="158"/>
      <c r="D664" s="158"/>
      <c r="E664" s="158"/>
      <c r="F664" s="158"/>
      <c r="H664" s="158"/>
      <c r="I664" s="158"/>
      <c r="J664" s="158"/>
      <c r="M664" s="158"/>
    </row>
    <row r="665" spans="3:13" x14ac:dyDescent="0.2">
      <c r="C665" s="158"/>
      <c r="D665" s="158"/>
      <c r="E665" s="158"/>
      <c r="F665" s="158"/>
      <c r="H665" s="158"/>
      <c r="I665" s="158"/>
      <c r="J665" s="158"/>
      <c r="M665" s="158"/>
    </row>
    <row r="666" spans="3:13" x14ac:dyDescent="0.2">
      <c r="C666" s="158"/>
      <c r="D666" s="158"/>
      <c r="E666" s="158"/>
      <c r="F666" s="158"/>
      <c r="H666" s="158"/>
      <c r="I666" s="158"/>
      <c r="J666" s="158"/>
      <c r="M666" s="158"/>
    </row>
    <row r="667" spans="3:13" x14ac:dyDescent="0.2">
      <c r="C667" s="158"/>
      <c r="D667" s="158"/>
      <c r="E667" s="158"/>
      <c r="F667" s="158"/>
      <c r="H667" s="158"/>
      <c r="I667" s="158"/>
      <c r="J667" s="158"/>
      <c r="M667" s="158"/>
    </row>
    <row r="668" spans="3:13" x14ac:dyDescent="0.2">
      <c r="C668" s="158"/>
      <c r="D668" s="158"/>
      <c r="E668" s="158"/>
      <c r="F668" s="158"/>
      <c r="H668" s="158"/>
      <c r="I668" s="158"/>
      <c r="J668" s="158"/>
      <c r="M668" s="158"/>
    </row>
    <row r="669" spans="3:13" x14ac:dyDescent="0.2">
      <c r="C669" s="158"/>
      <c r="D669" s="158"/>
      <c r="E669" s="158"/>
      <c r="F669" s="158"/>
      <c r="H669" s="158"/>
      <c r="I669" s="158"/>
      <c r="J669" s="158"/>
      <c r="M669" s="158"/>
    </row>
    <row r="670" spans="3:13" x14ac:dyDescent="0.2">
      <c r="C670" s="158"/>
      <c r="D670" s="158"/>
      <c r="E670" s="158"/>
      <c r="F670" s="158"/>
      <c r="H670" s="158"/>
      <c r="I670" s="158"/>
      <c r="J670" s="158"/>
      <c r="M670" s="158"/>
    </row>
    <row r="671" spans="3:13" x14ac:dyDescent="0.2">
      <c r="C671" s="158"/>
      <c r="D671" s="158"/>
      <c r="E671" s="158"/>
      <c r="F671" s="158"/>
      <c r="H671" s="158"/>
      <c r="I671" s="158"/>
      <c r="J671" s="158"/>
      <c r="M671" s="158"/>
    </row>
    <row r="672" spans="3:13" x14ac:dyDescent="0.2">
      <c r="C672" s="158"/>
      <c r="D672" s="158"/>
      <c r="E672" s="158"/>
      <c r="F672" s="158"/>
      <c r="H672" s="158"/>
      <c r="I672" s="158"/>
      <c r="J672" s="158"/>
      <c r="M672" s="158"/>
    </row>
    <row r="673" spans="3:13" x14ac:dyDescent="0.2">
      <c r="C673" s="158"/>
      <c r="D673" s="158"/>
      <c r="E673" s="158"/>
      <c r="F673" s="158"/>
      <c r="H673" s="158"/>
      <c r="I673" s="158"/>
      <c r="J673" s="158"/>
      <c r="M673" s="158"/>
    </row>
    <row r="674" spans="3:13" x14ac:dyDescent="0.2">
      <c r="C674" s="158"/>
      <c r="D674" s="158"/>
      <c r="E674" s="158"/>
      <c r="F674" s="158"/>
      <c r="H674" s="158"/>
      <c r="I674" s="158"/>
      <c r="J674" s="158"/>
      <c r="M674" s="158"/>
    </row>
    <row r="675" spans="3:13" x14ac:dyDescent="0.2">
      <c r="C675" s="158"/>
      <c r="D675" s="158"/>
      <c r="E675" s="158"/>
      <c r="F675" s="158"/>
      <c r="H675" s="158"/>
      <c r="I675" s="158"/>
      <c r="J675" s="158"/>
      <c r="M675" s="158"/>
    </row>
  </sheetData>
  <dataValidations count="1">
    <dataValidation showDropDown="1" showInputMessage="1" showErrorMessage="1" sqref="L1:L2 L4 L5:L1048576"/>
  </dataValidation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>
    <tabColor rgb="FF33CCCC"/>
  </sheetPr>
  <dimension ref="A1:DW679"/>
  <sheetViews>
    <sheetView rightToLeft="1" topLeftCell="B1" zoomScale="75" zoomScaleNormal="75" workbookViewId="0">
      <pane ySplit="21" topLeftCell="A22" activePane="bottomLeft" state="frozen"/>
      <selection activeCell="E55" sqref="E55"/>
      <selection pane="bottomLeft" activeCell="J18" sqref="J18"/>
    </sheetView>
  </sheetViews>
  <sheetFormatPr defaultRowHeight="14.25" x14ac:dyDescent="0.2"/>
  <cols>
    <col min="1" max="1" width="6.625" style="136" hidden="1" customWidth="1"/>
    <col min="2" max="2" width="7.625" style="158" customWidth="1"/>
    <col min="3" max="3" width="14.75" style="160" customWidth="1"/>
    <col min="4" max="4" width="0.125" style="160" hidden="1" customWidth="1"/>
    <col min="5" max="5" width="17.875" style="160" hidden="1" customWidth="1"/>
    <col min="6" max="6" width="14.375" style="160" customWidth="1"/>
    <col min="7" max="7" width="14.5" style="158" customWidth="1"/>
    <col min="8" max="9" width="14.25" style="161" hidden="1" customWidth="1"/>
    <col min="10" max="10" width="60.5" style="158" customWidth="1"/>
    <col min="11" max="11" width="12.125" style="158" customWidth="1"/>
    <col min="12" max="12" width="12.25" style="183" customWidth="1"/>
    <col min="13" max="13" width="11" style="161" customWidth="1"/>
    <col min="14" max="14" width="8.875" style="158" customWidth="1"/>
    <col min="15" max="15" width="10" style="158" customWidth="1"/>
    <col min="16" max="16" width="15.125" style="158" customWidth="1"/>
    <col min="17" max="17" width="37.375" style="158" customWidth="1"/>
    <col min="18" max="66" width="9" style="157"/>
    <col min="67" max="16384" width="9" style="158"/>
  </cols>
  <sheetData>
    <row r="1" spans="1:127" s="136" customFormat="1" ht="15" hidden="1" thickBot="1" x14ac:dyDescent="0.25"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2.75" customHeight="1" thickBot="1" x14ac:dyDescent="0.25">
      <c r="A2" s="140"/>
      <c r="B2" s="141" t="s">
        <v>17</v>
      </c>
      <c r="C2" s="164"/>
      <c r="D2" s="140"/>
      <c r="E2" s="140"/>
      <c r="F2" s="140"/>
      <c r="G2" s="37">
        <f>SUM(G4:G575)</f>
        <v>0</v>
      </c>
      <c r="H2" s="143"/>
      <c r="I2" s="143"/>
      <c r="J2" s="416" t="s">
        <v>14</v>
      </c>
      <c r="K2" s="140"/>
      <c r="L2" s="140"/>
      <c r="M2" s="140"/>
      <c r="N2" s="416">
        <f>COUNTA(J4:J506)</f>
        <v>0</v>
      </c>
      <c r="O2" s="140"/>
      <c r="P2" s="140"/>
      <c r="Q2" s="140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02" customFormat="1" ht="35.25" customHeight="1" thickTop="1" x14ac:dyDescent="0.2">
      <c r="A4" s="117"/>
      <c r="B4" s="200"/>
      <c r="C4" s="101"/>
      <c r="D4" s="100"/>
      <c r="E4" s="100"/>
      <c r="F4" s="100"/>
      <c r="G4" s="103"/>
      <c r="H4" s="150"/>
      <c r="I4" s="150"/>
      <c r="J4" s="151"/>
      <c r="K4" s="152"/>
      <c r="L4" s="153"/>
      <c r="M4" s="154"/>
      <c r="N4" s="153"/>
      <c r="O4" s="153"/>
      <c r="P4" s="153"/>
      <c r="Q4" s="153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265"/>
      <c r="CV4" s="265"/>
      <c r="CW4" s="265"/>
      <c r="CX4" s="265"/>
      <c r="CY4" s="265"/>
      <c r="CZ4" s="265"/>
      <c r="DA4" s="265"/>
      <c r="DB4" s="265"/>
      <c r="DC4" s="265"/>
      <c r="DD4" s="265"/>
      <c r="DE4" s="265"/>
      <c r="DF4" s="265"/>
      <c r="DG4" s="265"/>
      <c r="DH4" s="265"/>
      <c r="DI4" s="265"/>
      <c r="DJ4" s="265"/>
      <c r="DK4" s="265"/>
      <c r="DL4" s="265"/>
      <c r="DM4" s="265"/>
      <c r="DN4" s="265"/>
      <c r="DO4" s="265"/>
      <c r="DP4" s="265"/>
      <c r="DQ4" s="265"/>
      <c r="DR4" s="265"/>
      <c r="DS4" s="265"/>
      <c r="DT4" s="265"/>
      <c r="DU4" s="265"/>
      <c r="DV4" s="265"/>
      <c r="DW4" s="265"/>
    </row>
    <row r="5" spans="1:127" s="102" customFormat="1" ht="35.25" customHeight="1" x14ac:dyDescent="0.2">
      <c r="A5" s="117"/>
      <c r="B5" s="200"/>
      <c r="C5" s="101"/>
      <c r="D5" s="100"/>
      <c r="E5" s="100"/>
      <c r="F5" s="100"/>
      <c r="G5" s="103"/>
      <c r="H5" s="150"/>
      <c r="I5" s="150"/>
      <c r="J5" s="151"/>
      <c r="K5" s="152"/>
      <c r="L5" s="153"/>
      <c r="M5" s="154"/>
      <c r="N5" s="153"/>
      <c r="O5" s="153"/>
      <c r="P5" s="153"/>
      <c r="Q5" s="153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200"/>
      <c r="C6" s="101"/>
      <c r="D6" s="100"/>
      <c r="E6" s="100"/>
      <c r="F6" s="100"/>
      <c r="G6" s="103"/>
      <c r="H6" s="150"/>
      <c r="I6" s="150"/>
      <c r="J6" s="151"/>
      <c r="K6" s="152"/>
      <c r="L6" s="153"/>
      <c r="M6" s="15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2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200"/>
      <c r="C8" s="101"/>
      <c r="D8" s="100"/>
      <c r="E8" s="100"/>
      <c r="F8" s="100"/>
      <c r="G8" s="103"/>
      <c r="H8" s="150"/>
      <c r="I8" s="150"/>
      <c r="J8" s="151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200"/>
      <c r="C9" s="101"/>
      <c r="D9" s="100"/>
      <c r="E9" s="100"/>
      <c r="F9" s="100"/>
      <c r="G9" s="103"/>
      <c r="H9" s="150"/>
      <c r="I9" s="150"/>
      <c r="J9" s="15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2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2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2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2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2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2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200"/>
      <c r="C16" s="101"/>
      <c r="D16" s="100"/>
      <c r="E16" s="100"/>
      <c r="F16" s="100"/>
      <c r="G16" s="103"/>
      <c r="H16" s="150"/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66" s="165" customFormat="1" ht="36" customHeight="1" x14ac:dyDescent="0.3">
      <c r="A17" s="128"/>
      <c r="B17" s="47"/>
      <c r="C17" s="48"/>
      <c r="D17" s="48"/>
      <c r="E17" s="48"/>
      <c r="F17" s="129"/>
      <c r="G17" s="47"/>
      <c r="H17" s="49"/>
      <c r="I17" s="248"/>
      <c r="J17" s="50"/>
      <c r="K17" s="47"/>
      <c r="L17" s="235"/>
      <c r="M17" s="49"/>
      <c r="N17" s="47"/>
      <c r="O17" s="47"/>
      <c r="P17" s="47"/>
      <c r="Q17" s="51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</row>
    <row r="18" spans="1:66" s="165" customFormat="1" ht="36" customHeight="1" x14ac:dyDescent="0.3">
      <c r="A18" s="128"/>
      <c r="B18" s="47"/>
      <c r="C18" s="48"/>
      <c r="D18" s="48"/>
      <c r="E18" s="48"/>
      <c r="F18" s="129"/>
      <c r="G18" s="47"/>
      <c r="H18" s="49"/>
      <c r="I18" s="248"/>
      <c r="J18" s="50"/>
      <c r="K18" s="47"/>
      <c r="L18" s="235"/>
      <c r="M18" s="49"/>
      <c r="N18" s="47"/>
      <c r="O18" s="47"/>
      <c r="P18" s="47"/>
      <c r="Q18" s="51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</row>
    <row r="19" spans="1:66" s="165" customFormat="1" ht="36" customHeight="1" x14ac:dyDescent="0.3">
      <c r="A19" s="128"/>
      <c r="B19" s="47"/>
      <c r="C19" s="48"/>
      <c r="D19" s="48"/>
      <c r="E19" s="48"/>
      <c r="F19" s="129"/>
      <c r="G19" s="47"/>
      <c r="H19" s="49"/>
      <c r="I19" s="248"/>
      <c r="J19" s="50"/>
      <c r="K19" s="47"/>
      <c r="L19" s="235"/>
      <c r="M19" s="49"/>
      <c r="N19" s="47"/>
      <c r="O19" s="47"/>
      <c r="P19" s="47"/>
      <c r="Q19" s="51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</row>
    <row r="20" spans="1:66" s="165" customFormat="1" ht="36" customHeight="1" x14ac:dyDescent="0.3">
      <c r="A20" s="128"/>
      <c r="B20" s="47"/>
      <c r="C20" s="48"/>
      <c r="D20" s="48"/>
      <c r="E20" s="48"/>
      <c r="F20" s="129"/>
      <c r="G20" s="47"/>
      <c r="H20" s="49"/>
      <c r="I20" s="248"/>
      <c r="J20" s="50"/>
      <c r="K20" s="47"/>
      <c r="L20" s="235"/>
      <c r="M20" s="49"/>
      <c r="N20" s="47"/>
      <c r="O20" s="47"/>
      <c r="P20" s="47"/>
      <c r="Q20" s="51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</row>
    <row r="21" spans="1:66" s="165" customFormat="1" ht="36" customHeight="1" x14ac:dyDescent="0.3">
      <c r="A21" s="128"/>
      <c r="B21" s="47"/>
      <c r="C21" s="48"/>
      <c r="D21" s="48"/>
      <c r="E21" s="48"/>
      <c r="F21" s="129"/>
      <c r="G21" s="47"/>
      <c r="H21" s="49"/>
      <c r="I21" s="248"/>
      <c r="J21" s="50"/>
      <c r="K21" s="47"/>
      <c r="L21" s="235"/>
      <c r="M21" s="49"/>
      <c r="N21" s="47"/>
      <c r="O21" s="47"/>
      <c r="P21" s="47"/>
      <c r="Q21" s="51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</row>
    <row r="22" spans="1:66" s="165" customFormat="1" ht="36" customHeight="1" x14ac:dyDescent="0.3">
      <c r="A22" s="128"/>
      <c r="B22" s="47"/>
      <c r="C22" s="48"/>
      <c r="D22" s="48"/>
      <c r="E22" s="48"/>
      <c r="F22" s="129"/>
      <c r="G22" s="47"/>
      <c r="H22" s="49"/>
      <c r="I22" s="248"/>
      <c r="J22" s="50"/>
      <c r="K22" s="47"/>
      <c r="L22" s="235"/>
      <c r="M22" s="49"/>
      <c r="N22" s="47"/>
      <c r="O22" s="47"/>
      <c r="P22" s="47"/>
      <c r="Q22" s="51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</row>
    <row r="23" spans="1:66" s="165" customFormat="1" ht="36" customHeight="1" x14ac:dyDescent="0.3">
      <c r="A23" s="195"/>
      <c r="B23" s="47"/>
      <c r="C23" s="48"/>
      <c r="D23" s="48"/>
      <c r="E23" s="48"/>
      <c r="F23" s="129"/>
      <c r="G23" s="47"/>
      <c r="H23" s="49"/>
      <c r="I23" s="248"/>
      <c r="J23" s="50"/>
      <c r="K23" s="47"/>
      <c r="L23" s="235"/>
      <c r="M23" s="49"/>
      <c r="N23" s="47"/>
      <c r="O23" s="47"/>
      <c r="P23" s="47"/>
      <c r="Q23" s="51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</row>
    <row r="24" spans="1:66" s="165" customFormat="1" ht="36" customHeight="1" x14ac:dyDescent="0.3">
      <c r="A24" s="195"/>
      <c r="B24" s="47"/>
      <c r="C24" s="48"/>
      <c r="D24" s="48"/>
      <c r="E24" s="48"/>
      <c r="F24" s="129"/>
      <c r="G24" s="47"/>
      <c r="H24" s="49"/>
      <c r="I24" s="248"/>
      <c r="J24" s="50"/>
      <c r="K24" s="47"/>
      <c r="L24" s="235"/>
      <c r="M24" s="49"/>
      <c r="N24" s="47"/>
      <c r="O24" s="47"/>
      <c r="P24" s="47"/>
      <c r="Q24" s="51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</row>
    <row r="25" spans="1:66" s="165" customFormat="1" ht="36" customHeight="1" x14ac:dyDescent="0.3">
      <c r="A25" s="195"/>
      <c r="B25" s="47"/>
      <c r="C25" s="48"/>
      <c r="D25" s="48"/>
      <c r="E25" s="48"/>
      <c r="F25" s="129"/>
      <c r="G25" s="47"/>
      <c r="H25" s="49"/>
      <c r="I25" s="248"/>
      <c r="J25" s="50"/>
      <c r="K25" s="47"/>
      <c r="L25" s="235"/>
      <c r="M25" s="49"/>
      <c r="N25" s="47"/>
      <c r="O25" s="47"/>
      <c r="P25" s="47"/>
      <c r="Q25" s="51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</row>
    <row r="26" spans="1:66" s="165" customFormat="1" ht="36" customHeight="1" x14ac:dyDescent="0.3">
      <c r="A26" s="195"/>
      <c r="B26" s="47"/>
      <c r="C26" s="48"/>
      <c r="D26" s="48"/>
      <c r="E26" s="48"/>
      <c r="F26" s="129"/>
      <c r="G26" s="47"/>
      <c r="H26" s="49"/>
      <c r="I26" s="248"/>
      <c r="J26" s="50"/>
      <c r="K26" s="47"/>
      <c r="L26" s="235"/>
      <c r="M26" s="49"/>
      <c r="N26" s="47"/>
      <c r="O26" s="47"/>
      <c r="P26" s="47"/>
      <c r="Q26" s="51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</row>
    <row r="27" spans="1:66" s="165" customFormat="1" ht="36" customHeight="1" x14ac:dyDescent="0.3">
      <c r="A27" s="195"/>
      <c r="B27" s="47"/>
      <c r="C27" s="48"/>
      <c r="D27" s="48"/>
      <c r="E27" s="48"/>
      <c r="F27" s="129"/>
      <c r="G27" s="47"/>
      <c r="H27" s="49"/>
      <c r="I27" s="248"/>
      <c r="J27" s="50"/>
      <c r="K27" s="47"/>
      <c r="L27" s="235"/>
      <c r="M27" s="49"/>
      <c r="N27" s="47"/>
      <c r="O27" s="47"/>
      <c r="P27" s="47"/>
      <c r="Q27" s="51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</row>
    <row r="28" spans="1:66" s="165" customFormat="1" ht="36" customHeight="1" x14ac:dyDescent="0.3">
      <c r="A28" s="195"/>
      <c r="B28" s="47"/>
      <c r="C28" s="48"/>
      <c r="D28" s="48"/>
      <c r="E28" s="48"/>
      <c r="F28" s="129"/>
      <c r="G28" s="47"/>
      <c r="H28" s="49"/>
      <c r="I28" s="248"/>
      <c r="J28" s="50"/>
      <c r="K28" s="47"/>
      <c r="L28" s="235"/>
      <c r="M28" s="49"/>
      <c r="N28" s="47"/>
      <c r="O28" s="47"/>
      <c r="P28" s="47"/>
      <c r="Q28" s="51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</row>
    <row r="29" spans="1:66" s="165" customFormat="1" ht="36" customHeight="1" x14ac:dyDescent="0.3">
      <c r="A29" s="195"/>
      <c r="B29" s="47"/>
      <c r="C29" s="48"/>
      <c r="D29" s="48"/>
      <c r="E29" s="48"/>
      <c r="F29" s="129"/>
      <c r="G29" s="47"/>
      <c r="H29" s="49"/>
      <c r="I29" s="248"/>
      <c r="J29" s="50"/>
      <c r="K29" s="47"/>
      <c r="L29" s="235"/>
      <c r="M29" s="49"/>
      <c r="N29" s="47"/>
      <c r="O29" s="47"/>
      <c r="P29" s="47"/>
      <c r="Q29" s="51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</row>
    <row r="30" spans="1:66" s="165" customFormat="1" ht="36" customHeight="1" x14ac:dyDescent="0.3">
      <c r="A30" s="195"/>
      <c r="B30" s="47"/>
      <c r="C30" s="48"/>
      <c r="D30" s="48"/>
      <c r="E30" s="48"/>
      <c r="F30" s="129"/>
      <c r="G30" s="47"/>
      <c r="H30" s="49"/>
      <c r="I30" s="248"/>
      <c r="J30" s="50"/>
      <c r="K30" s="47"/>
      <c r="L30" s="235"/>
      <c r="M30" s="49"/>
      <c r="N30" s="47"/>
      <c r="O30" s="47"/>
      <c r="P30" s="47"/>
      <c r="Q30" s="51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</row>
    <row r="31" spans="1:66" s="165" customFormat="1" ht="36" customHeight="1" x14ac:dyDescent="0.3">
      <c r="A31" s="195"/>
      <c r="B31" s="51"/>
      <c r="C31" s="52"/>
      <c r="D31" s="52"/>
      <c r="E31" s="52"/>
      <c r="F31" s="96"/>
      <c r="G31" s="51"/>
      <c r="H31" s="53"/>
      <c r="I31" s="97"/>
      <c r="J31" s="50"/>
      <c r="K31" s="47"/>
      <c r="L31" s="235"/>
      <c r="M31" s="53"/>
      <c r="N31" s="51"/>
      <c r="O31" s="51"/>
      <c r="P31" s="51"/>
      <c r="Q31" s="51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</row>
    <row r="32" spans="1:66" s="165" customFormat="1" ht="36" customHeight="1" x14ac:dyDescent="0.3">
      <c r="A32" s="195"/>
      <c r="B32" s="54"/>
      <c r="C32" s="55"/>
      <c r="D32" s="55"/>
      <c r="E32" s="55"/>
      <c r="F32" s="254"/>
      <c r="G32" s="54"/>
      <c r="H32" s="56"/>
      <c r="I32" s="249"/>
      <c r="J32" s="50"/>
      <c r="K32" s="57"/>
      <c r="L32" s="235"/>
      <c r="M32" s="58"/>
      <c r="N32" s="54"/>
      <c r="O32" s="54"/>
      <c r="P32" s="54"/>
      <c r="Q32" s="54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</row>
    <row r="33" spans="1:66" s="165" customFormat="1" ht="36" customHeight="1" x14ac:dyDescent="0.3">
      <c r="A33" s="195"/>
      <c r="B33" s="59"/>
      <c r="C33" s="60"/>
      <c r="D33" s="60"/>
      <c r="E33" s="60"/>
      <c r="F33" s="255"/>
      <c r="G33" s="59"/>
      <c r="H33" s="56"/>
      <c r="I33" s="249"/>
      <c r="J33" s="50"/>
      <c r="K33" s="57"/>
      <c r="L33" s="235"/>
      <c r="M33" s="56"/>
      <c r="N33" s="59"/>
      <c r="O33" s="59"/>
      <c r="P33" s="59"/>
      <c r="Q33" s="59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</row>
    <row r="34" spans="1:66" ht="36.75" customHeight="1" x14ac:dyDescent="0.3">
      <c r="B34" s="61"/>
      <c r="C34" s="62"/>
      <c r="D34" s="62"/>
      <c r="E34" s="62"/>
      <c r="F34" s="256"/>
      <c r="G34" s="61"/>
      <c r="H34" s="56"/>
      <c r="I34" s="249"/>
      <c r="J34" s="50"/>
      <c r="K34" s="57"/>
      <c r="L34" s="235"/>
      <c r="M34" s="63"/>
      <c r="N34" s="61"/>
      <c r="O34" s="61"/>
      <c r="P34" s="61"/>
      <c r="Q34" s="61"/>
    </row>
    <row r="35" spans="1:66" s="189" customFormat="1" ht="36" customHeight="1" x14ac:dyDescent="0.3">
      <c r="A35" s="196"/>
      <c r="B35" s="64"/>
      <c r="C35" s="65"/>
      <c r="D35" s="65"/>
      <c r="E35" s="65"/>
      <c r="F35" s="257"/>
      <c r="G35" s="64"/>
      <c r="H35" s="56"/>
      <c r="I35" s="249"/>
      <c r="J35" s="66"/>
      <c r="K35" s="64"/>
      <c r="L35" s="235"/>
      <c r="M35" s="67"/>
      <c r="N35" s="64"/>
      <c r="O35" s="64"/>
      <c r="P35" s="64"/>
      <c r="Q35" s="64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  <c r="BI35" s="197"/>
      <c r="BJ35" s="197"/>
      <c r="BK35" s="197"/>
      <c r="BL35" s="197"/>
      <c r="BM35" s="197"/>
      <c r="BN35" s="197"/>
    </row>
    <row r="36" spans="1:66" s="189" customFormat="1" ht="36" customHeight="1" x14ac:dyDescent="0.3">
      <c r="A36" s="196"/>
      <c r="B36" s="61"/>
      <c r="C36" s="62"/>
      <c r="D36" s="62"/>
      <c r="E36" s="62"/>
      <c r="F36" s="256"/>
      <c r="G36" s="61"/>
      <c r="H36" s="56"/>
      <c r="I36" s="249"/>
      <c r="J36" s="66"/>
      <c r="K36" s="61"/>
      <c r="L36" s="235"/>
      <c r="M36" s="63"/>
      <c r="N36" s="61"/>
      <c r="O36" s="61"/>
      <c r="P36" s="61"/>
      <c r="Q36" s="61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</row>
    <row r="37" spans="1:66" s="189" customFormat="1" ht="36" customHeight="1" x14ac:dyDescent="0.3">
      <c r="A37" s="196"/>
      <c r="B37" s="61"/>
      <c r="C37" s="62"/>
      <c r="D37" s="62"/>
      <c r="E37" s="62"/>
      <c r="F37" s="256"/>
      <c r="G37" s="61"/>
      <c r="H37" s="56"/>
      <c r="I37" s="249"/>
      <c r="J37" s="66"/>
      <c r="K37" s="61"/>
      <c r="L37" s="235"/>
      <c r="M37" s="63"/>
      <c r="N37" s="61"/>
      <c r="O37" s="61"/>
      <c r="P37" s="61"/>
      <c r="Q37" s="61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</row>
    <row r="38" spans="1:66" s="189" customFormat="1" ht="36" customHeight="1" x14ac:dyDescent="0.3">
      <c r="A38" s="196"/>
      <c r="B38" s="61"/>
      <c r="C38" s="62"/>
      <c r="D38" s="62"/>
      <c r="E38" s="62"/>
      <c r="F38" s="256"/>
      <c r="G38" s="61"/>
      <c r="H38" s="56"/>
      <c r="I38" s="249"/>
      <c r="J38" s="66"/>
      <c r="K38" s="61"/>
      <c r="L38" s="235"/>
      <c r="M38" s="63"/>
      <c r="N38" s="61"/>
      <c r="O38" s="61"/>
      <c r="P38" s="61"/>
      <c r="Q38" s="61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</row>
    <row r="39" spans="1:66" s="165" customFormat="1" ht="36" customHeight="1" x14ac:dyDescent="0.3">
      <c r="A39" s="195"/>
      <c r="B39" s="47"/>
      <c r="C39" s="48"/>
      <c r="D39" s="48"/>
      <c r="E39" s="48"/>
      <c r="F39" s="129"/>
      <c r="G39" s="47"/>
      <c r="H39" s="49"/>
      <c r="I39" s="248"/>
      <c r="J39" s="50"/>
      <c r="K39" s="47"/>
      <c r="L39" s="235"/>
      <c r="M39" s="49"/>
      <c r="N39" s="47"/>
      <c r="O39" s="47"/>
      <c r="P39" s="47"/>
      <c r="Q39" s="51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</row>
    <row r="40" spans="1:66" s="165" customFormat="1" ht="36" customHeight="1" x14ac:dyDescent="0.3">
      <c r="A40" s="195"/>
      <c r="B40" s="47"/>
      <c r="C40" s="48"/>
      <c r="D40" s="48"/>
      <c r="E40" s="48"/>
      <c r="F40" s="129"/>
      <c r="G40" s="47"/>
      <c r="H40" s="49"/>
      <c r="I40" s="248"/>
      <c r="J40" s="50"/>
      <c r="K40" s="47"/>
      <c r="L40" s="235"/>
      <c r="M40" s="49"/>
      <c r="N40" s="47"/>
      <c r="O40" s="47"/>
      <c r="P40" s="47"/>
      <c r="Q40" s="51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</row>
    <row r="41" spans="1:66" s="165" customFormat="1" ht="36" customHeight="1" x14ac:dyDescent="0.3">
      <c r="A41" s="195"/>
      <c r="B41" s="47"/>
      <c r="C41" s="48"/>
      <c r="D41" s="48"/>
      <c r="E41" s="48"/>
      <c r="F41" s="129"/>
      <c r="G41" s="47"/>
      <c r="H41" s="49"/>
      <c r="I41" s="248"/>
      <c r="J41" s="50"/>
      <c r="K41" s="47"/>
      <c r="L41" s="235"/>
      <c r="M41" s="49"/>
      <c r="N41" s="47"/>
      <c r="O41" s="47"/>
      <c r="P41" s="47"/>
      <c r="Q41" s="51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</row>
    <row r="42" spans="1:66" s="165" customFormat="1" ht="36" customHeight="1" x14ac:dyDescent="0.3">
      <c r="A42" s="195"/>
      <c r="B42" s="47"/>
      <c r="C42" s="48"/>
      <c r="D42" s="48"/>
      <c r="E42" s="48"/>
      <c r="F42" s="129"/>
      <c r="G42" s="47"/>
      <c r="H42" s="49"/>
      <c r="I42" s="248"/>
      <c r="J42" s="50"/>
      <c r="K42" s="47"/>
      <c r="L42" s="235"/>
      <c r="M42" s="49"/>
      <c r="N42" s="47"/>
      <c r="O42" s="47"/>
      <c r="P42" s="47"/>
      <c r="Q42" s="51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</row>
    <row r="43" spans="1:66" s="165" customFormat="1" ht="36" customHeight="1" x14ac:dyDescent="0.3">
      <c r="A43" s="195"/>
      <c r="B43" s="51"/>
      <c r="C43" s="52"/>
      <c r="D43" s="52"/>
      <c r="E43" s="52"/>
      <c r="F43" s="96"/>
      <c r="G43" s="51"/>
      <c r="H43" s="53"/>
      <c r="I43" s="97"/>
      <c r="J43" s="50"/>
      <c r="K43" s="47"/>
      <c r="L43" s="235"/>
      <c r="M43" s="53"/>
      <c r="N43" s="51"/>
      <c r="O43" s="51"/>
      <c r="P43" s="51"/>
      <c r="Q43" s="51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</row>
    <row r="44" spans="1:66" s="165" customFormat="1" ht="36" customHeight="1" x14ac:dyDescent="0.3">
      <c r="A44" s="195"/>
      <c r="B44" s="51"/>
      <c r="C44" s="52"/>
      <c r="D44" s="52"/>
      <c r="E44" s="52"/>
      <c r="F44" s="96"/>
      <c r="G44" s="51"/>
      <c r="H44" s="53"/>
      <c r="I44" s="97"/>
      <c r="J44" s="50"/>
      <c r="K44" s="47"/>
      <c r="L44" s="235"/>
      <c r="M44" s="53"/>
      <c r="N44" s="51"/>
      <c r="O44" s="51"/>
      <c r="P44" s="51"/>
      <c r="Q44" s="51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</row>
    <row r="45" spans="1:66" s="165" customFormat="1" ht="36" customHeight="1" x14ac:dyDescent="0.3">
      <c r="A45" s="195"/>
      <c r="B45" s="51"/>
      <c r="C45" s="52"/>
      <c r="D45" s="52"/>
      <c r="E45" s="52"/>
      <c r="F45" s="96"/>
      <c r="G45" s="51"/>
      <c r="H45" s="53"/>
      <c r="I45" s="97"/>
      <c r="J45" s="50"/>
      <c r="K45" s="47"/>
      <c r="L45" s="235"/>
      <c r="M45" s="53"/>
      <c r="N45" s="51"/>
      <c r="O45" s="51"/>
      <c r="P45" s="51"/>
      <c r="Q45" s="51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</row>
    <row r="46" spans="1:66" s="165" customFormat="1" ht="36" customHeight="1" x14ac:dyDescent="0.3">
      <c r="A46" s="195"/>
      <c r="B46" s="51"/>
      <c r="C46" s="52"/>
      <c r="D46" s="52"/>
      <c r="E46" s="52"/>
      <c r="F46" s="96"/>
      <c r="G46" s="51"/>
      <c r="H46" s="53"/>
      <c r="I46" s="97"/>
      <c r="J46" s="50"/>
      <c r="K46" s="47"/>
      <c r="L46" s="235"/>
      <c r="M46" s="53"/>
      <c r="N46" s="51"/>
      <c r="O46" s="51"/>
      <c r="P46" s="51"/>
      <c r="Q46" s="51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</row>
    <row r="47" spans="1:66" s="165" customFormat="1" ht="36" customHeight="1" x14ac:dyDescent="0.3">
      <c r="A47" s="195"/>
      <c r="B47" s="54"/>
      <c r="C47" s="55"/>
      <c r="D47" s="55"/>
      <c r="E47" s="55"/>
      <c r="F47" s="254"/>
      <c r="G47" s="54"/>
      <c r="H47" s="56"/>
      <c r="I47" s="249"/>
      <c r="J47" s="50"/>
      <c r="K47" s="57"/>
      <c r="L47" s="235"/>
      <c r="M47" s="58"/>
      <c r="N47" s="54"/>
      <c r="O47" s="54"/>
      <c r="P47" s="54"/>
      <c r="Q47" s="54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</row>
    <row r="48" spans="1:66" s="165" customFormat="1" ht="36" customHeight="1" x14ac:dyDescent="0.3">
      <c r="A48" s="195"/>
      <c r="B48" s="59"/>
      <c r="C48" s="60"/>
      <c r="D48" s="60"/>
      <c r="E48" s="60"/>
      <c r="F48" s="255"/>
      <c r="G48" s="59"/>
      <c r="H48" s="56"/>
      <c r="I48" s="249"/>
      <c r="J48" s="50"/>
      <c r="K48" s="57"/>
      <c r="L48" s="235"/>
      <c r="M48" s="56"/>
      <c r="N48" s="59"/>
      <c r="O48" s="59"/>
      <c r="P48" s="59"/>
      <c r="Q48" s="59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</row>
    <row r="49" spans="1:66" ht="36.75" customHeight="1" x14ac:dyDescent="0.3">
      <c r="B49" s="61"/>
      <c r="C49" s="62"/>
      <c r="D49" s="62"/>
      <c r="E49" s="62"/>
      <c r="F49" s="256"/>
      <c r="G49" s="61"/>
      <c r="H49" s="56"/>
      <c r="I49" s="249"/>
      <c r="J49" s="50"/>
      <c r="K49" s="57"/>
      <c r="L49" s="235"/>
      <c r="M49" s="63"/>
      <c r="N49" s="61"/>
      <c r="O49" s="61"/>
      <c r="P49" s="61"/>
      <c r="Q49" s="61"/>
    </row>
    <row r="50" spans="1:66" s="189" customFormat="1" ht="36" customHeight="1" x14ac:dyDescent="0.3">
      <c r="A50" s="196"/>
      <c r="B50" s="64"/>
      <c r="C50" s="65"/>
      <c r="D50" s="65"/>
      <c r="E50" s="65"/>
      <c r="F50" s="257"/>
      <c r="G50" s="64"/>
      <c r="H50" s="56"/>
      <c r="I50" s="249"/>
      <c r="J50" s="66"/>
      <c r="K50" s="64"/>
      <c r="L50" s="235"/>
      <c r="M50" s="67"/>
      <c r="N50" s="64"/>
      <c r="O50" s="64"/>
      <c r="P50" s="64"/>
      <c r="Q50" s="64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97"/>
      <c r="BN50" s="197"/>
    </row>
    <row r="51" spans="1:66" s="189" customFormat="1" ht="36" customHeight="1" x14ac:dyDescent="0.3">
      <c r="A51" s="196"/>
      <c r="B51" s="61"/>
      <c r="C51" s="62"/>
      <c r="D51" s="62"/>
      <c r="E51" s="62"/>
      <c r="F51" s="256"/>
      <c r="G51" s="61"/>
      <c r="H51" s="56"/>
      <c r="I51" s="249"/>
      <c r="J51" s="66"/>
      <c r="K51" s="61"/>
      <c r="L51" s="235"/>
      <c r="M51" s="63"/>
      <c r="N51" s="61"/>
      <c r="O51" s="61"/>
      <c r="P51" s="61"/>
      <c r="Q51" s="61"/>
      <c r="R51" s="197"/>
      <c r="S51" s="197"/>
      <c r="T51" s="197"/>
      <c r="U51" s="197"/>
      <c r="V51" s="197"/>
      <c r="W51" s="197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  <c r="BF51" s="197"/>
      <c r="BG51" s="197"/>
      <c r="BH51" s="197"/>
      <c r="BI51" s="197"/>
      <c r="BJ51" s="197"/>
      <c r="BK51" s="197"/>
      <c r="BL51" s="197"/>
      <c r="BM51" s="197"/>
      <c r="BN51" s="197"/>
    </row>
    <row r="52" spans="1:66" s="189" customFormat="1" ht="36" customHeight="1" x14ac:dyDescent="0.3">
      <c r="A52" s="196"/>
      <c r="B52" s="61"/>
      <c r="C52" s="62"/>
      <c r="D52" s="62"/>
      <c r="E52" s="62"/>
      <c r="F52" s="256"/>
      <c r="G52" s="61"/>
      <c r="H52" s="56"/>
      <c r="I52" s="249"/>
      <c r="J52" s="66"/>
      <c r="K52" s="61"/>
      <c r="L52" s="235"/>
      <c r="M52" s="63"/>
      <c r="N52" s="61"/>
      <c r="O52" s="61"/>
      <c r="P52" s="61"/>
      <c r="Q52" s="61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  <c r="BF52" s="197"/>
      <c r="BG52" s="197"/>
      <c r="BH52" s="197"/>
      <c r="BI52" s="197"/>
      <c r="BJ52" s="197"/>
      <c r="BK52" s="197"/>
      <c r="BL52" s="197"/>
      <c r="BM52" s="197"/>
      <c r="BN52" s="197"/>
    </row>
    <row r="53" spans="1:66" s="189" customFormat="1" ht="36" customHeight="1" x14ac:dyDescent="0.3">
      <c r="A53" s="196"/>
      <c r="B53" s="61"/>
      <c r="C53" s="62"/>
      <c r="D53" s="62"/>
      <c r="E53" s="62"/>
      <c r="F53" s="256"/>
      <c r="G53" s="61"/>
      <c r="H53" s="56"/>
      <c r="I53" s="249"/>
      <c r="J53" s="66"/>
      <c r="K53" s="61"/>
      <c r="L53" s="235"/>
      <c r="M53" s="63"/>
      <c r="N53" s="61"/>
      <c r="O53" s="61"/>
      <c r="P53" s="61"/>
      <c r="Q53" s="61"/>
      <c r="R53" s="197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  <c r="BF53" s="197"/>
      <c r="BG53" s="197"/>
      <c r="BH53" s="197"/>
      <c r="BI53" s="197"/>
      <c r="BJ53" s="197"/>
      <c r="BK53" s="197"/>
      <c r="BL53" s="197"/>
      <c r="BM53" s="197"/>
      <c r="BN53" s="197"/>
    </row>
    <row r="54" spans="1:66" s="165" customFormat="1" ht="36" customHeight="1" x14ac:dyDescent="0.3">
      <c r="A54" s="195"/>
      <c r="B54" s="47"/>
      <c r="C54" s="48"/>
      <c r="D54" s="48"/>
      <c r="E54" s="48"/>
      <c r="F54" s="129"/>
      <c r="G54" s="47"/>
      <c r="H54" s="49"/>
      <c r="I54" s="248"/>
      <c r="J54" s="50"/>
      <c r="K54" s="47"/>
      <c r="L54" s="235"/>
      <c r="M54" s="49"/>
      <c r="N54" s="47"/>
      <c r="O54" s="47"/>
      <c r="P54" s="47"/>
      <c r="Q54" s="51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</row>
    <row r="55" spans="1:66" s="165" customFormat="1" ht="36" customHeight="1" x14ac:dyDescent="0.3">
      <c r="A55" s="195"/>
      <c r="B55" s="47"/>
      <c r="C55" s="48"/>
      <c r="D55" s="48"/>
      <c r="E55" s="48"/>
      <c r="F55" s="129"/>
      <c r="G55" s="47"/>
      <c r="H55" s="49"/>
      <c r="I55" s="248"/>
      <c r="J55" s="50"/>
      <c r="K55" s="47"/>
      <c r="L55" s="235"/>
      <c r="M55" s="49"/>
      <c r="N55" s="47"/>
      <c r="O55" s="47"/>
      <c r="P55" s="47"/>
      <c r="Q55" s="51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</row>
    <row r="56" spans="1:66" s="165" customFormat="1" ht="36" customHeight="1" x14ac:dyDescent="0.3">
      <c r="A56" s="195"/>
      <c r="B56" s="47"/>
      <c r="C56" s="48"/>
      <c r="D56" s="48"/>
      <c r="E56" s="48"/>
      <c r="F56" s="129"/>
      <c r="G56" s="47"/>
      <c r="H56" s="49"/>
      <c r="I56" s="248"/>
      <c r="J56" s="50"/>
      <c r="K56" s="47"/>
      <c r="L56" s="235"/>
      <c r="M56" s="49"/>
      <c r="N56" s="47"/>
      <c r="O56" s="47"/>
      <c r="P56" s="47"/>
      <c r="Q56" s="51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</row>
    <row r="57" spans="1:66" s="165" customFormat="1" ht="36" customHeight="1" x14ac:dyDescent="0.3">
      <c r="A57" s="195"/>
      <c r="B57" s="47"/>
      <c r="C57" s="48"/>
      <c r="D57" s="48"/>
      <c r="E57" s="48"/>
      <c r="F57" s="129"/>
      <c r="G57" s="47"/>
      <c r="H57" s="49"/>
      <c r="I57" s="248"/>
      <c r="J57" s="50"/>
      <c r="K57" s="47"/>
      <c r="L57" s="235"/>
      <c r="M57" s="49"/>
      <c r="N57" s="47"/>
      <c r="O57" s="47"/>
      <c r="P57" s="47"/>
      <c r="Q57" s="51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</row>
    <row r="58" spans="1:66" s="165" customFormat="1" ht="36" customHeight="1" x14ac:dyDescent="0.3">
      <c r="A58" s="195"/>
      <c r="B58" s="51"/>
      <c r="C58" s="52"/>
      <c r="D58" s="52"/>
      <c r="E58" s="52"/>
      <c r="F58" s="96"/>
      <c r="G58" s="51"/>
      <c r="H58" s="53"/>
      <c r="I58" s="97"/>
      <c r="J58" s="50"/>
      <c r="K58" s="47"/>
      <c r="L58" s="235"/>
      <c r="M58" s="53"/>
      <c r="N58" s="51"/>
      <c r="O58" s="51"/>
      <c r="P58" s="51"/>
      <c r="Q58" s="51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</row>
    <row r="59" spans="1:66" s="165" customFormat="1" ht="36" customHeight="1" x14ac:dyDescent="0.3">
      <c r="A59" s="195"/>
      <c r="B59" s="51"/>
      <c r="C59" s="52"/>
      <c r="D59" s="52"/>
      <c r="E59" s="52"/>
      <c r="F59" s="96"/>
      <c r="G59" s="51"/>
      <c r="H59" s="53"/>
      <c r="I59" s="97"/>
      <c r="J59" s="50"/>
      <c r="K59" s="47"/>
      <c r="L59" s="235"/>
      <c r="M59" s="53"/>
      <c r="N59" s="51"/>
      <c r="O59" s="51"/>
      <c r="P59" s="51"/>
      <c r="Q59" s="51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</row>
    <row r="60" spans="1:66" s="165" customFormat="1" ht="36" customHeight="1" x14ac:dyDescent="0.3">
      <c r="A60" s="195"/>
      <c r="B60" s="51"/>
      <c r="C60" s="52"/>
      <c r="D60" s="52"/>
      <c r="E60" s="52"/>
      <c r="F60" s="96"/>
      <c r="G60" s="51"/>
      <c r="H60" s="53"/>
      <c r="I60" s="97"/>
      <c r="J60" s="50"/>
      <c r="K60" s="47"/>
      <c r="L60" s="235"/>
      <c r="M60" s="53"/>
      <c r="N60" s="51"/>
      <c r="O60" s="51"/>
      <c r="P60" s="51"/>
      <c r="Q60" s="51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</row>
    <row r="61" spans="1:66" s="165" customFormat="1" ht="36" customHeight="1" x14ac:dyDescent="0.3">
      <c r="A61" s="195"/>
      <c r="B61" s="51"/>
      <c r="C61" s="52"/>
      <c r="D61" s="52"/>
      <c r="E61" s="52"/>
      <c r="F61" s="96"/>
      <c r="G61" s="51"/>
      <c r="H61" s="53"/>
      <c r="I61" s="97"/>
      <c r="J61" s="50"/>
      <c r="K61" s="47"/>
      <c r="L61" s="235"/>
      <c r="M61" s="53"/>
      <c r="N61" s="51"/>
      <c r="O61" s="51"/>
      <c r="P61" s="51"/>
      <c r="Q61" s="51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</row>
    <row r="62" spans="1:66" s="165" customFormat="1" ht="36" customHeight="1" x14ac:dyDescent="0.3">
      <c r="A62" s="195"/>
      <c r="B62" s="54"/>
      <c r="C62" s="55"/>
      <c r="D62" s="55"/>
      <c r="E62" s="55"/>
      <c r="F62" s="254"/>
      <c r="G62" s="54"/>
      <c r="H62" s="56"/>
      <c r="I62" s="249"/>
      <c r="J62" s="50"/>
      <c r="K62" s="57"/>
      <c r="L62" s="235"/>
      <c r="M62" s="58"/>
      <c r="N62" s="54"/>
      <c r="O62" s="54"/>
      <c r="P62" s="54"/>
      <c r="Q62" s="54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</row>
    <row r="63" spans="1:66" s="165" customFormat="1" ht="36" customHeight="1" x14ac:dyDescent="0.3">
      <c r="A63" s="195"/>
      <c r="B63" s="59"/>
      <c r="C63" s="60"/>
      <c r="D63" s="60"/>
      <c r="E63" s="60"/>
      <c r="F63" s="255"/>
      <c r="G63" s="59"/>
      <c r="H63" s="56"/>
      <c r="I63" s="249"/>
      <c r="J63" s="50"/>
      <c r="K63" s="57"/>
      <c r="L63" s="235"/>
      <c r="M63" s="56"/>
      <c r="N63" s="59"/>
      <c r="O63" s="59"/>
      <c r="P63" s="59"/>
      <c r="Q63" s="59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</row>
    <row r="64" spans="1:66" ht="36.75" customHeight="1" x14ac:dyDescent="0.3">
      <c r="B64" s="61"/>
      <c r="C64" s="62"/>
      <c r="D64" s="62"/>
      <c r="E64" s="62"/>
      <c r="F64" s="256"/>
      <c r="G64" s="61"/>
      <c r="H64" s="56"/>
      <c r="I64" s="249"/>
      <c r="J64" s="50"/>
      <c r="K64" s="57"/>
      <c r="L64" s="235"/>
      <c r="M64" s="63"/>
      <c r="N64" s="61"/>
      <c r="O64" s="61"/>
      <c r="P64" s="61"/>
      <c r="Q64" s="61"/>
    </row>
    <row r="65" spans="1:66" s="189" customFormat="1" ht="36" customHeight="1" x14ac:dyDescent="0.3">
      <c r="A65" s="196"/>
      <c r="B65" s="64"/>
      <c r="C65" s="65"/>
      <c r="D65" s="65"/>
      <c r="E65" s="65"/>
      <c r="F65" s="257"/>
      <c r="G65" s="64"/>
      <c r="H65" s="56"/>
      <c r="I65" s="249"/>
      <c r="J65" s="66"/>
      <c r="K65" s="64"/>
      <c r="L65" s="235"/>
      <c r="M65" s="67"/>
      <c r="N65" s="64"/>
      <c r="O65" s="64"/>
      <c r="P65" s="64"/>
      <c r="Q65" s="64"/>
      <c r="R65" s="197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  <c r="BI65" s="197"/>
      <c r="BJ65" s="197"/>
      <c r="BK65" s="197"/>
      <c r="BL65" s="197"/>
      <c r="BM65" s="197"/>
      <c r="BN65" s="197"/>
    </row>
    <row r="66" spans="1:66" s="189" customFormat="1" ht="36" customHeight="1" x14ac:dyDescent="0.3">
      <c r="A66" s="196"/>
      <c r="B66" s="61"/>
      <c r="C66" s="62"/>
      <c r="D66" s="62"/>
      <c r="E66" s="62"/>
      <c r="F66" s="256"/>
      <c r="G66" s="61"/>
      <c r="H66" s="56"/>
      <c r="I66" s="249"/>
      <c r="J66" s="66"/>
      <c r="K66" s="61"/>
      <c r="L66" s="235"/>
      <c r="M66" s="63"/>
      <c r="N66" s="61"/>
      <c r="O66" s="61"/>
      <c r="P66" s="61"/>
      <c r="Q66" s="61"/>
      <c r="R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7"/>
      <c r="BC66" s="197"/>
      <c r="BD66" s="197"/>
      <c r="BE66" s="197"/>
      <c r="BF66" s="197"/>
      <c r="BG66" s="197"/>
      <c r="BH66" s="197"/>
      <c r="BI66" s="197"/>
      <c r="BJ66" s="197"/>
      <c r="BK66" s="197"/>
      <c r="BL66" s="197"/>
      <c r="BM66" s="197"/>
      <c r="BN66" s="197"/>
    </row>
    <row r="67" spans="1:66" s="189" customFormat="1" ht="36" customHeight="1" x14ac:dyDescent="0.3">
      <c r="A67" s="196"/>
      <c r="B67" s="61"/>
      <c r="C67" s="62"/>
      <c r="D67" s="62"/>
      <c r="E67" s="62"/>
      <c r="F67" s="256"/>
      <c r="G67" s="61"/>
      <c r="H67" s="56"/>
      <c r="I67" s="249"/>
      <c r="J67" s="66"/>
      <c r="K67" s="61"/>
      <c r="L67" s="235"/>
      <c r="M67" s="63"/>
      <c r="N67" s="61"/>
      <c r="O67" s="61"/>
      <c r="P67" s="61"/>
      <c r="Q67" s="61"/>
      <c r="R67" s="197"/>
      <c r="S67" s="197"/>
      <c r="T67" s="197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  <c r="BI67" s="197"/>
      <c r="BJ67" s="197"/>
      <c r="BK67" s="197"/>
      <c r="BL67" s="197"/>
      <c r="BM67" s="197"/>
      <c r="BN67" s="197"/>
    </row>
    <row r="68" spans="1:66" s="189" customFormat="1" ht="36" customHeight="1" x14ac:dyDescent="0.3">
      <c r="A68" s="196"/>
      <c r="B68" s="61"/>
      <c r="C68" s="62"/>
      <c r="D68" s="62"/>
      <c r="E68" s="62"/>
      <c r="F68" s="256"/>
      <c r="G68" s="61"/>
      <c r="H68" s="56"/>
      <c r="I68" s="249"/>
      <c r="J68" s="66"/>
      <c r="K68" s="61"/>
      <c r="L68" s="235"/>
      <c r="M68" s="63"/>
      <c r="N68" s="61"/>
      <c r="O68" s="61"/>
      <c r="P68" s="61"/>
      <c r="Q68" s="61"/>
      <c r="R68" s="197"/>
      <c r="S68" s="197"/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  <c r="BI68" s="197"/>
      <c r="BJ68" s="197"/>
      <c r="BK68" s="197"/>
      <c r="BL68" s="197"/>
      <c r="BM68" s="197"/>
      <c r="BN68" s="197"/>
    </row>
    <row r="69" spans="1:66" s="165" customFormat="1" ht="36" customHeight="1" x14ac:dyDescent="0.3">
      <c r="A69" s="195"/>
      <c r="B69" s="47"/>
      <c r="C69" s="48"/>
      <c r="D69" s="48"/>
      <c r="E69" s="48"/>
      <c r="F69" s="129"/>
      <c r="G69" s="47"/>
      <c r="H69" s="49"/>
      <c r="I69" s="248"/>
      <c r="J69" s="50"/>
      <c r="K69" s="47"/>
      <c r="L69" s="235"/>
      <c r="M69" s="49"/>
      <c r="N69" s="47"/>
      <c r="O69" s="47"/>
      <c r="P69" s="47"/>
      <c r="Q69" s="51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</row>
    <row r="70" spans="1:66" s="165" customFormat="1" ht="36" customHeight="1" x14ac:dyDescent="0.3">
      <c r="A70" s="195"/>
      <c r="B70" s="47"/>
      <c r="C70" s="48"/>
      <c r="D70" s="48"/>
      <c r="E70" s="48"/>
      <c r="F70" s="129"/>
      <c r="G70" s="47"/>
      <c r="H70" s="49"/>
      <c r="I70" s="248"/>
      <c r="J70" s="50"/>
      <c r="K70" s="47"/>
      <c r="L70" s="235"/>
      <c r="M70" s="49"/>
      <c r="N70" s="47"/>
      <c r="O70" s="47"/>
      <c r="P70" s="47"/>
      <c r="Q70" s="51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</row>
    <row r="71" spans="1:66" s="165" customFormat="1" ht="36" customHeight="1" x14ac:dyDescent="0.3">
      <c r="A71" s="195"/>
      <c r="B71" s="47"/>
      <c r="C71" s="48"/>
      <c r="D71" s="48"/>
      <c r="E71" s="48"/>
      <c r="F71" s="129"/>
      <c r="G71" s="47"/>
      <c r="H71" s="49"/>
      <c r="I71" s="248"/>
      <c r="J71" s="50"/>
      <c r="K71" s="47"/>
      <c r="L71" s="235"/>
      <c r="M71" s="49"/>
      <c r="N71" s="47"/>
      <c r="O71" s="47"/>
      <c r="P71" s="47"/>
      <c r="Q71" s="51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</row>
    <row r="72" spans="1:66" s="165" customFormat="1" ht="36" customHeight="1" x14ac:dyDescent="0.3">
      <c r="A72" s="195"/>
      <c r="B72" s="47"/>
      <c r="C72" s="48"/>
      <c r="D72" s="48"/>
      <c r="E72" s="48"/>
      <c r="F72" s="129"/>
      <c r="G72" s="47"/>
      <c r="H72" s="49"/>
      <c r="I72" s="248"/>
      <c r="J72" s="50"/>
      <c r="K72" s="47"/>
      <c r="L72" s="235"/>
      <c r="M72" s="49"/>
      <c r="N72" s="47"/>
      <c r="O72" s="47"/>
      <c r="P72" s="47"/>
      <c r="Q72" s="51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</row>
    <row r="73" spans="1:66" s="165" customFormat="1" ht="36" customHeight="1" x14ac:dyDescent="0.3">
      <c r="A73" s="195"/>
      <c r="B73" s="51"/>
      <c r="C73" s="52"/>
      <c r="D73" s="52"/>
      <c r="E73" s="52"/>
      <c r="F73" s="96"/>
      <c r="G73" s="51"/>
      <c r="H73" s="53"/>
      <c r="I73" s="97"/>
      <c r="J73" s="50"/>
      <c r="K73" s="47"/>
      <c r="L73" s="235"/>
      <c r="M73" s="53"/>
      <c r="N73" s="51"/>
      <c r="O73" s="51"/>
      <c r="P73" s="51"/>
      <c r="Q73" s="51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</row>
    <row r="74" spans="1:66" s="165" customFormat="1" ht="36" customHeight="1" x14ac:dyDescent="0.3">
      <c r="A74" s="195"/>
      <c r="B74" s="51"/>
      <c r="C74" s="52"/>
      <c r="D74" s="52"/>
      <c r="E74" s="52"/>
      <c r="F74" s="96"/>
      <c r="G74" s="51"/>
      <c r="H74" s="53"/>
      <c r="I74" s="97"/>
      <c r="J74" s="50"/>
      <c r="K74" s="47"/>
      <c r="L74" s="235"/>
      <c r="M74" s="53"/>
      <c r="N74" s="51"/>
      <c r="O74" s="51"/>
      <c r="P74" s="51"/>
      <c r="Q74" s="51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</row>
    <row r="75" spans="1:66" s="165" customFormat="1" ht="36" customHeight="1" x14ac:dyDescent="0.3">
      <c r="A75" s="195"/>
      <c r="B75" s="51"/>
      <c r="C75" s="52"/>
      <c r="D75" s="52"/>
      <c r="E75" s="52"/>
      <c r="F75" s="96"/>
      <c r="G75" s="51"/>
      <c r="H75" s="53"/>
      <c r="I75" s="97"/>
      <c r="J75" s="50"/>
      <c r="K75" s="47"/>
      <c r="L75" s="235"/>
      <c r="M75" s="53"/>
      <c r="N75" s="51"/>
      <c r="O75" s="51"/>
      <c r="P75" s="51"/>
      <c r="Q75" s="51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</row>
    <row r="76" spans="1:66" s="165" customFormat="1" ht="36" customHeight="1" x14ac:dyDescent="0.3">
      <c r="A76" s="195"/>
      <c r="B76" s="51"/>
      <c r="C76" s="52"/>
      <c r="D76" s="52"/>
      <c r="E76" s="52"/>
      <c r="F76" s="96"/>
      <c r="G76" s="51"/>
      <c r="H76" s="53"/>
      <c r="I76" s="97"/>
      <c r="J76" s="50"/>
      <c r="K76" s="47"/>
      <c r="L76" s="235"/>
      <c r="M76" s="53"/>
      <c r="N76" s="51"/>
      <c r="O76" s="51"/>
      <c r="P76" s="51"/>
      <c r="Q76" s="51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</row>
    <row r="77" spans="1:66" s="165" customFormat="1" ht="36" customHeight="1" x14ac:dyDescent="0.3">
      <c r="A77" s="195"/>
      <c r="B77" s="54"/>
      <c r="C77" s="55"/>
      <c r="D77" s="55"/>
      <c r="E77" s="55"/>
      <c r="F77" s="254"/>
      <c r="G77" s="54"/>
      <c r="H77" s="56"/>
      <c r="I77" s="249"/>
      <c r="J77" s="50"/>
      <c r="K77" s="57"/>
      <c r="L77" s="235"/>
      <c r="M77" s="58"/>
      <c r="N77" s="54"/>
      <c r="O77" s="54"/>
      <c r="P77" s="54"/>
      <c r="Q77" s="54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</row>
    <row r="78" spans="1:66" s="165" customFormat="1" ht="36" customHeight="1" x14ac:dyDescent="0.3">
      <c r="A78" s="195"/>
      <c r="B78" s="59"/>
      <c r="C78" s="60"/>
      <c r="D78" s="60"/>
      <c r="E78" s="60"/>
      <c r="F78" s="255"/>
      <c r="G78" s="59"/>
      <c r="H78" s="56"/>
      <c r="I78" s="249"/>
      <c r="J78" s="50"/>
      <c r="K78" s="57"/>
      <c r="L78" s="235"/>
      <c r="M78" s="56"/>
      <c r="N78" s="59"/>
      <c r="O78" s="59"/>
      <c r="P78" s="59"/>
      <c r="Q78" s="59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</row>
    <row r="79" spans="1:66" ht="36.75" customHeight="1" x14ac:dyDescent="0.3">
      <c r="B79" s="61"/>
      <c r="C79" s="62"/>
      <c r="D79" s="62"/>
      <c r="E79" s="62"/>
      <c r="F79" s="256"/>
      <c r="G79" s="61"/>
      <c r="H79" s="56"/>
      <c r="I79" s="249"/>
      <c r="J79" s="50"/>
      <c r="K79" s="57"/>
      <c r="L79" s="235"/>
      <c r="M79" s="63"/>
      <c r="N79" s="61"/>
      <c r="O79" s="61"/>
      <c r="P79" s="61"/>
      <c r="Q79" s="61"/>
    </row>
    <row r="80" spans="1:66" s="189" customFormat="1" ht="36" customHeight="1" x14ac:dyDescent="0.3">
      <c r="A80" s="196"/>
      <c r="B80" s="64"/>
      <c r="C80" s="65"/>
      <c r="D80" s="65"/>
      <c r="E80" s="65"/>
      <c r="F80" s="257"/>
      <c r="G80" s="64"/>
      <c r="H80" s="56"/>
      <c r="I80" s="249"/>
      <c r="J80" s="66"/>
      <c r="K80" s="64"/>
      <c r="L80" s="235"/>
      <c r="M80" s="67"/>
      <c r="N80" s="64"/>
      <c r="O80" s="64"/>
      <c r="P80" s="64"/>
      <c r="Q80" s="64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</row>
    <row r="81" spans="1:66" s="189" customFormat="1" ht="36" customHeight="1" x14ac:dyDescent="0.3">
      <c r="A81" s="196"/>
      <c r="B81" s="61"/>
      <c r="C81" s="62"/>
      <c r="D81" s="62"/>
      <c r="E81" s="62"/>
      <c r="F81" s="256"/>
      <c r="G81" s="61"/>
      <c r="H81" s="56"/>
      <c r="I81" s="249"/>
      <c r="J81" s="66"/>
      <c r="K81" s="61"/>
      <c r="L81" s="235"/>
      <c r="M81" s="63"/>
      <c r="N81" s="61"/>
      <c r="O81" s="61"/>
      <c r="P81" s="61"/>
      <c r="Q81" s="61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  <c r="BH81" s="197"/>
      <c r="BI81" s="197"/>
      <c r="BJ81" s="197"/>
      <c r="BK81" s="197"/>
      <c r="BL81" s="197"/>
      <c r="BM81" s="197"/>
      <c r="BN81" s="197"/>
    </row>
    <row r="82" spans="1:66" s="189" customFormat="1" ht="36" customHeight="1" x14ac:dyDescent="0.3">
      <c r="A82" s="196"/>
      <c r="B82" s="61"/>
      <c r="C82" s="62"/>
      <c r="D82" s="62"/>
      <c r="E82" s="62"/>
      <c r="F82" s="256"/>
      <c r="G82" s="61"/>
      <c r="H82" s="56"/>
      <c r="I82" s="249"/>
      <c r="J82" s="66"/>
      <c r="K82" s="61"/>
      <c r="L82" s="235"/>
      <c r="M82" s="63"/>
      <c r="N82" s="61"/>
      <c r="O82" s="61"/>
      <c r="P82" s="61"/>
      <c r="Q82" s="61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  <c r="AN82" s="197"/>
      <c r="AO82" s="197"/>
      <c r="AP82" s="197"/>
      <c r="AQ82" s="197"/>
      <c r="AR82" s="197"/>
      <c r="AS82" s="197"/>
      <c r="AT82" s="197"/>
      <c r="AU82" s="197"/>
      <c r="AV82" s="197"/>
      <c r="AW82" s="197"/>
      <c r="AX82" s="197"/>
      <c r="AY82" s="197"/>
      <c r="AZ82" s="197"/>
      <c r="BA82" s="197"/>
      <c r="BB82" s="197"/>
      <c r="BC82" s="197"/>
      <c r="BD82" s="197"/>
      <c r="BE82" s="197"/>
      <c r="BF82" s="197"/>
      <c r="BG82" s="197"/>
      <c r="BH82" s="197"/>
      <c r="BI82" s="197"/>
      <c r="BJ82" s="197"/>
      <c r="BK82" s="197"/>
      <c r="BL82" s="197"/>
      <c r="BM82" s="197"/>
      <c r="BN82" s="197"/>
    </row>
    <row r="83" spans="1:66" s="189" customFormat="1" ht="36" customHeight="1" x14ac:dyDescent="0.3">
      <c r="A83" s="196"/>
      <c r="B83" s="61"/>
      <c r="C83" s="62"/>
      <c r="D83" s="62"/>
      <c r="E83" s="62"/>
      <c r="F83" s="256"/>
      <c r="G83" s="61"/>
      <c r="H83" s="56"/>
      <c r="I83" s="249"/>
      <c r="J83" s="66"/>
      <c r="K83" s="61"/>
      <c r="L83" s="235"/>
      <c r="M83" s="63"/>
      <c r="N83" s="61"/>
      <c r="O83" s="61"/>
      <c r="P83" s="61"/>
      <c r="Q83" s="61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  <c r="BH83" s="197"/>
      <c r="BI83" s="197"/>
      <c r="BJ83" s="197"/>
      <c r="BK83" s="197"/>
      <c r="BL83" s="197"/>
      <c r="BM83" s="197"/>
      <c r="BN83" s="197"/>
    </row>
    <row r="84" spans="1:66" s="165" customFormat="1" ht="36" customHeight="1" x14ac:dyDescent="0.3">
      <c r="A84" s="195"/>
      <c r="B84" s="47"/>
      <c r="C84" s="48"/>
      <c r="D84" s="48"/>
      <c r="E84" s="48"/>
      <c r="F84" s="129"/>
      <c r="G84" s="47"/>
      <c r="H84" s="49"/>
      <c r="I84" s="248"/>
      <c r="J84" s="50"/>
      <c r="K84" s="47"/>
      <c r="L84" s="235"/>
      <c r="M84" s="49"/>
      <c r="N84" s="47"/>
      <c r="O84" s="47"/>
      <c r="P84" s="47"/>
      <c r="Q84" s="51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</row>
    <row r="85" spans="1:66" s="165" customFormat="1" ht="36" customHeight="1" x14ac:dyDescent="0.3">
      <c r="A85" s="195"/>
      <c r="B85" s="47"/>
      <c r="C85" s="48"/>
      <c r="D85" s="48"/>
      <c r="E85" s="48"/>
      <c r="F85" s="129"/>
      <c r="G85" s="47"/>
      <c r="H85" s="49"/>
      <c r="I85" s="248"/>
      <c r="J85" s="50"/>
      <c r="K85" s="47"/>
      <c r="L85" s="235"/>
      <c r="M85" s="49"/>
      <c r="N85" s="47"/>
      <c r="O85" s="47"/>
      <c r="P85" s="47"/>
      <c r="Q85" s="51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</row>
    <row r="86" spans="1:66" s="165" customFormat="1" ht="36" customHeight="1" x14ac:dyDescent="0.3">
      <c r="A86" s="195"/>
      <c r="B86" s="47"/>
      <c r="C86" s="48"/>
      <c r="D86" s="48"/>
      <c r="E86" s="48"/>
      <c r="F86" s="129"/>
      <c r="G86" s="47"/>
      <c r="H86" s="49"/>
      <c r="I86" s="248"/>
      <c r="J86" s="50"/>
      <c r="K86" s="47"/>
      <c r="L86" s="235"/>
      <c r="M86" s="49"/>
      <c r="N86" s="47"/>
      <c r="O86" s="47"/>
      <c r="P86" s="47"/>
      <c r="Q86" s="51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</row>
    <row r="87" spans="1:66" s="165" customFormat="1" ht="36" customHeight="1" x14ac:dyDescent="0.3">
      <c r="A87" s="195"/>
      <c r="B87" s="47"/>
      <c r="C87" s="48"/>
      <c r="D87" s="48"/>
      <c r="E87" s="48"/>
      <c r="F87" s="129"/>
      <c r="G87" s="47"/>
      <c r="H87" s="49"/>
      <c r="I87" s="248"/>
      <c r="J87" s="50"/>
      <c r="K87" s="47"/>
      <c r="L87" s="235"/>
      <c r="M87" s="49"/>
      <c r="N87" s="47"/>
      <c r="O87" s="47"/>
      <c r="P87" s="47"/>
      <c r="Q87" s="51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</row>
    <row r="88" spans="1:66" s="165" customFormat="1" ht="36" customHeight="1" x14ac:dyDescent="0.3">
      <c r="A88" s="195"/>
      <c r="B88" s="51"/>
      <c r="C88" s="52"/>
      <c r="D88" s="52"/>
      <c r="E88" s="52"/>
      <c r="F88" s="96"/>
      <c r="G88" s="51"/>
      <c r="H88" s="53"/>
      <c r="I88" s="97"/>
      <c r="J88" s="50"/>
      <c r="K88" s="47"/>
      <c r="L88" s="235"/>
      <c r="M88" s="53"/>
      <c r="N88" s="51"/>
      <c r="O88" s="51"/>
      <c r="P88" s="51"/>
      <c r="Q88" s="51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</row>
    <row r="89" spans="1:66" s="165" customFormat="1" ht="36" customHeight="1" x14ac:dyDescent="0.3">
      <c r="A89" s="195"/>
      <c r="B89" s="51"/>
      <c r="C89" s="52"/>
      <c r="D89" s="52"/>
      <c r="E89" s="52"/>
      <c r="F89" s="96"/>
      <c r="G89" s="51"/>
      <c r="H89" s="53"/>
      <c r="I89" s="97"/>
      <c r="J89" s="50"/>
      <c r="K89" s="47"/>
      <c r="L89" s="235"/>
      <c r="M89" s="53"/>
      <c r="N89" s="51"/>
      <c r="O89" s="51"/>
      <c r="P89" s="51"/>
      <c r="Q89" s="51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</row>
    <row r="90" spans="1:66" s="165" customFormat="1" ht="36" customHeight="1" x14ac:dyDescent="0.3">
      <c r="A90" s="195"/>
      <c r="B90" s="51"/>
      <c r="C90" s="52"/>
      <c r="D90" s="52"/>
      <c r="E90" s="52"/>
      <c r="F90" s="96"/>
      <c r="G90" s="51"/>
      <c r="H90" s="53"/>
      <c r="I90" s="97"/>
      <c r="J90" s="50"/>
      <c r="K90" s="47"/>
      <c r="L90" s="235"/>
      <c r="M90" s="53"/>
      <c r="N90" s="51"/>
      <c r="O90" s="51"/>
      <c r="P90" s="51"/>
      <c r="Q90" s="51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</row>
    <row r="91" spans="1:66" s="165" customFormat="1" ht="36" customHeight="1" x14ac:dyDescent="0.3">
      <c r="A91" s="195"/>
      <c r="B91" s="51"/>
      <c r="C91" s="52"/>
      <c r="D91" s="52"/>
      <c r="E91" s="52"/>
      <c r="F91" s="96"/>
      <c r="G91" s="51"/>
      <c r="H91" s="53"/>
      <c r="I91" s="97"/>
      <c r="J91" s="50"/>
      <c r="K91" s="47"/>
      <c r="L91" s="235"/>
      <c r="M91" s="53"/>
      <c r="N91" s="51"/>
      <c r="O91" s="51"/>
      <c r="P91" s="51"/>
      <c r="Q91" s="51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</row>
    <row r="92" spans="1:66" s="165" customFormat="1" ht="36" customHeight="1" x14ac:dyDescent="0.3">
      <c r="A92" s="195"/>
      <c r="B92" s="54"/>
      <c r="C92" s="55"/>
      <c r="D92" s="55"/>
      <c r="E92" s="55"/>
      <c r="F92" s="254"/>
      <c r="G92" s="54"/>
      <c r="H92" s="56"/>
      <c r="I92" s="249"/>
      <c r="J92" s="50"/>
      <c r="K92" s="57"/>
      <c r="L92" s="235"/>
      <c r="M92" s="58"/>
      <c r="N92" s="54"/>
      <c r="O92" s="54"/>
      <c r="P92" s="54"/>
      <c r="Q92" s="54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</row>
    <row r="93" spans="1:66" s="165" customFormat="1" ht="36" customHeight="1" x14ac:dyDescent="0.3">
      <c r="A93" s="195"/>
      <c r="B93" s="59"/>
      <c r="C93" s="60"/>
      <c r="D93" s="60"/>
      <c r="E93" s="60"/>
      <c r="F93" s="255"/>
      <c r="G93" s="59"/>
      <c r="H93" s="56"/>
      <c r="I93" s="249"/>
      <c r="J93" s="50"/>
      <c r="K93" s="57"/>
      <c r="L93" s="235"/>
      <c r="M93" s="56"/>
      <c r="N93" s="59"/>
      <c r="O93" s="59"/>
      <c r="P93" s="59"/>
      <c r="Q93" s="59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</row>
    <row r="94" spans="1:66" ht="36.75" customHeight="1" x14ac:dyDescent="0.3">
      <c r="B94" s="61"/>
      <c r="C94" s="62"/>
      <c r="D94" s="62"/>
      <c r="E94" s="62"/>
      <c r="F94" s="256"/>
      <c r="G94" s="61"/>
      <c r="H94" s="56"/>
      <c r="I94" s="249"/>
      <c r="J94" s="50"/>
      <c r="K94" s="57"/>
      <c r="L94" s="235"/>
      <c r="M94" s="63"/>
      <c r="N94" s="61"/>
      <c r="O94" s="61"/>
      <c r="P94" s="61"/>
      <c r="Q94" s="61"/>
    </row>
    <row r="95" spans="1:66" s="165" customFormat="1" ht="36" customHeight="1" x14ac:dyDescent="0.3">
      <c r="A95" s="195"/>
      <c r="B95" s="47"/>
      <c r="C95" s="48"/>
      <c r="D95" s="48"/>
      <c r="E95" s="48"/>
      <c r="F95" s="129"/>
      <c r="G95" s="47"/>
      <c r="H95" s="49"/>
      <c r="I95" s="248"/>
      <c r="J95" s="50"/>
      <c r="K95" s="47"/>
      <c r="L95" s="235"/>
      <c r="M95" s="49"/>
      <c r="N95" s="47"/>
      <c r="O95" s="47"/>
      <c r="P95" s="47"/>
      <c r="Q95" s="51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</row>
    <row r="96" spans="1:66" s="165" customFormat="1" ht="36" customHeight="1" x14ac:dyDescent="0.3">
      <c r="A96" s="195"/>
      <c r="B96" s="47"/>
      <c r="C96" s="48"/>
      <c r="D96" s="48"/>
      <c r="E96" s="48"/>
      <c r="F96" s="129"/>
      <c r="G96" s="47"/>
      <c r="H96" s="49"/>
      <c r="I96" s="248"/>
      <c r="J96" s="50"/>
      <c r="K96" s="47"/>
      <c r="L96" s="235"/>
      <c r="M96" s="49"/>
      <c r="N96" s="47"/>
      <c r="O96" s="47"/>
      <c r="P96" s="47"/>
      <c r="Q96" s="51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</row>
    <row r="97" spans="1:66" s="165" customFormat="1" ht="36" customHeight="1" x14ac:dyDescent="0.3">
      <c r="A97" s="195"/>
      <c r="B97" s="47"/>
      <c r="C97" s="48"/>
      <c r="D97" s="48"/>
      <c r="E97" s="48"/>
      <c r="F97" s="129"/>
      <c r="G97" s="47"/>
      <c r="H97" s="49"/>
      <c r="I97" s="248"/>
      <c r="J97" s="50"/>
      <c r="K97" s="47"/>
      <c r="L97" s="235"/>
      <c r="M97" s="49"/>
      <c r="N97" s="47"/>
      <c r="O97" s="47"/>
      <c r="P97" s="47"/>
      <c r="Q97" s="51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</row>
    <row r="98" spans="1:66" s="165" customFormat="1" ht="36" customHeight="1" x14ac:dyDescent="0.3">
      <c r="A98" s="195"/>
      <c r="B98" s="47"/>
      <c r="C98" s="48"/>
      <c r="D98" s="48"/>
      <c r="E98" s="48"/>
      <c r="F98" s="129"/>
      <c r="G98" s="47"/>
      <c r="H98" s="49"/>
      <c r="I98" s="248"/>
      <c r="J98" s="50"/>
      <c r="K98" s="47"/>
      <c r="L98" s="235"/>
      <c r="M98" s="49"/>
      <c r="N98" s="47"/>
      <c r="O98" s="47"/>
      <c r="P98" s="47"/>
      <c r="Q98" s="51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</row>
    <row r="99" spans="1:66" s="165" customFormat="1" ht="36" customHeight="1" x14ac:dyDescent="0.3">
      <c r="A99" s="195"/>
      <c r="B99" s="51"/>
      <c r="C99" s="52"/>
      <c r="D99" s="52"/>
      <c r="E99" s="52"/>
      <c r="F99" s="96"/>
      <c r="G99" s="51"/>
      <c r="H99" s="53"/>
      <c r="I99" s="97"/>
      <c r="J99" s="50"/>
      <c r="K99" s="47"/>
      <c r="L99" s="235"/>
      <c r="M99" s="53"/>
      <c r="N99" s="51"/>
      <c r="O99" s="51"/>
      <c r="P99" s="51"/>
      <c r="Q99" s="51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</row>
    <row r="100" spans="1:66" s="165" customFormat="1" ht="36" customHeight="1" x14ac:dyDescent="0.3">
      <c r="A100" s="195"/>
      <c r="B100" s="51"/>
      <c r="C100" s="52"/>
      <c r="D100" s="52"/>
      <c r="E100" s="52"/>
      <c r="F100" s="96"/>
      <c r="G100" s="51"/>
      <c r="H100" s="53"/>
      <c r="I100" s="97"/>
      <c r="J100" s="50"/>
      <c r="K100" s="47"/>
      <c r="L100" s="235"/>
      <c r="M100" s="53"/>
      <c r="N100" s="51"/>
      <c r="O100" s="51"/>
      <c r="P100" s="51"/>
      <c r="Q100" s="51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</row>
    <row r="101" spans="1:66" s="165" customFormat="1" ht="36" customHeight="1" x14ac:dyDescent="0.3">
      <c r="A101" s="195"/>
      <c r="B101" s="51"/>
      <c r="C101" s="52"/>
      <c r="D101" s="52"/>
      <c r="E101" s="52"/>
      <c r="F101" s="96"/>
      <c r="G101" s="51"/>
      <c r="H101" s="53"/>
      <c r="I101" s="97"/>
      <c r="J101" s="50"/>
      <c r="K101" s="47"/>
      <c r="L101" s="235"/>
      <c r="M101" s="53"/>
      <c r="N101" s="51"/>
      <c r="O101" s="51"/>
      <c r="P101" s="51"/>
      <c r="Q101" s="51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</row>
    <row r="102" spans="1:66" s="165" customFormat="1" ht="36" customHeight="1" x14ac:dyDescent="0.3">
      <c r="A102" s="195"/>
      <c r="B102" s="51"/>
      <c r="C102" s="52"/>
      <c r="D102" s="52"/>
      <c r="E102" s="52"/>
      <c r="F102" s="96"/>
      <c r="G102" s="51"/>
      <c r="H102" s="53"/>
      <c r="I102" s="97"/>
      <c r="J102" s="50"/>
      <c r="K102" s="47"/>
      <c r="L102" s="235"/>
      <c r="M102" s="53"/>
      <c r="N102" s="51"/>
      <c r="O102" s="51"/>
      <c r="P102" s="51"/>
      <c r="Q102" s="51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</row>
    <row r="103" spans="1:66" s="165" customFormat="1" ht="36" customHeight="1" x14ac:dyDescent="0.3">
      <c r="A103" s="195"/>
      <c r="B103" s="54"/>
      <c r="C103" s="55"/>
      <c r="D103" s="55"/>
      <c r="E103" s="55"/>
      <c r="F103" s="254"/>
      <c r="G103" s="54"/>
      <c r="H103" s="56"/>
      <c r="I103" s="249"/>
      <c r="J103" s="50"/>
      <c r="K103" s="57"/>
      <c r="L103" s="235"/>
      <c r="M103" s="58"/>
      <c r="N103" s="54"/>
      <c r="O103" s="54"/>
      <c r="P103" s="54"/>
      <c r="Q103" s="54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</row>
    <row r="104" spans="1:66" s="165" customFormat="1" ht="36" customHeight="1" x14ac:dyDescent="0.3">
      <c r="A104" s="195"/>
      <c r="B104" s="59"/>
      <c r="C104" s="60"/>
      <c r="D104" s="60"/>
      <c r="E104" s="60"/>
      <c r="F104" s="255"/>
      <c r="G104" s="59"/>
      <c r="H104" s="56"/>
      <c r="I104" s="249"/>
      <c r="J104" s="50"/>
      <c r="K104" s="57"/>
      <c r="L104" s="235"/>
      <c r="M104" s="56"/>
      <c r="N104" s="59"/>
      <c r="O104" s="59"/>
      <c r="P104" s="59"/>
      <c r="Q104" s="59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</row>
    <row r="105" spans="1:66" ht="36.75" customHeight="1" x14ac:dyDescent="0.3">
      <c r="B105" s="61"/>
      <c r="C105" s="62"/>
      <c r="D105" s="62"/>
      <c r="E105" s="62"/>
      <c r="F105" s="256"/>
      <c r="G105" s="61"/>
      <c r="H105" s="56"/>
      <c r="I105" s="249"/>
      <c r="J105" s="50"/>
      <c r="K105" s="57"/>
      <c r="L105" s="235"/>
      <c r="M105" s="63"/>
      <c r="N105" s="61"/>
      <c r="O105" s="61"/>
      <c r="P105" s="61"/>
      <c r="Q105" s="61"/>
    </row>
    <row r="106" spans="1:66" s="189" customFormat="1" ht="36" customHeight="1" x14ac:dyDescent="0.3">
      <c r="A106" s="196"/>
      <c r="B106" s="64"/>
      <c r="C106" s="65"/>
      <c r="D106" s="65"/>
      <c r="E106" s="65"/>
      <c r="F106" s="257"/>
      <c r="G106" s="64"/>
      <c r="H106" s="56"/>
      <c r="I106" s="249"/>
      <c r="J106" s="66"/>
      <c r="K106" s="64"/>
      <c r="L106" s="235"/>
      <c r="M106" s="67"/>
      <c r="N106" s="64"/>
      <c r="O106" s="64"/>
      <c r="P106" s="64"/>
      <c r="Q106" s="64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</row>
    <row r="107" spans="1:66" s="189" customFormat="1" ht="36" customHeight="1" x14ac:dyDescent="0.3">
      <c r="A107" s="196"/>
      <c r="B107" s="61"/>
      <c r="C107" s="62"/>
      <c r="D107" s="62"/>
      <c r="E107" s="62"/>
      <c r="F107" s="256"/>
      <c r="G107" s="61"/>
      <c r="H107" s="56"/>
      <c r="I107" s="249"/>
      <c r="J107" s="66"/>
      <c r="K107" s="61"/>
      <c r="L107" s="235"/>
      <c r="M107" s="63"/>
      <c r="N107" s="61"/>
      <c r="O107" s="61"/>
      <c r="P107" s="61"/>
      <c r="Q107" s="61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  <c r="AZ107" s="197"/>
      <c r="BA107" s="197"/>
      <c r="BB107" s="197"/>
      <c r="BC107" s="197"/>
      <c r="BD107" s="197"/>
      <c r="BE107" s="197"/>
      <c r="BF107" s="197"/>
      <c r="BG107" s="197"/>
      <c r="BH107" s="197"/>
      <c r="BI107" s="197"/>
      <c r="BJ107" s="197"/>
      <c r="BK107" s="197"/>
      <c r="BL107" s="197"/>
      <c r="BM107" s="197"/>
      <c r="BN107" s="197"/>
    </row>
    <row r="108" spans="1:66" s="189" customFormat="1" ht="36" customHeight="1" x14ac:dyDescent="0.3">
      <c r="A108" s="196"/>
      <c r="B108" s="61"/>
      <c r="C108" s="62"/>
      <c r="D108" s="62"/>
      <c r="E108" s="62"/>
      <c r="F108" s="256"/>
      <c r="G108" s="61"/>
      <c r="H108" s="56"/>
      <c r="I108" s="249"/>
      <c r="J108" s="66"/>
      <c r="K108" s="61"/>
      <c r="L108" s="235"/>
      <c r="M108" s="63"/>
      <c r="N108" s="61"/>
      <c r="O108" s="61"/>
      <c r="P108" s="61"/>
      <c r="Q108" s="61"/>
      <c r="R108" s="197"/>
      <c r="S108" s="197"/>
      <c r="T108" s="197"/>
      <c r="U108" s="197"/>
      <c r="V108" s="197"/>
      <c r="W108" s="197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7"/>
      <c r="AQ108" s="197"/>
      <c r="AR108" s="197"/>
      <c r="AS108" s="197"/>
      <c r="AT108" s="197"/>
      <c r="AU108" s="197"/>
      <c r="AV108" s="197"/>
      <c r="AW108" s="197"/>
      <c r="AX108" s="197"/>
      <c r="AY108" s="197"/>
      <c r="AZ108" s="197"/>
      <c r="BA108" s="197"/>
      <c r="BB108" s="197"/>
      <c r="BC108" s="197"/>
      <c r="BD108" s="197"/>
      <c r="BE108" s="197"/>
      <c r="BF108" s="197"/>
      <c r="BG108" s="197"/>
      <c r="BH108" s="197"/>
      <c r="BI108" s="197"/>
      <c r="BJ108" s="197"/>
      <c r="BK108" s="197"/>
      <c r="BL108" s="197"/>
      <c r="BM108" s="197"/>
      <c r="BN108" s="197"/>
    </row>
    <row r="109" spans="1:66" s="189" customFormat="1" ht="36" customHeight="1" thickBot="1" x14ac:dyDescent="0.35">
      <c r="A109" s="196"/>
      <c r="B109" s="61"/>
      <c r="C109" s="62"/>
      <c r="D109" s="62"/>
      <c r="E109" s="62"/>
      <c r="F109" s="256"/>
      <c r="G109" s="61"/>
      <c r="H109" s="56"/>
      <c r="I109" s="249"/>
      <c r="J109" s="66"/>
      <c r="K109" s="61"/>
      <c r="L109" s="235"/>
      <c r="M109" s="63"/>
      <c r="N109" s="61"/>
      <c r="O109" s="61"/>
      <c r="P109" s="61"/>
      <c r="Q109" s="61"/>
      <c r="R109" s="197"/>
      <c r="S109" s="197"/>
      <c r="T109" s="197"/>
      <c r="U109" s="197"/>
      <c r="V109" s="197"/>
      <c r="W109" s="19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7"/>
      <c r="AO109" s="197"/>
      <c r="AP109" s="197"/>
      <c r="AQ109" s="197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197"/>
      <c r="BC109" s="197"/>
      <c r="BD109" s="197"/>
      <c r="BE109" s="197"/>
      <c r="BF109" s="197"/>
      <c r="BG109" s="197"/>
      <c r="BH109" s="197"/>
      <c r="BI109" s="197"/>
      <c r="BJ109" s="197"/>
      <c r="BK109" s="197"/>
      <c r="BL109" s="197"/>
      <c r="BM109" s="197"/>
      <c r="BN109" s="197"/>
    </row>
    <row r="110" spans="1:66" ht="36" customHeight="1" thickTop="1" thickBot="1" x14ac:dyDescent="0.35">
      <c r="B110" s="191"/>
      <c r="C110" s="192"/>
      <c r="D110" s="192"/>
      <c r="E110" s="192"/>
      <c r="F110" s="258"/>
      <c r="G110" s="5"/>
      <c r="H110" s="9"/>
      <c r="I110" s="250"/>
      <c r="J110" s="193"/>
      <c r="K110" s="193"/>
      <c r="L110" s="235"/>
      <c r="M110" s="194"/>
      <c r="N110" s="193"/>
      <c r="O110" s="193"/>
      <c r="P110" s="193"/>
      <c r="Q110" s="193"/>
    </row>
    <row r="111" spans="1:66" s="112" customFormat="1" ht="20.25" thickTop="1" x14ac:dyDescent="0.3">
      <c r="A111" s="155"/>
      <c r="L111" s="235"/>
    </row>
    <row r="112" spans="1:66" s="112" customFormat="1" ht="10.5" customHeight="1" x14ac:dyDescent="0.3">
      <c r="A112" s="155"/>
      <c r="L112" s="235"/>
    </row>
    <row r="113" spans="1:12" s="112" customFormat="1" ht="19.5" x14ac:dyDescent="0.3">
      <c r="A113" s="155"/>
      <c r="L113" s="235"/>
    </row>
    <row r="114" spans="1:12" s="112" customFormat="1" ht="19.5" x14ac:dyDescent="0.3">
      <c r="A114" s="155"/>
      <c r="L114" s="235"/>
    </row>
    <row r="115" spans="1:12" s="112" customFormat="1" ht="19.5" x14ac:dyDescent="0.3">
      <c r="A115" s="155"/>
      <c r="L115" s="235"/>
    </row>
    <row r="116" spans="1:12" s="112" customFormat="1" ht="19.5" x14ac:dyDescent="0.3">
      <c r="A116" s="155"/>
      <c r="L116" s="235"/>
    </row>
    <row r="117" spans="1:12" s="112" customFormat="1" ht="19.5" x14ac:dyDescent="0.3">
      <c r="A117" s="155"/>
      <c r="L117" s="235"/>
    </row>
    <row r="118" spans="1:12" s="112" customFormat="1" ht="19.5" x14ac:dyDescent="0.3">
      <c r="A118" s="155"/>
      <c r="L118" s="235"/>
    </row>
    <row r="119" spans="1:12" s="112" customFormat="1" ht="19.5" x14ac:dyDescent="0.3">
      <c r="A119" s="155"/>
      <c r="L119" s="235"/>
    </row>
    <row r="120" spans="1:12" s="112" customFormat="1" ht="19.5" x14ac:dyDescent="0.3">
      <c r="A120" s="155"/>
      <c r="L120" s="235"/>
    </row>
    <row r="121" spans="1:12" s="112" customFormat="1" ht="19.5" x14ac:dyDescent="0.3">
      <c r="A121" s="155"/>
      <c r="L121" s="235"/>
    </row>
    <row r="122" spans="1:12" s="112" customFormat="1" ht="19.5" x14ac:dyDescent="0.3">
      <c r="A122" s="155"/>
      <c r="L122" s="235"/>
    </row>
    <row r="123" spans="1:12" s="112" customFormat="1" ht="19.5" x14ac:dyDescent="0.3">
      <c r="A123" s="155"/>
      <c r="L123" s="235"/>
    </row>
    <row r="124" spans="1:12" s="112" customFormat="1" ht="19.5" x14ac:dyDescent="0.3">
      <c r="A124" s="155"/>
      <c r="L124" s="235"/>
    </row>
    <row r="125" spans="1:12" s="112" customFormat="1" ht="19.5" x14ac:dyDescent="0.3">
      <c r="A125" s="155"/>
      <c r="L125" s="235"/>
    </row>
    <row r="126" spans="1:12" s="112" customFormat="1" ht="19.5" x14ac:dyDescent="0.3">
      <c r="A126" s="155"/>
      <c r="L126" s="235"/>
    </row>
    <row r="127" spans="1:12" s="112" customFormat="1" ht="19.5" x14ac:dyDescent="0.3">
      <c r="A127" s="155"/>
      <c r="L127" s="235"/>
    </row>
    <row r="128" spans="1:12" s="112" customFormat="1" ht="19.5" x14ac:dyDescent="0.3">
      <c r="A128" s="155"/>
      <c r="L128" s="235"/>
    </row>
    <row r="129" spans="1:12" s="112" customFormat="1" ht="19.5" x14ac:dyDescent="0.3">
      <c r="A129" s="155"/>
      <c r="L129" s="235"/>
    </row>
    <row r="130" spans="1:12" s="112" customFormat="1" ht="19.5" x14ac:dyDescent="0.3">
      <c r="A130" s="155"/>
      <c r="L130" s="235"/>
    </row>
    <row r="131" spans="1:12" s="112" customFormat="1" ht="19.5" x14ac:dyDescent="0.3">
      <c r="A131" s="155"/>
      <c r="L131" s="235"/>
    </row>
    <row r="132" spans="1:12" s="112" customFormat="1" ht="19.5" x14ac:dyDescent="0.3">
      <c r="A132" s="155"/>
      <c r="L132" s="235"/>
    </row>
    <row r="133" spans="1:12" s="112" customFormat="1" ht="19.5" x14ac:dyDescent="0.3">
      <c r="A133" s="155"/>
      <c r="L133" s="235"/>
    </row>
    <row r="134" spans="1:12" s="112" customFormat="1" ht="19.5" x14ac:dyDescent="0.3">
      <c r="A134" s="155"/>
      <c r="L134" s="235"/>
    </row>
    <row r="135" spans="1:12" s="112" customFormat="1" ht="19.5" x14ac:dyDescent="0.3">
      <c r="A135" s="155"/>
      <c r="L135" s="235"/>
    </row>
    <row r="136" spans="1:12" s="112" customFormat="1" ht="19.5" x14ac:dyDescent="0.3">
      <c r="A136" s="155"/>
      <c r="L136" s="235"/>
    </row>
    <row r="137" spans="1:12" s="112" customFormat="1" ht="19.5" x14ac:dyDescent="0.3">
      <c r="A137" s="155"/>
      <c r="L137" s="235"/>
    </row>
    <row r="138" spans="1:12" s="112" customFormat="1" ht="19.5" x14ac:dyDescent="0.3">
      <c r="A138" s="155"/>
      <c r="L138" s="235"/>
    </row>
    <row r="139" spans="1:12" s="112" customFormat="1" ht="19.5" x14ac:dyDescent="0.3">
      <c r="A139" s="155"/>
      <c r="L139" s="235"/>
    </row>
    <row r="140" spans="1:12" s="112" customFormat="1" ht="19.5" x14ac:dyDescent="0.3">
      <c r="A140" s="155"/>
      <c r="L140" s="235"/>
    </row>
    <row r="141" spans="1:12" s="112" customFormat="1" ht="19.5" x14ac:dyDescent="0.3">
      <c r="A141" s="155"/>
      <c r="L141" s="235"/>
    </row>
    <row r="142" spans="1:12" s="112" customFormat="1" ht="19.5" x14ac:dyDescent="0.3">
      <c r="A142" s="155"/>
      <c r="L142" s="235"/>
    </row>
    <row r="143" spans="1:12" s="112" customFormat="1" ht="19.5" x14ac:dyDescent="0.3">
      <c r="A143" s="155"/>
      <c r="L143" s="235"/>
    </row>
    <row r="144" spans="1:12" s="112" customFormat="1" ht="19.5" x14ac:dyDescent="0.3">
      <c r="A144" s="155"/>
      <c r="L144" s="235"/>
    </row>
    <row r="145" spans="1:12" s="112" customFormat="1" ht="19.5" x14ac:dyDescent="0.3">
      <c r="A145" s="155"/>
      <c r="L145" s="235"/>
    </row>
    <row r="146" spans="1:12" s="112" customFormat="1" ht="19.5" x14ac:dyDescent="0.3">
      <c r="A146" s="155"/>
      <c r="L146" s="235"/>
    </row>
    <row r="147" spans="1:12" s="112" customFormat="1" ht="19.5" x14ac:dyDescent="0.3">
      <c r="A147" s="155"/>
      <c r="L147" s="235"/>
    </row>
    <row r="148" spans="1:12" s="112" customFormat="1" ht="19.5" x14ac:dyDescent="0.3">
      <c r="A148" s="155"/>
      <c r="L148" s="235"/>
    </row>
    <row r="149" spans="1:12" s="112" customFormat="1" ht="19.5" x14ac:dyDescent="0.3">
      <c r="A149" s="155"/>
      <c r="L149" s="235"/>
    </row>
    <row r="150" spans="1:12" s="112" customFormat="1" ht="19.5" x14ac:dyDescent="0.3">
      <c r="A150" s="155"/>
      <c r="L150" s="235"/>
    </row>
    <row r="151" spans="1:12" s="112" customFormat="1" ht="19.5" x14ac:dyDescent="0.3">
      <c r="A151" s="155"/>
      <c r="L151" s="235"/>
    </row>
    <row r="152" spans="1:12" s="112" customFormat="1" ht="19.5" x14ac:dyDescent="0.3">
      <c r="A152" s="155"/>
      <c r="L152" s="235"/>
    </row>
    <row r="153" spans="1:12" s="112" customFormat="1" ht="19.5" x14ac:dyDescent="0.3">
      <c r="A153" s="155"/>
      <c r="L153" s="235"/>
    </row>
    <row r="154" spans="1:12" s="112" customFormat="1" ht="19.5" x14ac:dyDescent="0.3">
      <c r="A154" s="155"/>
      <c r="L154" s="235"/>
    </row>
    <row r="155" spans="1:12" s="112" customFormat="1" ht="19.5" x14ac:dyDescent="0.3">
      <c r="A155" s="155"/>
      <c r="L155" s="235"/>
    </row>
    <row r="156" spans="1:12" s="112" customFormat="1" ht="19.5" x14ac:dyDescent="0.3">
      <c r="A156" s="155"/>
      <c r="L156" s="235"/>
    </row>
    <row r="157" spans="1:12" s="112" customFormat="1" ht="19.5" x14ac:dyDescent="0.3">
      <c r="A157" s="155"/>
      <c r="L157" s="235"/>
    </row>
    <row r="158" spans="1:12" s="112" customFormat="1" ht="19.5" x14ac:dyDescent="0.3">
      <c r="A158" s="155"/>
      <c r="L158" s="235"/>
    </row>
    <row r="159" spans="1:12" s="112" customFormat="1" ht="19.5" x14ac:dyDescent="0.3">
      <c r="A159" s="155"/>
      <c r="L159" s="235"/>
    </row>
    <row r="160" spans="1:12" s="112" customFormat="1" ht="19.5" x14ac:dyDescent="0.3">
      <c r="A160" s="155"/>
      <c r="L160" s="235"/>
    </row>
    <row r="161" spans="1:12" s="112" customFormat="1" ht="19.5" x14ac:dyDescent="0.3">
      <c r="A161" s="155"/>
      <c r="L161" s="235"/>
    </row>
    <row r="162" spans="1:12" s="112" customFormat="1" ht="19.5" x14ac:dyDescent="0.3">
      <c r="A162" s="155"/>
      <c r="L162" s="235"/>
    </row>
    <row r="163" spans="1:12" s="112" customFormat="1" ht="19.5" x14ac:dyDescent="0.3">
      <c r="A163" s="155"/>
      <c r="L163" s="235"/>
    </row>
    <row r="164" spans="1:12" s="112" customFormat="1" ht="19.5" x14ac:dyDescent="0.3">
      <c r="A164" s="155"/>
      <c r="L164" s="235"/>
    </row>
    <row r="165" spans="1:12" s="112" customFormat="1" ht="19.5" x14ac:dyDescent="0.3">
      <c r="A165" s="155"/>
      <c r="L165" s="235"/>
    </row>
    <row r="166" spans="1:12" s="112" customFormat="1" ht="19.5" x14ac:dyDescent="0.3">
      <c r="A166" s="155"/>
      <c r="L166" s="235"/>
    </row>
    <row r="167" spans="1:12" s="112" customFormat="1" ht="19.5" x14ac:dyDescent="0.3">
      <c r="A167" s="155"/>
      <c r="L167" s="235"/>
    </row>
    <row r="168" spans="1:12" s="112" customFormat="1" ht="19.5" x14ac:dyDescent="0.3">
      <c r="A168" s="155"/>
      <c r="L168" s="235"/>
    </row>
    <row r="169" spans="1:12" s="112" customFormat="1" ht="19.5" x14ac:dyDescent="0.3">
      <c r="A169" s="155"/>
      <c r="L169" s="235"/>
    </row>
    <row r="170" spans="1:12" s="112" customFormat="1" ht="19.5" x14ac:dyDescent="0.3">
      <c r="A170" s="155"/>
      <c r="L170" s="235"/>
    </row>
    <row r="171" spans="1:12" s="112" customFormat="1" ht="19.5" x14ac:dyDescent="0.3">
      <c r="A171" s="155"/>
      <c r="L171" s="235"/>
    </row>
    <row r="172" spans="1:12" s="112" customFormat="1" ht="19.5" x14ac:dyDescent="0.3">
      <c r="A172" s="155"/>
      <c r="L172" s="235"/>
    </row>
    <row r="173" spans="1:12" s="112" customFormat="1" ht="19.5" x14ac:dyDescent="0.3">
      <c r="A173" s="155"/>
      <c r="L173" s="235"/>
    </row>
    <row r="174" spans="1:12" s="112" customFormat="1" ht="19.5" x14ac:dyDescent="0.3">
      <c r="A174" s="155"/>
      <c r="L174" s="235"/>
    </row>
    <row r="175" spans="1:12" s="112" customFormat="1" ht="19.5" x14ac:dyDescent="0.3">
      <c r="A175" s="155"/>
      <c r="L175" s="235"/>
    </row>
    <row r="176" spans="1:12" s="112" customFormat="1" ht="19.5" x14ac:dyDescent="0.3">
      <c r="A176" s="155"/>
      <c r="L176" s="235"/>
    </row>
    <row r="177" spans="1:12" s="112" customFormat="1" ht="19.5" x14ac:dyDescent="0.3">
      <c r="A177" s="155"/>
      <c r="L177" s="235"/>
    </row>
    <row r="178" spans="1:12" s="112" customFormat="1" ht="19.5" x14ac:dyDescent="0.3">
      <c r="A178" s="155"/>
      <c r="L178" s="235"/>
    </row>
    <row r="179" spans="1:12" s="112" customFormat="1" ht="19.5" x14ac:dyDescent="0.3">
      <c r="A179" s="155"/>
      <c r="L179" s="235"/>
    </row>
    <row r="180" spans="1:12" s="112" customFormat="1" ht="19.5" x14ac:dyDescent="0.3">
      <c r="A180" s="155"/>
      <c r="L180" s="235"/>
    </row>
    <row r="181" spans="1:12" s="112" customFormat="1" ht="19.5" x14ac:dyDescent="0.3">
      <c r="A181" s="155"/>
      <c r="L181" s="235"/>
    </row>
    <row r="182" spans="1:12" s="112" customFormat="1" ht="19.5" x14ac:dyDescent="0.3">
      <c r="A182" s="155"/>
      <c r="L182" s="235"/>
    </row>
    <row r="183" spans="1:12" s="112" customFormat="1" ht="19.5" x14ac:dyDescent="0.3">
      <c r="A183" s="155"/>
      <c r="L183" s="235"/>
    </row>
    <row r="184" spans="1:12" s="112" customFormat="1" ht="19.5" x14ac:dyDescent="0.3">
      <c r="A184" s="155"/>
      <c r="L184" s="235"/>
    </row>
    <row r="185" spans="1:12" s="112" customFormat="1" x14ac:dyDescent="0.2">
      <c r="A185" s="155"/>
      <c r="L185" s="183"/>
    </row>
    <row r="186" spans="1:12" s="112" customFormat="1" x14ac:dyDescent="0.2">
      <c r="A186" s="155"/>
      <c r="L186" s="183"/>
    </row>
    <row r="187" spans="1:12" s="112" customFormat="1" x14ac:dyDescent="0.2">
      <c r="A187" s="155"/>
      <c r="L187" s="183"/>
    </row>
    <row r="188" spans="1:12" s="112" customFormat="1" x14ac:dyDescent="0.2">
      <c r="A188" s="155"/>
      <c r="L188" s="183"/>
    </row>
    <row r="189" spans="1:12" s="112" customFormat="1" x14ac:dyDescent="0.2">
      <c r="A189" s="155"/>
      <c r="L189" s="183"/>
    </row>
    <row r="190" spans="1:12" s="112" customFormat="1" x14ac:dyDescent="0.2">
      <c r="A190" s="155"/>
      <c r="L190" s="183"/>
    </row>
    <row r="191" spans="1:12" s="112" customFormat="1" x14ac:dyDescent="0.2">
      <c r="A191" s="155"/>
      <c r="L191" s="183"/>
    </row>
    <row r="192" spans="1:12" s="112" customFormat="1" x14ac:dyDescent="0.2">
      <c r="A192" s="155"/>
      <c r="L192" s="183"/>
    </row>
    <row r="193" spans="1:12" s="112" customFormat="1" x14ac:dyDescent="0.2">
      <c r="A193" s="155"/>
      <c r="L193" s="183"/>
    </row>
    <row r="194" spans="1:12" s="112" customFormat="1" x14ac:dyDescent="0.2">
      <c r="A194" s="155"/>
      <c r="L194" s="183"/>
    </row>
    <row r="195" spans="1:12" s="112" customFormat="1" x14ac:dyDescent="0.2">
      <c r="A195" s="155"/>
      <c r="L195" s="183"/>
    </row>
    <row r="196" spans="1:12" s="112" customFormat="1" x14ac:dyDescent="0.2">
      <c r="A196" s="155"/>
      <c r="L196" s="183"/>
    </row>
    <row r="197" spans="1:12" s="112" customFormat="1" x14ac:dyDescent="0.2">
      <c r="A197" s="155"/>
      <c r="L197" s="183"/>
    </row>
    <row r="198" spans="1:12" s="112" customFormat="1" x14ac:dyDescent="0.2">
      <c r="A198" s="155"/>
      <c r="L198" s="183"/>
    </row>
    <row r="199" spans="1:12" s="112" customFormat="1" x14ac:dyDescent="0.2">
      <c r="A199" s="155"/>
      <c r="L199" s="183"/>
    </row>
    <row r="200" spans="1:12" s="112" customFormat="1" x14ac:dyDescent="0.2">
      <c r="A200" s="155"/>
      <c r="L200" s="183"/>
    </row>
    <row r="201" spans="1:12" s="112" customFormat="1" x14ac:dyDescent="0.2">
      <c r="A201" s="155"/>
      <c r="L201" s="183"/>
    </row>
    <row r="202" spans="1:12" s="112" customFormat="1" x14ac:dyDescent="0.2">
      <c r="A202" s="155"/>
      <c r="L202" s="183"/>
    </row>
    <row r="203" spans="1:12" s="112" customFormat="1" x14ac:dyDescent="0.2">
      <c r="A203" s="155"/>
      <c r="L203" s="183"/>
    </row>
    <row r="204" spans="1:12" s="112" customFormat="1" x14ac:dyDescent="0.2">
      <c r="A204" s="155"/>
      <c r="L204" s="183"/>
    </row>
    <row r="205" spans="1:12" s="112" customFormat="1" x14ac:dyDescent="0.2">
      <c r="A205" s="155"/>
      <c r="L205" s="183"/>
    </row>
    <row r="206" spans="1:12" s="112" customFormat="1" x14ac:dyDescent="0.2">
      <c r="A206" s="155"/>
      <c r="L206" s="183"/>
    </row>
    <row r="207" spans="1:12" s="112" customFormat="1" x14ac:dyDescent="0.2">
      <c r="A207" s="155"/>
      <c r="L207" s="183"/>
    </row>
    <row r="208" spans="1:12" s="112" customFormat="1" x14ac:dyDescent="0.2">
      <c r="A208" s="155"/>
      <c r="L208" s="183"/>
    </row>
    <row r="209" spans="1:12" s="112" customFormat="1" x14ac:dyDescent="0.2">
      <c r="A209" s="155"/>
      <c r="L209" s="183"/>
    </row>
    <row r="210" spans="1:12" s="112" customFormat="1" x14ac:dyDescent="0.2">
      <c r="A210" s="155"/>
      <c r="L210" s="183"/>
    </row>
    <row r="211" spans="1:12" s="112" customFormat="1" x14ac:dyDescent="0.2">
      <c r="A211" s="155"/>
      <c r="L211" s="183"/>
    </row>
    <row r="212" spans="1:12" s="112" customFormat="1" x14ac:dyDescent="0.2">
      <c r="A212" s="155"/>
      <c r="L212" s="183"/>
    </row>
    <row r="213" spans="1:12" s="112" customFormat="1" x14ac:dyDescent="0.2">
      <c r="A213" s="155"/>
      <c r="L213" s="183"/>
    </row>
    <row r="214" spans="1:12" s="112" customFormat="1" x14ac:dyDescent="0.2">
      <c r="A214" s="155"/>
      <c r="L214" s="183"/>
    </row>
    <row r="215" spans="1:12" s="112" customFormat="1" x14ac:dyDescent="0.2">
      <c r="A215" s="155"/>
      <c r="L215" s="183"/>
    </row>
    <row r="216" spans="1:12" s="112" customFormat="1" x14ac:dyDescent="0.2">
      <c r="A216" s="155"/>
      <c r="L216" s="183"/>
    </row>
    <row r="217" spans="1:12" s="112" customFormat="1" x14ac:dyDescent="0.2">
      <c r="A217" s="155"/>
      <c r="L217" s="183"/>
    </row>
    <row r="218" spans="1:12" s="112" customFormat="1" x14ac:dyDescent="0.2">
      <c r="A218" s="155"/>
      <c r="L218" s="183"/>
    </row>
    <row r="219" spans="1:12" s="112" customFormat="1" x14ac:dyDescent="0.2">
      <c r="A219" s="155"/>
      <c r="L219" s="183"/>
    </row>
    <row r="220" spans="1:12" s="112" customFormat="1" x14ac:dyDescent="0.2">
      <c r="A220" s="155"/>
      <c r="L220" s="183"/>
    </row>
    <row r="221" spans="1:12" s="112" customFormat="1" x14ac:dyDescent="0.2">
      <c r="A221" s="155"/>
      <c r="L221" s="183"/>
    </row>
    <row r="222" spans="1:12" s="112" customFormat="1" x14ac:dyDescent="0.2">
      <c r="A222" s="155"/>
      <c r="L222" s="183"/>
    </row>
    <row r="223" spans="1:12" s="112" customFormat="1" x14ac:dyDescent="0.2">
      <c r="A223" s="155"/>
      <c r="L223" s="183"/>
    </row>
    <row r="224" spans="1:12" s="112" customFormat="1" x14ac:dyDescent="0.2">
      <c r="A224" s="155"/>
      <c r="L224" s="183"/>
    </row>
    <row r="225" spans="1:12" s="112" customFormat="1" x14ac:dyDescent="0.2">
      <c r="A225" s="155"/>
      <c r="L225" s="183"/>
    </row>
    <row r="226" spans="1:12" s="112" customFormat="1" x14ac:dyDescent="0.2">
      <c r="A226" s="155"/>
      <c r="L226" s="183"/>
    </row>
    <row r="227" spans="1:12" s="112" customFormat="1" x14ac:dyDescent="0.2">
      <c r="A227" s="155"/>
      <c r="L227" s="183"/>
    </row>
    <row r="228" spans="1:12" s="112" customFormat="1" x14ac:dyDescent="0.2">
      <c r="A228" s="155"/>
      <c r="L228" s="183"/>
    </row>
    <row r="229" spans="1:12" s="112" customFormat="1" x14ac:dyDescent="0.2">
      <c r="A229" s="155"/>
      <c r="L229" s="183"/>
    </row>
    <row r="230" spans="1:12" s="112" customFormat="1" x14ac:dyDescent="0.2">
      <c r="A230" s="155"/>
      <c r="L230" s="183"/>
    </row>
    <row r="231" spans="1:12" s="112" customFormat="1" x14ac:dyDescent="0.2">
      <c r="A231" s="155"/>
      <c r="L231" s="183"/>
    </row>
    <row r="232" spans="1:12" s="112" customFormat="1" x14ac:dyDescent="0.2">
      <c r="A232" s="155"/>
      <c r="L232" s="183"/>
    </row>
    <row r="233" spans="1:12" s="112" customFormat="1" x14ac:dyDescent="0.2">
      <c r="A233" s="155"/>
      <c r="L233" s="183"/>
    </row>
    <row r="234" spans="1:12" s="112" customFormat="1" x14ac:dyDescent="0.2">
      <c r="A234" s="155"/>
      <c r="L234" s="183"/>
    </row>
    <row r="235" spans="1:12" s="112" customFormat="1" x14ac:dyDescent="0.2">
      <c r="A235" s="155"/>
      <c r="L235" s="183"/>
    </row>
    <row r="236" spans="1:12" s="112" customFormat="1" x14ac:dyDescent="0.2">
      <c r="A236" s="155"/>
      <c r="L236" s="183"/>
    </row>
    <row r="237" spans="1:12" s="112" customFormat="1" x14ac:dyDescent="0.2">
      <c r="A237" s="155"/>
      <c r="L237" s="183"/>
    </row>
    <row r="238" spans="1:12" s="112" customFormat="1" x14ac:dyDescent="0.2">
      <c r="A238" s="155"/>
      <c r="L238" s="183"/>
    </row>
    <row r="239" spans="1:12" s="112" customFormat="1" x14ac:dyDescent="0.2">
      <c r="A239" s="155"/>
      <c r="L239" s="183"/>
    </row>
    <row r="240" spans="1:12" s="112" customFormat="1" x14ac:dyDescent="0.2">
      <c r="A240" s="155"/>
      <c r="L240" s="183"/>
    </row>
    <row r="241" spans="1:12" s="112" customFormat="1" x14ac:dyDescent="0.2">
      <c r="A241" s="155"/>
      <c r="L241" s="183"/>
    </row>
    <row r="242" spans="1:12" s="112" customFormat="1" x14ac:dyDescent="0.2">
      <c r="A242" s="155"/>
      <c r="L242" s="183"/>
    </row>
    <row r="243" spans="1:12" s="112" customFormat="1" x14ac:dyDescent="0.2">
      <c r="A243" s="155"/>
      <c r="L243" s="183"/>
    </row>
    <row r="244" spans="1:12" s="112" customFormat="1" x14ac:dyDescent="0.2">
      <c r="A244" s="155"/>
      <c r="L244" s="183"/>
    </row>
    <row r="245" spans="1:12" s="112" customFormat="1" x14ac:dyDescent="0.2">
      <c r="A245" s="155"/>
      <c r="L245" s="183"/>
    </row>
    <row r="246" spans="1:12" s="112" customFormat="1" x14ac:dyDescent="0.2">
      <c r="A246" s="155"/>
      <c r="L246" s="183"/>
    </row>
    <row r="247" spans="1:12" s="112" customFormat="1" x14ac:dyDescent="0.2">
      <c r="A247" s="155"/>
      <c r="L247" s="183"/>
    </row>
    <row r="248" spans="1:12" s="112" customFormat="1" x14ac:dyDescent="0.2">
      <c r="A248" s="155"/>
      <c r="L248" s="183"/>
    </row>
    <row r="249" spans="1:12" s="112" customFormat="1" x14ac:dyDescent="0.2">
      <c r="A249" s="155"/>
      <c r="L249" s="183"/>
    </row>
    <row r="250" spans="1:12" s="112" customFormat="1" x14ac:dyDescent="0.2">
      <c r="A250" s="155"/>
      <c r="L250" s="183"/>
    </row>
    <row r="251" spans="1:12" s="112" customFormat="1" x14ac:dyDescent="0.2">
      <c r="A251" s="155"/>
      <c r="L251" s="183"/>
    </row>
    <row r="252" spans="1:12" s="112" customFormat="1" x14ac:dyDescent="0.2">
      <c r="A252" s="155"/>
      <c r="L252" s="183"/>
    </row>
    <row r="253" spans="1:12" s="112" customFormat="1" x14ac:dyDescent="0.2">
      <c r="A253" s="155"/>
      <c r="L253" s="183"/>
    </row>
    <row r="254" spans="1:12" s="112" customFormat="1" x14ac:dyDescent="0.2">
      <c r="A254" s="155"/>
      <c r="L254" s="183"/>
    </row>
    <row r="255" spans="1:12" s="112" customFormat="1" x14ac:dyDescent="0.2">
      <c r="A255" s="155"/>
      <c r="L255" s="183"/>
    </row>
    <row r="256" spans="1:12" s="112" customFormat="1" x14ac:dyDescent="0.2">
      <c r="A256" s="155"/>
      <c r="L256" s="183"/>
    </row>
    <row r="257" spans="1:12" s="112" customFormat="1" x14ac:dyDescent="0.2">
      <c r="A257" s="155"/>
      <c r="L257" s="183"/>
    </row>
    <row r="258" spans="1:12" s="112" customFormat="1" x14ac:dyDescent="0.2">
      <c r="A258" s="155"/>
      <c r="L258" s="183"/>
    </row>
    <row r="259" spans="1:12" s="112" customFormat="1" x14ac:dyDescent="0.2">
      <c r="A259" s="155"/>
      <c r="L259" s="183"/>
    </row>
    <row r="260" spans="1:12" s="112" customFormat="1" x14ac:dyDescent="0.2">
      <c r="A260" s="155"/>
      <c r="L260" s="183"/>
    </row>
    <row r="261" spans="1:12" s="112" customFormat="1" x14ac:dyDescent="0.2">
      <c r="A261" s="155"/>
      <c r="L261" s="183"/>
    </row>
    <row r="262" spans="1:12" s="112" customFormat="1" x14ac:dyDescent="0.2">
      <c r="A262" s="155"/>
      <c r="L262" s="183"/>
    </row>
    <row r="263" spans="1:12" s="112" customFormat="1" x14ac:dyDescent="0.2">
      <c r="A263" s="155"/>
      <c r="L263" s="183"/>
    </row>
    <row r="264" spans="1:12" s="112" customFormat="1" x14ac:dyDescent="0.2">
      <c r="A264" s="155"/>
      <c r="L264" s="183"/>
    </row>
    <row r="265" spans="1:12" s="112" customFormat="1" x14ac:dyDescent="0.2">
      <c r="A265" s="155"/>
      <c r="L265" s="183"/>
    </row>
    <row r="266" spans="1:12" s="112" customFormat="1" x14ac:dyDescent="0.2">
      <c r="A266" s="155"/>
      <c r="L266" s="183"/>
    </row>
    <row r="267" spans="1:12" s="112" customFormat="1" x14ac:dyDescent="0.2">
      <c r="A267" s="155"/>
      <c r="L267" s="183"/>
    </row>
    <row r="268" spans="1:12" s="112" customFormat="1" x14ac:dyDescent="0.2">
      <c r="A268" s="155"/>
      <c r="L268" s="183"/>
    </row>
    <row r="269" spans="1:12" s="112" customFormat="1" x14ac:dyDescent="0.2">
      <c r="A269" s="155"/>
      <c r="L269" s="183"/>
    </row>
    <row r="270" spans="1:12" s="112" customFormat="1" x14ac:dyDescent="0.2">
      <c r="A270" s="155"/>
      <c r="L270" s="183"/>
    </row>
    <row r="271" spans="1:12" s="112" customFormat="1" x14ac:dyDescent="0.2">
      <c r="A271" s="155"/>
      <c r="L271" s="183"/>
    </row>
    <row r="272" spans="1:12" s="112" customFormat="1" x14ac:dyDescent="0.2">
      <c r="A272" s="155"/>
      <c r="L272" s="183"/>
    </row>
    <row r="273" spans="1:12" s="112" customFormat="1" x14ac:dyDescent="0.2">
      <c r="A273" s="155"/>
      <c r="L273" s="183"/>
    </row>
    <row r="274" spans="1:12" s="112" customFormat="1" x14ac:dyDescent="0.2">
      <c r="A274" s="155"/>
      <c r="L274" s="183"/>
    </row>
    <row r="275" spans="1:12" s="112" customFormat="1" x14ac:dyDescent="0.2">
      <c r="A275" s="155"/>
      <c r="L275" s="183"/>
    </row>
    <row r="276" spans="1:12" s="112" customFormat="1" x14ac:dyDescent="0.2">
      <c r="A276" s="155"/>
      <c r="L276" s="183"/>
    </row>
    <row r="277" spans="1:12" s="112" customFormat="1" x14ac:dyDescent="0.2">
      <c r="A277" s="155"/>
      <c r="L277" s="183"/>
    </row>
    <row r="278" spans="1:12" s="112" customFormat="1" x14ac:dyDescent="0.2">
      <c r="A278" s="155"/>
      <c r="L278" s="183"/>
    </row>
    <row r="279" spans="1:12" s="112" customFormat="1" x14ac:dyDescent="0.2">
      <c r="A279" s="155"/>
      <c r="L279" s="183"/>
    </row>
    <row r="280" spans="1:12" s="112" customFormat="1" x14ac:dyDescent="0.2">
      <c r="A280" s="155"/>
      <c r="L280" s="183"/>
    </row>
    <row r="281" spans="1:12" s="112" customFormat="1" x14ac:dyDescent="0.2">
      <c r="A281" s="155"/>
      <c r="L281" s="183"/>
    </row>
    <row r="282" spans="1:12" s="112" customFormat="1" x14ac:dyDescent="0.2">
      <c r="A282" s="155"/>
      <c r="L282" s="183"/>
    </row>
    <row r="283" spans="1:12" s="112" customFormat="1" x14ac:dyDescent="0.2">
      <c r="A283" s="155"/>
      <c r="L283" s="183"/>
    </row>
    <row r="284" spans="1:12" s="112" customFormat="1" x14ac:dyDescent="0.2">
      <c r="A284" s="155"/>
      <c r="L284" s="183"/>
    </row>
    <row r="285" spans="1:12" s="112" customFormat="1" x14ac:dyDescent="0.2">
      <c r="A285" s="155"/>
      <c r="L285" s="183"/>
    </row>
    <row r="286" spans="1:12" s="112" customFormat="1" x14ac:dyDescent="0.2">
      <c r="A286" s="155"/>
      <c r="L286" s="183"/>
    </row>
    <row r="287" spans="1:12" s="112" customFormat="1" x14ac:dyDescent="0.2">
      <c r="A287" s="155"/>
      <c r="L287" s="183"/>
    </row>
    <row r="288" spans="1:12" s="112" customFormat="1" x14ac:dyDescent="0.2">
      <c r="A288" s="155"/>
      <c r="L288" s="183"/>
    </row>
    <row r="289" spans="1:12" s="112" customFormat="1" x14ac:dyDescent="0.2">
      <c r="A289" s="155"/>
      <c r="L289" s="183"/>
    </row>
    <row r="290" spans="1:12" s="112" customFormat="1" x14ac:dyDescent="0.2">
      <c r="A290" s="155"/>
      <c r="L290" s="183"/>
    </row>
    <row r="291" spans="1:12" s="112" customFormat="1" x14ac:dyDescent="0.2">
      <c r="A291" s="155"/>
      <c r="L291" s="183"/>
    </row>
    <row r="292" spans="1:12" s="112" customFormat="1" x14ac:dyDescent="0.2">
      <c r="A292" s="155"/>
      <c r="L292" s="183"/>
    </row>
    <row r="293" spans="1:12" s="112" customFormat="1" x14ac:dyDescent="0.2">
      <c r="A293" s="155"/>
      <c r="L293" s="183"/>
    </row>
    <row r="294" spans="1:12" s="112" customFormat="1" x14ac:dyDescent="0.2">
      <c r="A294" s="155"/>
      <c r="L294" s="183"/>
    </row>
    <row r="295" spans="1:12" s="112" customFormat="1" x14ac:dyDescent="0.2">
      <c r="A295" s="155"/>
      <c r="L295" s="183"/>
    </row>
    <row r="296" spans="1:12" s="112" customFormat="1" x14ac:dyDescent="0.2">
      <c r="A296" s="155"/>
      <c r="L296" s="183"/>
    </row>
    <row r="297" spans="1:12" s="112" customFormat="1" x14ac:dyDescent="0.2">
      <c r="A297" s="155"/>
      <c r="L297" s="183"/>
    </row>
    <row r="298" spans="1:12" s="112" customFormat="1" x14ac:dyDescent="0.2">
      <c r="A298" s="155"/>
      <c r="L298" s="183"/>
    </row>
    <row r="299" spans="1:12" s="112" customFormat="1" x14ac:dyDescent="0.2">
      <c r="A299" s="155"/>
      <c r="L299" s="183"/>
    </row>
    <row r="300" spans="1:12" s="112" customFormat="1" x14ac:dyDescent="0.2">
      <c r="A300" s="155"/>
      <c r="L300" s="183"/>
    </row>
    <row r="301" spans="1:12" s="112" customFormat="1" x14ac:dyDescent="0.2">
      <c r="A301" s="155"/>
      <c r="L301" s="183"/>
    </row>
    <row r="302" spans="1:12" s="112" customFormat="1" x14ac:dyDescent="0.2">
      <c r="A302" s="155"/>
      <c r="L302" s="183"/>
    </row>
    <row r="303" spans="1:12" s="112" customFormat="1" x14ac:dyDescent="0.2">
      <c r="A303" s="155"/>
      <c r="L303" s="183"/>
    </row>
    <row r="304" spans="1:12" s="112" customFormat="1" x14ac:dyDescent="0.2">
      <c r="A304" s="155"/>
      <c r="L304" s="183"/>
    </row>
    <row r="305" spans="1:12" s="112" customFormat="1" x14ac:dyDescent="0.2">
      <c r="A305" s="155"/>
      <c r="L305" s="183"/>
    </row>
    <row r="306" spans="1:12" s="112" customFormat="1" x14ac:dyDescent="0.2">
      <c r="A306" s="155"/>
      <c r="L306" s="183"/>
    </row>
    <row r="307" spans="1:12" s="112" customFormat="1" x14ac:dyDescent="0.2">
      <c r="A307" s="155"/>
      <c r="L307" s="183"/>
    </row>
    <row r="308" spans="1:12" s="112" customFormat="1" x14ac:dyDescent="0.2">
      <c r="A308" s="155"/>
      <c r="L308" s="183"/>
    </row>
    <row r="309" spans="1:12" s="112" customFormat="1" x14ac:dyDescent="0.2">
      <c r="A309" s="155"/>
      <c r="L309" s="183"/>
    </row>
    <row r="310" spans="1:12" s="112" customFormat="1" x14ac:dyDescent="0.2">
      <c r="A310" s="155"/>
      <c r="L310" s="183"/>
    </row>
    <row r="311" spans="1:12" s="112" customFormat="1" x14ac:dyDescent="0.2">
      <c r="A311" s="155"/>
      <c r="L311" s="183"/>
    </row>
    <row r="312" spans="1:12" s="112" customFormat="1" x14ac:dyDescent="0.2">
      <c r="A312" s="155"/>
      <c r="L312" s="183"/>
    </row>
    <row r="313" spans="1:12" s="112" customFormat="1" x14ac:dyDescent="0.2">
      <c r="A313" s="155"/>
      <c r="L313" s="183"/>
    </row>
    <row r="314" spans="1:12" s="112" customFormat="1" x14ac:dyDescent="0.2">
      <c r="A314" s="155"/>
      <c r="L314" s="183"/>
    </row>
    <row r="315" spans="1:12" s="112" customFormat="1" x14ac:dyDescent="0.2">
      <c r="A315" s="155"/>
      <c r="L315" s="183"/>
    </row>
    <row r="316" spans="1:12" s="112" customFormat="1" x14ac:dyDescent="0.2">
      <c r="A316" s="155"/>
      <c r="L316" s="183"/>
    </row>
    <row r="317" spans="1:12" s="112" customFormat="1" x14ac:dyDescent="0.2">
      <c r="A317" s="155"/>
      <c r="L317" s="183"/>
    </row>
    <row r="318" spans="1:12" s="112" customFormat="1" x14ac:dyDescent="0.2">
      <c r="A318" s="155"/>
      <c r="L318" s="183"/>
    </row>
    <row r="319" spans="1:12" s="112" customFormat="1" x14ac:dyDescent="0.2">
      <c r="A319" s="155"/>
      <c r="L319" s="183"/>
    </row>
    <row r="320" spans="1:12" s="112" customFormat="1" x14ac:dyDescent="0.2">
      <c r="A320" s="155"/>
      <c r="L320" s="183"/>
    </row>
    <row r="321" spans="1:12" s="112" customFormat="1" x14ac:dyDescent="0.2">
      <c r="A321" s="155"/>
      <c r="L321" s="183"/>
    </row>
    <row r="322" spans="1:12" s="112" customFormat="1" x14ac:dyDescent="0.2">
      <c r="A322" s="155"/>
      <c r="L322" s="183"/>
    </row>
    <row r="323" spans="1:12" s="112" customFormat="1" x14ac:dyDescent="0.2">
      <c r="A323" s="155"/>
      <c r="L323" s="183"/>
    </row>
    <row r="324" spans="1:12" s="112" customFormat="1" x14ac:dyDescent="0.2">
      <c r="A324" s="155"/>
      <c r="L324" s="183"/>
    </row>
    <row r="325" spans="1:12" s="112" customFormat="1" x14ac:dyDescent="0.2">
      <c r="A325" s="155"/>
      <c r="L325" s="183"/>
    </row>
    <row r="326" spans="1:12" s="112" customFormat="1" x14ac:dyDescent="0.2">
      <c r="A326" s="155"/>
      <c r="L326" s="183"/>
    </row>
    <row r="327" spans="1:12" s="112" customFormat="1" x14ac:dyDescent="0.2">
      <c r="A327" s="155"/>
      <c r="L327" s="183"/>
    </row>
    <row r="328" spans="1:12" s="112" customFormat="1" x14ac:dyDescent="0.2">
      <c r="A328" s="155"/>
      <c r="L328" s="183"/>
    </row>
    <row r="329" spans="1:12" s="112" customFormat="1" x14ac:dyDescent="0.2">
      <c r="A329" s="155"/>
      <c r="L329" s="183"/>
    </row>
    <row r="330" spans="1:12" s="112" customFormat="1" x14ac:dyDescent="0.2">
      <c r="A330" s="155"/>
      <c r="L330" s="183"/>
    </row>
    <row r="331" spans="1:12" s="112" customFormat="1" x14ac:dyDescent="0.2">
      <c r="A331" s="155"/>
      <c r="L331" s="183"/>
    </row>
    <row r="332" spans="1:12" s="112" customFormat="1" x14ac:dyDescent="0.2">
      <c r="A332" s="155"/>
      <c r="L332" s="183"/>
    </row>
    <row r="333" spans="1:12" s="112" customFormat="1" x14ac:dyDescent="0.2">
      <c r="A333" s="155"/>
      <c r="L333" s="183"/>
    </row>
    <row r="334" spans="1:12" s="112" customFormat="1" x14ac:dyDescent="0.2">
      <c r="A334" s="155"/>
      <c r="L334" s="183"/>
    </row>
    <row r="335" spans="1:12" s="112" customFormat="1" x14ac:dyDescent="0.2">
      <c r="A335" s="155"/>
      <c r="L335" s="183"/>
    </row>
    <row r="336" spans="1:12" s="112" customFormat="1" x14ac:dyDescent="0.2">
      <c r="A336" s="155"/>
      <c r="L336" s="183"/>
    </row>
    <row r="337" spans="1:12" s="112" customFormat="1" x14ac:dyDescent="0.2">
      <c r="A337" s="155"/>
      <c r="L337" s="183"/>
    </row>
    <row r="338" spans="1:12" s="112" customFormat="1" x14ac:dyDescent="0.2">
      <c r="A338" s="155"/>
      <c r="L338" s="183"/>
    </row>
    <row r="339" spans="1:12" s="112" customFormat="1" x14ac:dyDescent="0.2">
      <c r="A339" s="155"/>
      <c r="L339" s="183"/>
    </row>
    <row r="340" spans="1:12" s="112" customFormat="1" x14ac:dyDescent="0.2">
      <c r="A340" s="155"/>
      <c r="L340" s="183"/>
    </row>
    <row r="341" spans="1:12" s="112" customFormat="1" x14ac:dyDescent="0.2">
      <c r="A341" s="155"/>
      <c r="L341" s="183"/>
    </row>
    <row r="342" spans="1:12" s="112" customFormat="1" x14ac:dyDescent="0.2">
      <c r="A342" s="155"/>
      <c r="L342" s="183"/>
    </row>
    <row r="343" spans="1:12" s="112" customFormat="1" x14ac:dyDescent="0.2">
      <c r="A343" s="155"/>
      <c r="L343" s="183"/>
    </row>
    <row r="344" spans="1:12" s="112" customFormat="1" x14ac:dyDescent="0.2">
      <c r="A344" s="155"/>
      <c r="L344" s="183"/>
    </row>
    <row r="345" spans="1:12" s="112" customFormat="1" x14ac:dyDescent="0.2">
      <c r="A345" s="155"/>
      <c r="L345" s="183"/>
    </row>
    <row r="346" spans="1:12" s="112" customFormat="1" x14ac:dyDescent="0.2">
      <c r="A346" s="155"/>
      <c r="L346" s="183"/>
    </row>
    <row r="347" spans="1:12" s="112" customFormat="1" x14ac:dyDescent="0.2">
      <c r="A347" s="155"/>
      <c r="L347" s="183"/>
    </row>
    <row r="348" spans="1:12" s="112" customFormat="1" x14ac:dyDescent="0.2">
      <c r="A348" s="155"/>
      <c r="L348" s="183"/>
    </row>
    <row r="349" spans="1:12" s="112" customFormat="1" x14ac:dyDescent="0.2">
      <c r="A349" s="155"/>
      <c r="L349" s="183"/>
    </row>
    <row r="350" spans="1:12" s="112" customFormat="1" x14ac:dyDescent="0.2">
      <c r="A350" s="155"/>
      <c r="L350" s="183"/>
    </row>
    <row r="351" spans="1:12" s="112" customFormat="1" x14ac:dyDescent="0.2">
      <c r="A351" s="155"/>
      <c r="L351" s="183"/>
    </row>
    <row r="352" spans="1:12" s="112" customFormat="1" x14ac:dyDescent="0.2">
      <c r="A352" s="155"/>
      <c r="L352" s="183"/>
    </row>
    <row r="353" spans="1:12" s="112" customFormat="1" x14ac:dyDescent="0.2">
      <c r="A353" s="155"/>
      <c r="L353" s="183"/>
    </row>
    <row r="354" spans="1:12" s="112" customFormat="1" x14ac:dyDescent="0.2">
      <c r="A354" s="155"/>
      <c r="L354" s="183"/>
    </row>
    <row r="355" spans="1:12" s="112" customFormat="1" x14ac:dyDescent="0.2">
      <c r="A355" s="155"/>
      <c r="L355" s="183"/>
    </row>
    <row r="356" spans="1:12" s="112" customFormat="1" x14ac:dyDescent="0.2">
      <c r="A356" s="155"/>
      <c r="L356" s="183"/>
    </row>
    <row r="357" spans="1:12" s="112" customFormat="1" x14ac:dyDescent="0.2">
      <c r="A357" s="155"/>
      <c r="L357" s="183"/>
    </row>
    <row r="358" spans="1:12" s="112" customFormat="1" x14ac:dyDescent="0.2">
      <c r="A358" s="155"/>
      <c r="L358" s="183"/>
    </row>
    <row r="359" spans="1:12" s="112" customFormat="1" x14ac:dyDescent="0.2">
      <c r="A359" s="155"/>
      <c r="L359" s="183"/>
    </row>
    <row r="360" spans="1:12" s="112" customFormat="1" x14ac:dyDescent="0.2">
      <c r="A360" s="155"/>
      <c r="L360" s="183"/>
    </row>
    <row r="361" spans="1:12" s="112" customFormat="1" x14ac:dyDescent="0.2">
      <c r="A361" s="155"/>
      <c r="L361" s="183"/>
    </row>
    <row r="362" spans="1:12" s="112" customFormat="1" x14ac:dyDescent="0.2">
      <c r="A362" s="155"/>
      <c r="L362" s="183"/>
    </row>
    <row r="363" spans="1:12" s="112" customFormat="1" x14ac:dyDescent="0.2">
      <c r="A363" s="155"/>
      <c r="L363" s="183"/>
    </row>
    <row r="364" spans="1:12" s="112" customFormat="1" x14ac:dyDescent="0.2">
      <c r="A364" s="155"/>
      <c r="L364" s="183"/>
    </row>
    <row r="365" spans="1:12" s="112" customFormat="1" x14ac:dyDescent="0.2">
      <c r="A365" s="155"/>
      <c r="L365" s="183"/>
    </row>
    <row r="366" spans="1:12" s="112" customFormat="1" x14ac:dyDescent="0.2">
      <c r="A366" s="155"/>
      <c r="L366" s="183"/>
    </row>
    <row r="367" spans="1:12" s="112" customFormat="1" x14ac:dyDescent="0.2">
      <c r="A367" s="155"/>
      <c r="L367" s="183"/>
    </row>
    <row r="368" spans="1:12" s="112" customFormat="1" x14ac:dyDescent="0.2">
      <c r="A368" s="155"/>
      <c r="L368" s="183"/>
    </row>
    <row r="369" spans="1:12" s="112" customFormat="1" x14ac:dyDescent="0.2">
      <c r="A369" s="155"/>
      <c r="L369" s="183"/>
    </row>
    <row r="370" spans="1:12" s="112" customFormat="1" x14ac:dyDescent="0.2">
      <c r="A370" s="155"/>
      <c r="L370" s="183"/>
    </row>
    <row r="371" spans="1:12" s="112" customFormat="1" x14ac:dyDescent="0.2">
      <c r="A371" s="155"/>
      <c r="L371" s="183"/>
    </row>
    <row r="372" spans="1:12" s="112" customFormat="1" x14ac:dyDescent="0.2">
      <c r="A372" s="155"/>
      <c r="L372" s="183"/>
    </row>
    <row r="373" spans="1:12" s="112" customFormat="1" x14ac:dyDescent="0.2">
      <c r="A373" s="155"/>
      <c r="L373" s="183"/>
    </row>
    <row r="374" spans="1:12" s="112" customFormat="1" x14ac:dyDescent="0.2">
      <c r="A374" s="155"/>
      <c r="L374" s="183"/>
    </row>
    <row r="375" spans="1:12" s="112" customFormat="1" x14ac:dyDescent="0.2">
      <c r="A375" s="155"/>
      <c r="L375" s="183"/>
    </row>
    <row r="376" spans="1:12" s="112" customFormat="1" x14ac:dyDescent="0.2">
      <c r="A376" s="155"/>
      <c r="L376" s="183"/>
    </row>
    <row r="377" spans="1:12" s="112" customFormat="1" x14ac:dyDescent="0.2">
      <c r="A377" s="155"/>
      <c r="L377" s="183"/>
    </row>
    <row r="378" spans="1:12" s="112" customFormat="1" x14ac:dyDescent="0.2">
      <c r="A378" s="155"/>
      <c r="L378" s="183"/>
    </row>
    <row r="379" spans="1:12" s="112" customFormat="1" x14ac:dyDescent="0.2">
      <c r="A379" s="155"/>
      <c r="L379" s="183"/>
    </row>
    <row r="380" spans="1:12" s="112" customFormat="1" x14ac:dyDescent="0.2">
      <c r="A380" s="155"/>
      <c r="L380" s="183"/>
    </row>
    <row r="381" spans="1:12" s="112" customFormat="1" x14ac:dyDescent="0.2">
      <c r="A381" s="155"/>
      <c r="L381" s="183"/>
    </row>
    <row r="382" spans="1:12" s="112" customFormat="1" x14ac:dyDescent="0.2">
      <c r="A382" s="155"/>
      <c r="L382" s="183"/>
    </row>
    <row r="383" spans="1:12" s="112" customFormat="1" x14ac:dyDescent="0.2">
      <c r="A383" s="155"/>
      <c r="L383" s="183"/>
    </row>
    <row r="384" spans="1:12" s="112" customFormat="1" x14ac:dyDescent="0.2">
      <c r="A384" s="155"/>
      <c r="L384" s="183"/>
    </row>
    <row r="385" spans="1:12" s="112" customFormat="1" x14ac:dyDescent="0.2">
      <c r="A385" s="155"/>
      <c r="L385" s="183"/>
    </row>
    <row r="386" spans="1:12" s="112" customFormat="1" x14ac:dyDescent="0.2">
      <c r="A386" s="155"/>
      <c r="L386" s="183"/>
    </row>
    <row r="387" spans="1:12" s="112" customFormat="1" x14ac:dyDescent="0.2">
      <c r="A387" s="155"/>
      <c r="L387" s="183"/>
    </row>
    <row r="388" spans="1:12" s="112" customFormat="1" x14ac:dyDescent="0.2">
      <c r="A388" s="155"/>
      <c r="L388" s="183"/>
    </row>
    <row r="389" spans="1:12" s="112" customFormat="1" x14ac:dyDescent="0.2">
      <c r="A389" s="155"/>
      <c r="L389" s="183"/>
    </row>
    <row r="390" spans="1:12" s="112" customFormat="1" x14ac:dyDescent="0.2">
      <c r="A390" s="155"/>
      <c r="L390" s="183"/>
    </row>
    <row r="391" spans="1:12" s="112" customFormat="1" x14ac:dyDescent="0.2">
      <c r="A391" s="155"/>
      <c r="L391" s="183"/>
    </row>
    <row r="392" spans="1:12" s="112" customFormat="1" x14ac:dyDescent="0.2">
      <c r="A392" s="155"/>
      <c r="L392" s="183"/>
    </row>
    <row r="393" spans="1:12" s="112" customFormat="1" x14ac:dyDescent="0.2">
      <c r="A393" s="155"/>
      <c r="L393" s="183"/>
    </row>
    <row r="394" spans="1:12" s="112" customFormat="1" x14ac:dyDescent="0.2">
      <c r="A394" s="155"/>
      <c r="L394" s="183"/>
    </row>
    <row r="395" spans="1:12" s="112" customFormat="1" x14ac:dyDescent="0.2">
      <c r="A395" s="155"/>
      <c r="L395" s="183"/>
    </row>
    <row r="396" spans="1:12" s="112" customFormat="1" x14ac:dyDescent="0.2">
      <c r="A396" s="155"/>
      <c r="L396" s="183"/>
    </row>
    <row r="397" spans="1:12" s="112" customFormat="1" x14ac:dyDescent="0.2">
      <c r="A397" s="155"/>
      <c r="L397" s="183"/>
    </row>
    <row r="398" spans="1:12" s="112" customFormat="1" x14ac:dyDescent="0.2">
      <c r="A398" s="155"/>
      <c r="L398" s="183"/>
    </row>
    <row r="399" spans="1:12" s="112" customFormat="1" x14ac:dyDescent="0.2">
      <c r="A399" s="155"/>
      <c r="L399" s="183"/>
    </row>
    <row r="400" spans="1:12" s="112" customFormat="1" x14ac:dyDescent="0.2">
      <c r="A400" s="155"/>
      <c r="L400" s="183"/>
    </row>
    <row r="401" spans="1:12" s="112" customFormat="1" x14ac:dyDescent="0.2">
      <c r="A401" s="155"/>
      <c r="L401" s="183"/>
    </row>
    <row r="402" spans="1:12" s="112" customFormat="1" x14ac:dyDescent="0.2">
      <c r="A402" s="155"/>
      <c r="L402" s="183"/>
    </row>
    <row r="403" spans="1:12" s="112" customFormat="1" x14ac:dyDescent="0.2">
      <c r="A403" s="155"/>
      <c r="L403" s="183"/>
    </row>
    <row r="404" spans="1:12" s="112" customFormat="1" x14ac:dyDescent="0.2">
      <c r="A404" s="155"/>
      <c r="L404" s="183"/>
    </row>
    <row r="405" spans="1:12" s="112" customFormat="1" x14ac:dyDescent="0.2">
      <c r="A405" s="155"/>
      <c r="L405" s="183"/>
    </row>
    <row r="406" spans="1:12" s="112" customFormat="1" x14ac:dyDescent="0.2">
      <c r="A406" s="155"/>
      <c r="L406" s="183"/>
    </row>
    <row r="407" spans="1:12" s="112" customFormat="1" x14ac:dyDescent="0.2">
      <c r="A407" s="155"/>
      <c r="L407" s="183"/>
    </row>
    <row r="408" spans="1:12" s="112" customFormat="1" x14ac:dyDescent="0.2">
      <c r="A408" s="155"/>
      <c r="L408" s="183"/>
    </row>
    <row r="409" spans="1:12" s="112" customFormat="1" x14ac:dyDescent="0.2">
      <c r="A409" s="155"/>
      <c r="L409" s="183"/>
    </row>
    <row r="410" spans="1:12" s="112" customFormat="1" x14ac:dyDescent="0.2">
      <c r="A410" s="155"/>
      <c r="L410" s="183"/>
    </row>
    <row r="411" spans="1:12" s="112" customFormat="1" x14ac:dyDescent="0.2">
      <c r="A411" s="155"/>
      <c r="L411" s="183"/>
    </row>
    <row r="412" spans="1:12" s="112" customFormat="1" x14ac:dyDescent="0.2">
      <c r="A412" s="155"/>
      <c r="L412" s="183"/>
    </row>
    <row r="413" spans="1:12" s="112" customFormat="1" x14ac:dyDescent="0.2">
      <c r="A413" s="155"/>
      <c r="L413" s="183"/>
    </row>
    <row r="414" spans="1:12" s="112" customFormat="1" x14ac:dyDescent="0.2">
      <c r="A414" s="155"/>
      <c r="L414" s="183"/>
    </row>
    <row r="415" spans="1:12" s="112" customFormat="1" x14ac:dyDescent="0.2">
      <c r="A415" s="155"/>
      <c r="L415" s="183"/>
    </row>
    <row r="416" spans="1:12" s="112" customFormat="1" x14ac:dyDescent="0.2">
      <c r="A416" s="155"/>
      <c r="L416" s="183"/>
    </row>
    <row r="417" spans="1:12" s="112" customFormat="1" x14ac:dyDescent="0.2">
      <c r="A417" s="155"/>
      <c r="L417" s="183"/>
    </row>
    <row r="418" spans="1:12" s="112" customFormat="1" x14ac:dyDescent="0.2">
      <c r="A418" s="155"/>
      <c r="L418" s="183"/>
    </row>
    <row r="419" spans="1:12" s="112" customFormat="1" x14ac:dyDescent="0.2">
      <c r="A419" s="155"/>
      <c r="L419" s="183"/>
    </row>
    <row r="420" spans="1:12" s="112" customFormat="1" x14ac:dyDescent="0.2">
      <c r="A420" s="155"/>
      <c r="L420" s="183"/>
    </row>
    <row r="421" spans="1:12" s="112" customFormat="1" x14ac:dyDescent="0.2">
      <c r="A421" s="155"/>
      <c r="L421" s="183"/>
    </row>
    <row r="422" spans="1:12" s="112" customFormat="1" x14ac:dyDescent="0.2">
      <c r="A422" s="155"/>
      <c r="L422" s="183"/>
    </row>
    <row r="423" spans="1:12" s="112" customFormat="1" x14ac:dyDescent="0.2">
      <c r="A423" s="155"/>
      <c r="L423" s="183"/>
    </row>
    <row r="424" spans="1:12" s="112" customFormat="1" x14ac:dyDescent="0.2">
      <c r="A424" s="155"/>
      <c r="L424" s="183"/>
    </row>
    <row r="425" spans="1:12" s="112" customFormat="1" x14ac:dyDescent="0.2">
      <c r="A425" s="155"/>
      <c r="L425" s="183"/>
    </row>
    <row r="426" spans="1:12" s="112" customFormat="1" x14ac:dyDescent="0.2">
      <c r="A426" s="155"/>
      <c r="L426" s="183"/>
    </row>
    <row r="427" spans="1:12" s="112" customFormat="1" x14ac:dyDescent="0.2">
      <c r="A427" s="155"/>
      <c r="L427" s="183"/>
    </row>
    <row r="428" spans="1:12" s="112" customFormat="1" x14ac:dyDescent="0.2">
      <c r="A428" s="155"/>
      <c r="L428" s="183"/>
    </row>
    <row r="429" spans="1:12" s="112" customFormat="1" x14ac:dyDescent="0.2">
      <c r="A429" s="155"/>
      <c r="L429" s="183"/>
    </row>
    <row r="430" spans="1:12" s="112" customFormat="1" x14ac:dyDescent="0.2">
      <c r="A430" s="155"/>
      <c r="L430" s="183"/>
    </row>
    <row r="431" spans="1:12" s="112" customFormat="1" x14ac:dyDescent="0.2">
      <c r="A431" s="155"/>
      <c r="L431" s="183"/>
    </row>
    <row r="432" spans="1:12" s="112" customFormat="1" x14ac:dyDescent="0.2">
      <c r="A432" s="155"/>
      <c r="L432" s="183"/>
    </row>
    <row r="433" spans="1:12" s="112" customFormat="1" x14ac:dyDescent="0.2">
      <c r="A433" s="155"/>
      <c r="L433" s="183"/>
    </row>
    <row r="434" spans="1:12" s="112" customFormat="1" x14ac:dyDescent="0.2">
      <c r="A434" s="155"/>
      <c r="L434" s="183"/>
    </row>
    <row r="435" spans="1:12" s="112" customFormat="1" x14ac:dyDescent="0.2">
      <c r="A435" s="155"/>
      <c r="L435" s="183"/>
    </row>
    <row r="436" spans="1:12" s="112" customFormat="1" x14ac:dyDescent="0.2">
      <c r="A436" s="155"/>
      <c r="L436" s="183"/>
    </row>
    <row r="437" spans="1:12" s="112" customFormat="1" x14ac:dyDescent="0.2">
      <c r="A437" s="155"/>
      <c r="L437" s="183"/>
    </row>
    <row r="438" spans="1:12" s="112" customFormat="1" x14ac:dyDescent="0.2">
      <c r="A438" s="155"/>
      <c r="L438" s="183"/>
    </row>
    <row r="439" spans="1:12" s="112" customFormat="1" x14ac:dyDescent="0.2">
      <c r="A439" s="155"/>
      <c r="L439" s="183"/>
    </row>
    <row r="440" spans="1:12" s="112" customFormat="1" x14ac:dyDescent="0.2">
      <c r="A440" s="155"/>
      <c r="L440" s="183"/>
    </row>
    <row r="441" spans="1:12" s="112" customFormat="1" x14ac:dyDescent="0.2">
      <c r="A441" s="155"/>
      <c r="L441" s="183"/>
    </row>
    <row r="442" spans="1:12" s="112" customFormat="1" x14ac:dyDescent="0.2">
      <c r="A442" s="155"/>
      <c r="L442" s="183"/>
    </row>
    <row r="443" spans="1:12" s="112" customFormat="1" x14ac:dyDescent="0.2">
      <c r="A443" s="155"/>
      <c r="L443" s="183"/>
    </row>
    <row r="444" spans="1:12" s="112" customFormat="1" x14ac:dyDescent="0.2">
      <c r="A444" s="155"/>
      <c r="L444" s="183"/>
    </row>
    <row r="445" spans="1:12" s="112" customFormat="1" x14ac:dyDescent="0.2">
      <c r="A445" s="155"/>
      <c r="L445" s="183"/>
    </row>
    <row r="446" spans="1:12" s="112" customFormat="1" x14ac:dyDescent="0.2">
      <c r="A446" s="155"/>
      <c r="L446" s="183"/>
    </row>
    <row r="447" spans="1:12" s="112" customFormat="1" x14ac:dyDescent="0.2">
      <c r="A447" s="155"/>
      <c r="L447" s="183"/>
    </row>
    <row r="448" spans="1:12" s="112" customFormat="1" x14ac:dyDescent="0.2">
      <c r="A448" s="155"/>
      <c r="L448" s="183"/>
    </row>
    <row r="449" spans="1:12" s="112" customFormat="1" x14ac:dyDescent="0.2">
      <c r="A449" s="155"/>
      <c r="L449" s="183"/>
    </row>
    <row r="450" spans="1:12" s="112" customFormat="1" x14ac:dyDescent="0.2">
      <c r="A450" s="155"/>
      <c r="L450" s="183"/>
    </row>
    <row r="451" spans="1:12" s="112" customFormat="1" x14ac:dyDescent="0.2">
      <c r="A451" s="155"/>
      <c r="L451" s="183"/>
    </row>
    <row r="452" spans="1:12" s="112" customFormat="1" x14ac:dyDescent="0.2">
      <c r="A452" s="155"/>
      <c r="L452" s="183"/>
    </row>
    <row r="453" spans="1:12" s="112" customFormat="1" x14ac:dyDescent="0.2">
      <c r="A453" s="155"/>
      <c r="L453" s="183"/>
    </row>
    <row r="454" spans="1:12" s="112" customFormat="1" x14ac:dyDescent="0.2">
      <c r="A454" s="155"/>
      <c r="L454" s="183"/>
    </row>
    <row r="455" spans="1:12" s="112" customFormat="1" x14ac:dyDescent="0.2">
      <c r="A455" s="155"/>
      <c r="L455" s="183"/>
    </row>
    <row r="456" spans="1:12" s="112" customFormat="1" x14ac:dyDescent="0.2">
      <c r="A456" s="155"/>
      <c r="L456" s="183"/>
    </row>
    <row r="457" spans="1:12" s="112" customFormat="1" x14ac:dyDescent="0.2">
      <c r="A457" s="155"/>
      <c r="L457" s="183"/>
    </row>
    <row r="458" spans="1:12" s="112" customFormat="1" x14ac:dyDescent="0.2">
      <c r="A458" s="155"/>
      <c r="L458" s="183"/>
    </row>
    <row r="459" spans="1:12" s="112" customFormat="1" x14ac:dyDescent="0.2">
      <c r="A459" s="155"/>
      <c r="L459" s="183"/>
    </row>
    <row r="460" spans="1:12" s="112" customFormat="1" x14ac:dyDescent="0.2">
      <c r="A460" s="155"/>
      <c r="L460" s="183"/>
    </row>
    <row r="461" spans="1:12" s="112" customFormat="1" x14ac:dyDescent="0.2">
      <c r="A461" s="155"/>
      <c r="L461" s="183"/>
    </row>
    <row r="462" spans="1:12" s="112" customFormat="1" x14ac:dyDescent="0.2">
      <c r="A462" s="155"/>
      <c r="L462" s="183"/>
    </row>
    <row r="463" spans="1:12" s="112" customFormat="1" x14ac:dyDescent="0.2">
      <c r="A463" s="155"/>
      <c r="L463" s="183"/>
    </row>
    <row r="464" spans="1:12" s="112" customFormat="1" x14ac:dyDescent="0.2">
      <c r="A464" s="155"/>
      <c r="L464" s="183"/>
    </row>
    <row r="465" spans="1:12" s="112" customFormat="1" x14ac:dyDescent="0.2">
      <c r="A465" s="155"/>
      <c r="L465" s="183"/>
    </row>
    <row r="466" spans="1:12" s="112" customFormat="1" x14ac:dyDescent="0.2">
      <c r="A466" s="155"/>
      <c r="L466" s="183"/>
    </row>
    <row r="467" spans="1:12" s="112" customFormat="1" x14ac:dyDescent="0.2">
      <c r="A467" s="155"/>
      <c r="L467" s="183"/>
    </row>
    <row r="468" spans="1:12" s="112" customFormat="1" x14ac:dyDescent="0.2">
      <c r="A468" s="155"/>
      <c r="L468" s="183"/>
    </row>
    <row r="469" spans="1:12" s="112" customFormat="1" x14ac:dyDescent="0.2">
      <c r="A469" s="155"/>
      <c r="L469" s="183"/>
    </row>
    <row r="470" spans="1:12" s="112" customFormat="1" x14ac:dyDescent="0.2">
      <c r="A470" s="155"/>
      <c r="L470" s="183"/>
    </row>
    <row r="471" spans="1:12" s="112" customFormat="1" x14ac:dyDescent="0.2">
      <c r="A471" s="155"/>
      <c r="L471" s="183"/>
    </row>
    <row r="472" spans="1:12" s="112" customFormat="1" x14ac:dyDescent="0.2">
      <c r="A472" s="155"/>
      <c r="L472" s="183"/>
    </row>
    <row r="473" spans="1:12" s="112" customFormat="1" x14ac:dyDescent="0.2">
      <c r="A473" s="155"/>
      <c r="L473" s="183"/>
    </row>
    <row r="474" spans="1:12" s="112" customFormat="1" x14ac:dyDescent="0.2">
      <c r="A474" s="155"/>
      <c r="L474" s="183"/>
    </row>
    <row r="475" spans="1:12" s="112" customFormat="1" x14ac:dyDescent="0.2">
      <c r="A475" s="155"/>
      <c r="L475" s="183"/>
    </row>
    <row r="476" spans="1:12" s="112" customFormat="1" x14ac:dyDescent="0.2">
      <c r="A476" s="155"/>
      <c r="L476" s="183"/>
    </row>
    <row r="477" spans="1:12" s="112" customFormat="1" x14ac:dyDescent="0.2">
      <c r="A477" s="155"/>
      <c r="L477" s="183"/>
    </row>
    <row r="478" spans="1:12" s="112" customFormat="1" x14ac:dyDescent="0.2">
      <c r="A478" s="155"/>
      <c r="L478" s="183"/>
    </row>
    <row r="479" spans="1:12" s="112" customFormat="1" x14ac:dyDescent="0.2">
      <c r="A479" s="155"/>
      <c r="L479" s="183"/>
    </row>
    <row r="480" spans="1:12" s="112" customFormat="1" x14ac:dyDescent="0.2">
      <c r="A480" s="155"/>
      <c r="L480" s="183"/>
    </row>
    <row r="481" spans="1:12" s="112" customFormat="1" x14ac:dyDescent="0.2">
      <c r="A481" s="155"/>
      <c r="L481" s="183"/>
    </row>
    <row r="482" spans="1:12" s="112" customFormat="1" x14ac:dyDescent="0.2">
      <c r="A482" s="155"/>
      <c r="L482" s="183"/>
    </row>
    <row r="483" spans="1:12" s="112" customFormat="1" x14ac:dyDescent="0.2">
      <c r="A483" s="155"/>
      <c r="L483" s="183"/>
    </row>
    <row r="484" spans="1:12" s="112" customFormat="1" x14ac:dyDescent="0.2">
      <c r="A484" s="155"/>
      <c r="L484" s="183"/>
    </row>
    <row r="485" spans="1:12" s="112" customFormat="1" x14ac:dyDescent="0.2">
      <c r="A485" s="155"/>
      <c r="L485" s="183"/>
    </row>
    <row r="486" spans="1:12" s="112" customFormat="1" x14ac:dyDescent="0.2">
      <c r="A486" s="155"/>
      <c r="L486" s="183"/>
    </row>
    <row r="487" spans="1:12" s="112" customFormat="1" x14ac:dyDescent="0.2">
      <c r="A487" s="155"/>
      <c r="L487" s="183"/>
    </row>
    <row r="488" spans="1:12" s="112" customFormat="1" x14ac:dyDescent="0.2">
      <c r="A488" s="155"/>
      <c r="L488" s="183"/>
    </row>
    <row r="489" spans="1:12" s="112" customFormat="1" x14ac:dyDescent="0.2">
      <c r="A489" s="155"/>
      <c r="L489" s="183"/>
    </row>
    <row r="490" spans="1:12" s="112" customFormat="1" x14ac:dyDescent="0.2">
      <c r="A490" s="155"/>
      <c r="L490" s="183"/>
    </row>
    <row r="491" spans="1:12" s="112" customFormat="1" x14ac:dyDescent="0.2">
      <c r="A491" s="155"/>
      <c r="L491" s="183"/>
    </row>
    <row r="492" spans="1:12" s="112" customFormat="1" x14ac:dyDescent="0.2">
      <c r="A492" s="155"/>
      <c r="L492" s="183"/>
    </row>
    <row r="493" spans="1:12" s="112" customFormat="1" x14ac:dyDescent="0.2">
      <c r="A493" s="155"/>
      <c r="L493" s="183"/>
    </row>
    <row r="494" spans="1:12" s="112" customFormat="1" x14ac:dyDescent="0.2">
      <c r="A494" s="155"/>
      <c r="L494" s="183"/>
    </row>
    <row r="495" spans="1:12" s="112" customFormat="1" x14ac:dyDescent="0.2">
      <c r="A495" s="155"/>
      <c r="L495" s="183"/>
    </row>
    <row r="496" spans="1:12" s="112" customFormat="1" x14ac:dyDescent="0.2">
      <c r="A496" s="155"/>
      <c r="L496" s="183"/>
    </row>
    <row r="497" spans="1:12" s="112" customFormat="1" x14ac:dyDescent="0.2">
      <c r="A497" s="155"/>
      <c r="L497" s="183"/>
    </row>
    <row r="498" spans="1:12" s="112" customFormat="1" x14ac:dyDescent="0.2">
      <c r="A498" s="155"/>
      <c r="L498" s="183"/>
    </row>
    <row r="499" spans="1:12" s="112" customFormat="1" x14ac:dyDescent="0.2">
      <c r="A499" s="155"/>
      <c r="L499" s="183"/>
    </row>
    <row r="500" spans="1:12" s="112" customFormat="1" x14ac:dyDescent="0.2">
      <c r="A500" s="155"/>
      <c r="L500" s="183"/>
    </row>
    <row r="501" spans="1:12" s="112" customFormat="1" x14ac:dyDescent="0.2">
      <c r="A501" s="155"/>
      <c r="L501" s="183"/>
    </row>
    <row r="502" spans="1:12" s="112" customFormat="1" x14ac:dyDescent="0.2">
      <c r="A502" s="155"/>
      <c r="L502" s="183"/>
    </row>
    <row r="503" spans="1:12" s="112" customFormat="1" x14ac:dyDescent="0.2">
      <c r="A503" s="155"/>
      <c r="L503" s="183"/>
    </row>
    <row r="504" spans="1:12" s="112" customFormat="1" x14ac:dyDescent="0.2">
      <c r="A504" s="155"/>
      <c r="L504" s="183"/>
    </row>
    <row r="505" spans="1:12" s="112" customFormat="1" x14ac:dyDescent="0.2">
      <c r="A505" s="155"/>
      <c r="L505" s="183"/>
    </row>
    <row r="506" spans="1:12" s="112" customFormat="1" x14ac:dyDescent="0.2">
      <c r="A506" s="155"/>
      <c r="L506" s="183"/>
    </row>
    <row r="507" spans="1:12" s="112" customFormat="1" x14ac:dyDescent="0.2">
      <c r="A507" s="155"/>
      <c r="L507" s="183"/>
    </row>
    <row r="508" spans="1:12" s="112" customFormat="1" x14ac:dyDescent="0.2">
      <c r="A508" s="155"/>
      <c r="L508" s="183"/>
    </row>
    <row r="509" spans="1:12" s="112" customFormat="1" x14ac:dyDescent="0.2">
      <c r="A509" s="155"/>
      <c r="L509" s="183"/>
    </row>
    <row r="510" spans="1:12" s="112" customFormat="1" x14ac:dyDescent="0.2">
      <c r="A510" s="155"/>
      <c r="L510" s="183"/>
    </row>
    <row r="511" spans="1:12" s="112" customFormat="1" x14ac:dyDescent="0.2">
      <c r="A511" s="155"/>
      <c r="L511" s="183"/>
    </row>
    <row r="512" spans="1:12" s="112" customFormat="1" x14ac:dyDescent="0.2">
      <c r="A512" s="155"/>
      <c r="L512" s="183"/>
    </row>
    <row r="513" spans="1:12" s="112" customFormat="1" x14ac:dyDescent="0.2">
      <c r="A513" s="155"/>
      <c r="L513" s="183"/>
    </row>
    <row r="514" spans="1:12" s="112" customFormat="1" x14ac:dyDescent="0.2">
      <c r="A514" s="155"/>
      <c r="L514" s="183"/>
    </row>
    <row r="515" spans="1:12" s="112" customFormat="1" x14ac:dyDescent="0.2">
      <c r="A515" s="155"/>
      <c r="L515" s="183"/>
    </row>
    <row r="516" spans="1:12" s="112" customFormat="1" x14ac:dyDescent="0.2">
      <c r="A516" s="155"/>
      <c r="L516" s="183"/>
    </row>
    <row r="517" spans="1:12" s="112" customFormat="1" x14ac:dyDescent="0.2">
      <c r="A517" s="155"/>
      <c r="L517" s="183"/>
    </row>
    <row r="518" spans="1:12" s="112" customFormat="1" x14ac:dyDescent="0.2">
      <c r="A518" s="155"/>
      <c r="L518" s="183"/>
    </row>
    <row r="519" spans="1:12" s="112" customFormat="1" x14ac:dyDescent="0.2">
      <c r="A519" s="155"/>
      <c r="L519" s="183"/>
    </row>
    <row r="520" spans="1:12" s="112" customFormat="1" x14ac:dyDescent="0.2">
      <c r="A520" s="155"/>
      <c r="L520" s="183"/>
    </row>
    <row r="521" spans="1:12" s="112" customFormat="1" x14ac:dyDescent="0.2">
      <c r="A521" s="155"/>
      <c r="L521" s="183"/>
    </row>
    <row r="522" spans="1:12" s="112" customFormat="1" x14ac:dyDescent="0.2">
      <c r="A522" s="155"/>
      <c r="L522" s="183"/>
    </row>
    <row r="523" spans="1:12" s="112" customFormat="1" x14ac:dyDescent="0.2">
      <c r="A523" s="155"/>
      <c r="L523" s="183"/>
    </row>
    <row r="524" spans="1:12" s="112" customFormat="1" x14ac:dyDescent="0.2">
      <c r="A524" s="155"/>
      <c r="L524" s="183"/>
    </row>
    <row r="525" spans="1:12" s="112" customFormat="1" x14ac:dyDescent="0.2">
      <c r="A525" s="155"/>
      <c r="L525" s="183"/>
    </row>
    <row r="526" spans="1:12" s="112" customFormat="1" x14ac:dyDescent="0.2">
      <c r="A526" s="155"/>
      <c r="L526" s="183"/>
    </row>
    <row r="527" spans="1:12" s="112" customFormat="1" x14ac:dyDescent="0.2">
      <c r="A527" s="155"/>
      <c r="L527" s="183"/>
    </row>
    <row r="528" spans="1:12" s="112" customFormat="1" x14ac:dyDescent="0.2">
      <c r="A528" s="155"/>
      <c r="L528" s="183"/>
    </row>
    <row r="529" spans="1:12" s="112" customFormat="1" x14ac:dyDescent="0.2">
      <c r="A529" s="155"/>
      <c r="L529" s="183"/>
    </row>
    <row r="530" spans="1:12" s="112" customFormat="1" x14ac:dyDescent="0.2">
      <c r="A530" s="155"/>
      <c r="L530" s="183"/>
    </row>
    <row r="531" spans="1:12" s="112" customFormat="1" x14ac:dyDescent="0.2">
      <c r="A531" s="155"/>
      <c r="L531" s="183"/>
    </row>
    <row r="532" spans="1:12" s="112" customFormat="1" x14ac:dyDescent="0.2">
      <c r="A532" s="155"/>
      <c r="L532" s="183"/>
    </row>
    <row r="533" spans="1:12" s="112" customFormat="1" x14ac:dyDescent="0.2">
      <c r="A533" s="155"/>
      <c r="L533" s="183"/>
    </row>
    <row r="534" spans="1:12" s="112" customFormat="1" x14ac:dyDescent="0.2">
      <c r="A534" s="155"/>
      <c r="L534" s="183"/>
    </row>
    <row r="535" spans="1:12" s="112" customFormat="1" x14ac:dyDescent="0.2">
      <c r="A535" s="155"/>
      <c r="L535" s="183"/>
    </row>
    <row r="536" spans="1:12" s="112" customFormat="1" x14ac:dyDescent="0.2">
      <c r="A536" s="155"/>
      <c r="L536" s="183"/>
    </row>
    <row r="537" spans="1:12" s="112" customFormat="1" x14ac:dyDescent="0.2">
      <c r="A537" s="155"/>
      <c r="L537" s="183"/>
    </row>
    <row r="538" spans="1:12" s="112" customFormat="1" x14ac:dyDescent="0.2">
      <c r="A538" s="155"/>
      <c r="L538" s="183"/>
    </row>
    <row r="539" spans="1:12" s="112" customFormat="1" x14ac:dyDescent="0.2">
      <c r="A539" s="155"/>
      <c r="L539" s="183"/>
    </row>
    <row r="540" spans="1:12" s="112" customFormat="1" x14ac:dyDescent="0.2">
      <c r="A540" s="155"/>
      <c r="L540" s="183"/>
    </row>
    <row r="541" spans="1:12" s="112" customFormat="1" x14ac:dyDescent="0.2">
      <c r="A541" s="155"/>
      <c r="L541" s="183"/>
    </row>
    <row r="542" spans="1:12" s="112" customFormat="1" x14ac:dyDescent="0.2">
      <c r="A542" s="155"/>
      <c r="L542" s="183"/>
    </row>
    <row r="543" spans="1:12" s="112" customFormat="1" x14ac:dyDescent="0.2">
      <c r="A543" s="155"/>
      <c r="L543" s="183"/>
    </row>
    <row r="544" spans="1:12" s="112" customFormat="1" x14ac:dyDescent="0.2">
      <c r="A544" s="155"/>
      <c r="L544" s="183"/>
    </row>
    <row r="545" spans="1:12" s="112" customFormat="1" x14ac:dyDescent="0.2">
      <c r="A545" s="155"/>
      <c r="L545" s="183"/>
    </row>
    <row r="546" spans="1:12" s="112" customFormat="1" x14ac:dyDescent="0.2">
      <c r="A546" s="155"/>
      <c r="L546" s="183"/>
    </row>
    <row r="547" spans="1:12" s="112" customFormat="1" x14ac:dyDescent="0.2">
      <c r="A547" s="155"/>
      <c r="L547" s="183"/>
    </row>
    <row r="548" spans="1:12" s="112" customFormat="1" x14ac:dyDescent="0.2">
      <c r="A548" s="155"/>
      <c r="L548" s="183"/>
    </row>
    <row r="549" spans="1:12" s="112" customFormat="1" x14ac:dyDescent="0.2">
      <c r="A549" s="155"/>
      <c r="L549" s="183"/>
    </row>
    <row r="550" spans="1:12" s="112" customFormat="1" x14ac:dyDescent="0.2">
      <c r="A550" s="155"/>
      <c r="L550" s="183"/>
    </row>
    <row r="551" spans="1:12" s="112" customFormat="1" x14ac:dyDescent="0.2">
      <c r="A551" s="155"/>
      <c r="L551" s="183"/>
    </row>
    <row r="552" spans="1:12" s="112" customFormat="1" x14ac:dyDescent="0.2">
      <c r="A552" s="155"/>
      <c r="L552" s="183"/>
    </row>
    <row r="553" spans="1:12" s="112" customFormat="1" x14ac:dyDescent="0.2">
      <c r="A553" s="155"/>
      <c r="L553" s="183"/>
    </row>
    <row r="554" spans="1:12" s="112" customFormat="1" x14ac:dyDescent="0.2">
      <c r="A554" s="155"/>
      <c r="L554" s="183"/>
    </row>
    <row r="555" spans="1:12" s="112" customFormat="1" x14ac:dyDescent="0.2">
      <c r="A555" s="155"/>
      <c r="L555" s="183"/>
    </row>
    <row r="556" spans="1:12" s="112" customFormat="1" x14ac:dyDescent="0.2">
      <c r="A556" s="155"/>
      <c r="L556" s="183"/>
    </row>
    <row r="557" spans="1:12" s="112" customFormat="1" x14ac:dyDescent="0.2">
      <c r="A557" s="155"/>
      <c r="L557" s="183"/>
    </row>
    <row r="558" spans="1:12" s="112" customFormat="1" x14ac:dyDescent="0.2">
      <c r="A558" s="155"/>
      <c r="L558" s="183"/>
    </row>
    <row r="559" spans="1:12" s="112" customFormat="1" x14ac:dyDescent="0.2">
      <c r="A559" s="155"/>
      <c r="L559" s="183"/>
    </row>
    <row r="560" spans="1:12" s="112" customFormat="1" x14ac:dyDescent="0.2">
      <c r="A560" s="155"/>
      <c r="L560" s="183"/>
    </row>
    <row r="561" spans="1:12" s="112" customFormat="1" x14ac:dyDescent="0.2">
      <c r="A561" s="155"/>
      <c r="L561" s="183"/>
    </row>
    <row r="562" spans="1:12" s="112" customFormat="1" x14ac:dyDescent="0.2">
      <c r="A562" s="155"/>
      <c r="L562" s="183"/>
    </row>
    <row r="563" spans="1:12" s="112" customFormat="1" x14ac:dyDescent="0.2">
      <c r="A563" s="155"/>
      <c r="L563" s="183"/>
    </row>
    <row r="564" spans="1:12" s="112" customFormat="1" x14ac:dyDescent="0.2">
      <c r="A564" s="155"/>
      <c r="L564" s="183"/>
    </row>
    <row r="565" spans="1:12" s="112" customFormat="1" x14ac:dyDescent="0.2">
      <c r="A565" s="155"/>
      <c r="L565" s="183"/>
    </row>
    <row r="566" spans="1:12" s="112" customFormat="1" x14ac:dyDescent="0.2">
      <c r="A566" s="155"/>
      <c r="L566" s="183"/>
    </row>
    <row r="567" spans="1:12" s="112" customFormat="1" x14ac:dyDescent="0.2">
      <c r="A567" s="155"/>
      <c r="L567" s="183"/>
    </row>
    <row r="568" spans="1:12" s="112" customFormat="1" x14ac:dyDescent="0.2">
      <c r="A568" s="155"/>
      <c r="L568" s="183"/>
    </row>
    <row r="569" spans="1:12" s="112" customFormat="1" x14ac:dyDescent="0.2">
      <c r="A569" s="155"/>
      <c r="L569" s="183"/>
    </row>
    <row r="570" spans="1:12" s="112" customFormat="1" x14ac:dyDescent="0.2">
      <c r="A570" s="155"/>
      <c r="L570" s="183"/>
    </row>
    <row r="571" spans="1:12" s="112" customFormat="1" x14ac:dyDescent="0.2">
      <c r="A571" s="155"/>
      <c r="L571" s="183"/>
    </row>
    <row r="572" spans="1:12" s="112" customFormat="1" x14ac:dyDescent="0.2">
      <c r="A572" s="155"/>
      <c r="L572" s="183"/>
    </row>
    <row r="577" spans="3:66" x14ac:dyDescent="0.2">
      <c r="C577" s="158"/>
      <c r="D577" s="158"/>
      <c r="E577" s="158"/>
      <c r="F577" s="158"/>
      <c r="G577" s="158">
        <f>SUM(G13)</f>
        <v>0</v>
      </c>
      <c r="M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58"/>
      <c r="AB577" s="158"/>
      <c r="AC577" s="158"/>
      <c r="AD577" s="158"/>
      <c r="AE577" s="158"/>
      <c r="AF577" s="158"/>
      <c r="AG577" s="158"/>
      <c r="AH577" s="158"/>
      <c r="AI577" s="158"/>
      <c r="AJ577" s="158"/>
      <c r="AK577" s="158"/>
      <c r="AL577" s="158"/>
      <c r="AM577" s="158"/>
      <c r="AN577" s="158"/>
      <c r="AO577" s="158"/>
      <c r="AP577" s="158"/>
      <c r="AQ577" s="158"/>
      <c r="AR577" s="158"/>
      <c r="AS577" s="158"/>
      <c r="AT577" s="158"/>
      <c r="AU577" s="158"/>
      <c r="AV577" s="158"/>
      <c r="AW577" s="158"/>
      <c r="AX577" s="158"/>
      <c r="AY577" s="158"/>
      <c r="AZ577" s="158"/>
      <c r="BA577" s="158"/>
      <c r="BB577" s="158"/>
      <c r="BC577" s="158"/>
      <c r="BD577" s="158"/>
      <c r="BE577" s="158"/>
      <c r="BF577" s="158"/>
      <c r="BG577" s="158"/>
      <c r="BH577" s="158"/>
      <c r="BI577" s="158"/>
      <c r="BJ577" s="158"/>
      <c r="BK577" s="158"/>
      <c r="BL577" s="158"/>
      <c r="BM577" s="158"/>
      <c r="BN577" s="158"/>
    </row>
    <row r="579" spans="3:66" x14ac:dyDescent="0.2">
      <c r="C579" s="158"/>
      <c r="D579" s="158"/>
      <c r="E579" s="158"/>
      <c r="F579" s="158"/>
      <c r="H579" s="158"/>
      <c r="I579" s="158"/>
      <c r="M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58"/>
      <c r="AC579" s="158"/>
      <c r="AD579" s="158"/>
      <c r="AE579" s="158"/>
      <c r="AF579" s="158"/>
      <c r="AG579" s="158"/>
      <c r="AH579" s="158"/>
      <c r="AI579" s="158"/>
      <c r="AJ579" s="158"/>
      <c r="AK579" s="158"/>
      <c r="AL579" s="158"/>
      <c r="AM579" s="158"/>
      <c r="AN579" s="158"/>
      <c r="AO579" s="158"/>
      <c r="AP579" s="158"/>
      <c r="AQ579" s="158"/>
      <c r="AR579" s="158"/>
      <c r="AS579" s="158"/>
      <c r="AT579" s="158"/>
      <c r="AU579" s="158"/>
      <c r="AV579" s="158"/>
      <c r="AW579" s="158"/>
      <c r="AX579" s="158"/>
      <c r="AY579" s="158"/>
      <c r="AZ579" s="158"/>
      <c r="BA579" s="158"/>
      <c r="BB579" s="158"/>
      <c r="BC579" s="158"/>
      <c r="BD579" s="158"/>
      <c r="BE579" s="158"/>
      <c r="BF579" s="158"/>
      <c r="BG579" s="158"/>
      <c r="BH579" s="158"/>
      <c r="BI579" s="158"/>
      <c r="BJ579" s="158"/>
      <c r="BK579" s="158"/>
      <c r="BL579" s="158"/>
      <c r="BM579" s="158"/>
      <c r="BN579" s="158"/>
    </row>
    <row r="580" spans="3:66" x14ac:dyDescent="0.2">
      <c r="C580" s="158"/>
      <c r="D580" s="158"/>
      <c r="E580" s="158"/>
      <c r="F580" s="158"/>
      <c r="H580" s="158"/>
      <c r="I580" s="158"/>
      <c r="M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58"/>
      <c r="AB580" s="158"/>
      <c r="AC580" s="158"/>
      <c r="AD580" s="158"/>
      <c r="AE580" s="158"/>
      <c r="AF580" s="158"/>
      <c r="AG580" s="158"/>
      <c r="AH580" s="158"/>
      <c r="AI580" s="158"/>
      <c r="AJ580" s="158"/>
      <c r="AK580" s="158"/>
      <c r="AL580" s="158"/>
      <c r="AM580" s="158"/>
      <c r="AN580" s="158"/>
      <c r="AO580" s="158"/>
      <c r="AP580" s="158"/>
      <c r="AQ580" s="158"/>
      <c r="AR580" s="158"/>
      <c r="AS580" s="158"/>
      <c r="AT580" s="158"/>
      <c r="AU580" s="158"/>
      <c r="AV580" s="158"/>
      <c r="AW580" s="158"/>
      <c r="AX580" s="158"/>
      <c r="AY580" s="158"/>
      <c r="AZ580" s="158"/>
      <c r="BA580" s="158"/>
      <c r="BB580" s="158"/>
      <c r="BC580" s="158"/>
      <c r="BD580" s="158"/>
      <c r="BE580" s="158"/>
      <c r="BF580" s="158"/>
      <c r="BG580" s="158"/>
      <c r="BH580" s="158"/>
      <c r="BI580" s="158"/>
      <c r="BJ580" s="158"/>
      <c r="BK580" s="158"/>
      <c r="BL580" s="158"/>
      <c r="BM580" s="158"/>
      <c r="BN580" s="158"/>
    </row>
    <row r="581" spans="3:66" x14ac:dyDescent="0.2">
      <c r="C581" s="158"/>
      <c r="D581" s="158"/>
      <c r="E581" s="158"/>
      <c r="F581" s="158"/>
      <c r="H581" s="158"/>
      <c r="I581" s="158"/>
      <c r="M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58"/>
      <c r="AB581" s="158"/>
      <c r="AC581" s="158"/>
      <c r="AD581" s="158"/>
      <c r="AE581" s="158"/>
      <c r="AF581" s="158"/>
      <c r="AG581" s="158"/>
      <c r="AH581" s="158"/>
      <c r="AI581" s="158"/>
      <c r="AJ581" s="158"/>
      <c r="AK581" s="158"/>
      <c r="AL581" s="158"/>
      <c r="AM581" s="158"/>
      <c r="AN581" s="158"/>
      <c r="AO581" s="158"/>
      <c r="AP581" s="158"/>
      <c r="AQ581" s="158"/>
      <c r="AR581" s="158"/>
      <c r="AS581" s="158"/>
      <c r="AT581" s="158"/>
      <c r="AU581" s="158"/>
      <c r="AV581" s="158"/>
      <c r="AW581" s="158"/>
      <c r="AX581" s="158"/>
      <c r="AY581" s="158"/>
      <c r="AZ581" s="158"/>
      <c r="BA581" s="158"/>
      <c r="BB581" s="158"/>
      <c r="BC581" s="158"/>
      <c r="BD581" s="158"/>
      <c r="BE581" s="158"/>
      <c r="BF581" s="158"/>
      <c r="BG581" s="158"/>
      <c r="BH581" s="158"/>
      <c r="BI581" s="158"/>
      <c r="BJ581" s="158"/>
      <c r="BK581" s="158"/>
      <c r="BL581" s="158"/>
      <c r="BM581" s="158"/>
      <c r="BN581" s="158"/>
    </row>
    <row r="582" spans="3:66" x14ac:dyDescent="0.2">
      <c r="C582" s="158"/>
      <c r="D582" s="158"/>
      <c r="E582" s="158"/>
      <c r="F582" s="158"/>
      <c r="H582" s="158"/>
      <c r="I582" s="158"/>
      <c r="M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58"/>
      <c r="AC582" s="158"/>
      <c r="AD582" s="158"/>
      <c r="AE582" s="158"/>
      <c r="AF582" s="158"/>
      <c r="AG582" s="158"/>
      <c r="AH582" s="158"/>
      <c r="AI582" s="158"/>
      <c r="AJ582" s="158"/>
      <c r="AK582" s="158"/>
      <c r="AL582" s="158"/>
      <c r="AM582" s="158"/>
      <c r="AN582" s="158"/>
      <c r="AO582" s="158"/>
      <c r="AP582" s="158"/>
      <c r="AQ582" s="158"/>
      <c r="AR582" s="158"/>
      <c r="AS582" s="158"/>
      <c r="AT582" s="158"/>
      <c r="AU582" s="158"/>
      <c r="AV582" s="158"/>
      <c r="AW582" s="158"/>
      <c r="AX582" s="158"/>
      <c r="AY582" s="158"/>
      <c r="AZ582" s="158"/>
      <c r="BA582" s="158"/>
      <c r="BB582" s="158"/>
      <c r="BC582" s="158"/>
      <c r="BD582" s="158"/>
      <c r="BE582" s="158"/>
      <c r="BF582" s="158"/>
      <c r="BG582" s="158"/>
      <c r="BH582" s="158"/>
      <c r="BI582" s="158"/>
      <c r="BJ582" s="158"/>
      <c r="BK582" s="158"/>
      <c r="BL582" s="158"/>
      <c r="BM582" s="158"/>
      <c r="BN582" s="158"/>
    </row>
    <row r="583" spans="3:66" x14ac:dyDescent="0.2">
      <c r="C583" s="158"/>
      <c r="D583" s="158"/>
      <c r="E583" s="158"/>
      <c r="F583" s="158"/>
      <c r="H583" s="158"/>
      <c r="I583" s="158"/>
      <c r="M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58"/>
      <c r="AB583" s="158"/>
      <c r="AC583" s="158"/>
      <c r="AD583" s="158"/>
      <c r="AE583" s="158"/>
      <c r="AF583" s="158"/>
      <c r="AG583" s="158"/>
      <c r="AH583" s="158"/>
      <c r="AI583" s="158"/>
      <c r="AJ583" s="158"/>
      <c r="AK583" s="158"/>
      <c r="AL583" s="158"/>
      <c r="AM583" s="158"/>
      <c r="AN583" s="158"/>
      <c r="AO583" s="158"/>
      <c r="AP583" s="158"/>
      <c r="AQ583" s="158"/>
      <c r="AR583" s="158"/>
      <c r="AS583" s="158"/>
      <c r="AT583" s="158"/>
      <c r="AU583" s="158"/>
      <c r="AV583" s="158"/>
      <c r="AW583" s="158"/>
      <c r="AX583" s="158"/>
      <c r="AY583" s="158"/>
      <c r="AZ583" s="158"/>
      <c r="BA583" s="158"/>
      <c r="BB583" s="158"/>
      <c r="BC583" s="158"/>
      <c r="BD583" s="158"/>
      <c r="BE583" s="158"/>
      <c r="BF583" s="158"/>
      <c r="BG583" s="158"/>
      <c r="BH583" s="158"/>
      <c r="BI583" s="158"/>
      <c r="BJ583" s="158"/>
      <c r="BK583" s="158"/>
      <c r="BL583" s="158"/>
      <c r="BM583" s="158"/>
      <c r="BN583" s="158"/>
    </row>
    <row r="584" spans="3:66" x14ac:dyDescent="0.2">
      <c r="C584" s="158"/>
      <c r="D584" s="158"/>
      <c r="E584" s="158"/>
      <c r="F584" s="158"/>
      <c r="H584" s="158"/>
      <c r="I584" s="158"/>
      <c r="M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58"/>
      <c r="AB584" s="158"/>
      <c r="AC584" s="158"/>
      <c r="AD584" s="158"/>
      <c r="AE584" s="158"/>
      <c r="AF584" s="158"/>
      <c r="AG584" s="158"/>
      <c r="AH584" s="158"/>
      <c r="AI584" s="158"/>
      <c r="AJ584" s="158"/>
      <c r="AK584" s="158"/>
      <c r="AL584" s="158"/>
      <c r="AM584" s="158"/>
      <c r="AN584" s="158"/>
      <c r="AO584" s="158"/>
      <c r="AP584" s="158"/>
      <c r="AQ584" s="158"/>
      <c r="AR584" s="158"/>
      <c r="AS584" s="158"/>
      <c r="AT584" s="158"/>
      <c r="AU584" s="158"/>
      <c r="AV584" s="158"/>
      <c r="AW584" s="158"/>
      <c r="AX584" s="158"/>
      <c r="AY584" s="158"/>
      <c r="AZ584" s="158"/>
      <c r="BA584" s="158"/>
      <c r="BB584" s="158"/>
      <c r="BC584" s="158"/>
      <c r="BD584" s="158"/>
      <c r="BE584" s="158"/>
      <c r="BF584" s="158"/>
      <c r="BG584" s="158"/>
      <c r="BH584" s="158"/>
      <c r="BI584" s="158"/>
      <c r="BJ584" s="158"/>
      <c r="BK584" s="158"/>
      <c r="BL584" s="158"/>
      <c r="BM584" s="158"/>
      <c r="BN584" s="158"/>
    </row>
    <row r="585" spans="3:66" x14ac:dyDescent="0.2">
      <c r="C585" s="158"/>
      <c r="D585" s="158"/>
      <c r="E585" s="158"/>
      <c r="F585" s="158"/>
      <c r="H585" s="158"/>
      <c r="I585" s="158"/>
      <c r="M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58"/>
      <c r="AC585" s="158"/>
      <c r="AD585" s="158"/>
      <c r="AE585" s="158"/>
      <c r="AF585" s="158"/>
      <c r="AG585" s="158"/>
      <c r="AH585" s="158"/>
      <c r="AI585" s="158"/>
      <c r="AJ585" s="158"/>
      <c r="AK585" s="158"/>
      <c r="AL585" s="158"/>
      <c r="AM585" s="158"/>
      <c r="AN585" s="158"/>
      <c r="AO585" s="158"/>
      <c r="AP585" s="158"/>
      <c r="AQ585" s="158"/>
      <c r="AR585" s="158"/>
      <c r="AS585" s="158"/>
      <c r="AT585" s="158"/>
      <c r="AU585" s="158"/>
      <c r="AV585" s="158"/>
      <c r="AW585" s="158"/>
      <c r="AX585" s="158"/>
      <c r="AY585" s="158"/>
      <c r="AZ585" s="158"/>
      <c r="BA585" s="158"/>
      <c r="BB585" s="158"/>
      <c r="BC585" s="158"/>
      <c r="BD585" s="158"/>
      <c r="BE585" s="158"/>
      <c r="BF585" s="158"/>
      <c r="BG585" s="158"/>
      <c r="BH585" s="158"/>
      <c r="BI585" s="158"/>
      <c r="BJ585" s="158"/>
      <c r="BK585" s="158"/>
      <c r="BL585" s="158"/>
      <c r="BM585" s="158"/>
      <c r="BN585" s="158"/>
    </row>
    <row r="586" spans="3:66" x14ac:dyDescent="0.2">
      <c r="C586" s="158"/>
      <c r="D586" s="158"/>
      <c r="E586" s="158"/>
      <c r="F586" s="158"/>
      <c r="H586" s="158"/>
      <c r="I586" s="158"/>
      <c r="M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58"/>
      <c r="AB586" s="158"/>
      <c r="AC586" s="158"/>
      <c r="AD586" s="158"/>
      <c r="AE586" s="158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  <c r="AP586" s="158"/>
      <c r="AQ586" s="158"/>
      <c r="AR586" s="158"/>
      <c r="AS586" s="158"/>
      <c r="AT586" s="158"/>
      <c r="AU586" s="158"/>
      <c r="AV586" s="158"/>
      <c r="AW586" s="158"/>
      <c r="AX586" s="158"/>
      <c r="AY586" s="158"/>
      <c r="AZ586" s="158"/>
      <c r="BA586" s="158"/>
      <c r="BB586" s="158"/>
      <c r="BC586" s="158"/>
      <c r="BD586" s="158"/>
      <c r="BE586" s="158"/>
      <c r="BF586" s="158"/>
      <c r="BG586" s="158"/>
      <c r="BH586" s="158"/>
      <c r="BI586" s="158"/>
      <c r="BJ586" s="158"/>
      <c r="BK586" s="158"/>
      <c r="BL586" s="158"/>
      <c r="BM586" s="158"/>
      <c r="BN586" s="158"/>
    </row>
    <row r="587" spans="3:66" x14ac:dyDescent="0.2">
      <c r="C587" s="158"/>
      <c r="D587" s="158"/>
      <c r="E587" s="158"/>
      <c r="F587" s="158"/>
      <c r="H587" s="158"/>
      <c r="I587" s="158"/>
      <c r="M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58"/>
      <c r="AB587" s="158"/>
      <c r="AC587" s="158"/>
      <c r="AD587" s="158"/>
      <c r="AE587" s="158"/>
      <c r="AF587" s="158"/>
      <c r="AG587" s="158"/>
      <c r="AH587" s="158"/>
      <c r="AI587" s="158"/>
      <c r="AJ587" s="158"/>
      <c r="AK587" s="158"/>
      <c r="AL587" s="158"/>
      <c r="AM587" s="158"/>
      <c r="AN587" s="158"/>
      <c r="AO587" s="158"/>
      <c r="AP587" s="158"/>
      <c r="AQ587" s="158"/>
      <c r="AR587" s="158"/>
      <c r="AS587" s="158"/>
      <c r="AT587" s="158"/>
      <c r="AU587" s="158"/>
      <c r="AV587" s="158"/>
      <c r="AW587" s="158"/>
      <c r="AX587" s="158"/>
      <c r="AY587" s="158"/>
      <c r="AZ587" s="158"/>
      <c r="BA587" s="158"/>
      <c r="BB587" s="158"/>
      <c r="BC587" s="158"/>
      <c r="BD587" s="158"/>
      <c r="BE587" s="158"/>
      <c r="BF587" s="158"/>
      <c r="BG587" s="158"/>
      <c r="BH587" s="158"/>
      <c r="BI587" s="158"/>
      <c r="BJ587" s="158"/>
      <c r="BK587" s="158"/>
      <c r="BL587" s="158"/>
      <c r="BM587" s="158"/>
      <c r="BN587" s="158"/>
    </row>
    <row r="588" spans="3:66" x14ac:dyDescent="0.2">
      <c r="C588" s="158"/>
      <c r="D588" s="158"/>
      <c r="E588" s="158"/>
      <c r="F588" s="158"/>
      <c r="H588" s="158"/>
      <c r="I588" s="158"/>
      <c r="M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58"/>
      <c r="AC588" s="158"/>
      <c r="AD588" s="158"/>
      <c r="AE588" s="158"/>
      <c r="AF588" s="158"/>
      <c r="AG588" s="158"/>
      <c r="AH588" s="158"/>
      <c r="AI588" s="158"/>
      <c r="AJ588" s="158"/>
      <c r="AK588" s="158"/>
      <c r="AL588" s="158"/>
      <c r="AM588" s="158"/>
      <c r="AN588" s="158"/>
      <c r="AO588" s="158"/>
      <c r="AP588" s="158"/>
      <c r="AQ588" s="158"/>
      <c r="AR588" s="158"/>
      <c r="AS588" s="158"/>
      <c r="AT588" s="158"/>
      <c r="AU588" s="158"/>
      <c r="AV588" s="158"/>
      <c r="AW588" s="158"/>
      <c r="AX588" s="158"/>
      <c r="AY588" s="158"/>
      <c r="AZ588" s="158"/>
      <c r="BA588" s="158"/>
      <c r="BB588" s="158"/>
      <c r="BC588" s="158"/>
      <c r="BD588" s="158"/>
      <c r="BE588" s="158"/>
      <c r="BF588" s="158"/>
      <c r="BG588" s="158"/>
      <c r="BH588" s="158"/>
      <c r="BI588" s="158"/>
      <c r="BJ588" s="158"/>
      <c r="BK588" s="158"/>
      <c r="BL588" s="158"/>
      <c r="BM588" s="158"/>
      <c r="BN588" s="158"/>
    </row>
    <row r="589" spans="3:66" x14ac:dyDescent="0.2">
      <c r="C589" s="158"/>
      <c r="D589" s="158"/>
      <c r="E589" s="158"/>
      <c r="F589" s="158"/>
      <c r="H589" s="158"/>
      <c r="I589" s="158"/>
      <c r="M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58"/>
      <c r="AB589" s="158"/>
      <c r="AC589" s="158"/>
      <c r="AD589" s="158"/>
      <c r="AE589" s="158"/>
      <c r="AF589" s="158"/>
      <c r="AG589" s="158"/>
      <c r="AH589" s="158"/>
      <c r="AI589" s="158"/>
      <c r="AJ589" s="158"/>
      <c r="AK589" s="158"/>
      <c r="AL589" s="158"/>
      <c r="AM589" s="158"/>
      <c r="AN589" s="158"/>
      <c r="AO589" s="158"/>
      <c r="AP589" s="158"/>
      <c r="AQ589" s="158"/>
      <c r="AR589" s="158"/>
      <c r="AS589" s="158"/>
      <c r="AT589" s="158"/>
      <c r="AU589" s="158"/>
      <c r="AV589" s="158"/>
      <c r="AW589" s="158"/>
      <c r="AX589" s="158"/>
      <c r="AY589" s="158"/>
      <c r="AZ589" s="158"/>
      <c r="BA589" s="158"/>
      <c r="BB589" s="158"/>
      <c r="BC589" s="158"/>
      <c r="BD589" s="158"/>
      <c r="BE589" s="158"/>
      <c r="BF589" s="158"/>
      <c r="BG589" s="158"/>
      <c r="BH589" s="158"/>
      <c r="BI589" s="158"/>
      <c r="BJ589" s="158"/>
      <c r="BK589" s="158"/>
      <c r="BL589" s="158"/>
      <c r="BM589" s="158"/>
      <c r="BN589" s="158"/>
    </row>
    <row r="590" spans="3:66" x14ac:dyDescent="0.2">
      <c r="C590" s="158"/>
      <c r="D590" s="158"/>
      <c r="E590" s="158"/>
      <c r="F590" s="158"/>
      <c r="H590" s="158"/>
      <c r="I590" s="158"/>
      <c r="M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58"/>
      <c r="AB590" s="158"/>
      <c r="AC590" s="158"/>
      <c r="AD590" s="158"/>
      <c r="AE590" s="158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  <c r="AP590" s="158"/>
      <c r="AQ590" s="158"/>
      <c r="AR590" s="158"/>
      <c r="AS590" s="158"/>
      <c r="AT590" s="158"/>
      <c r="AU590" s="158"/>
      <c r="AV590" s="158"/>
      <c r="AW590" s="158"/>
      <c r="AX590" s="158"/>
      <c r="AY590" s="158"/>
      <c r="AZ590" s="158"/>
      <c r="BA590" s="158"/>
      <c r="BB590" s="158"/>
      <c r="BC590" s="158"/>
      <c r="BD590" s="158"/>
      <c r="BE590" s="158"/>
      <c r="BF590" s="158"/>
      <c r="BG590" s="158"/>
      <c r="BH590" s="158"/>
      <c r="BI590" s="158"/>
      <c r="BJ590" s="158"/>
      <c r="BK590" s="158"/>
      <c r="BL590" s="158"/>
      <c r="BM590" s="158"/>
      <c r="BN590" s="158"/>
    </row>
    <row r="591" spans="3:66" x14ac:dyDescent="0.2">
      <c r="C591" s="158"/>
      <c r="D591" s="158"/>
      <c r="E591" s="158"/>
      <c r="F591" s="158"/>
      <c r="H591" s="158"/>
      <c r="I591" s="158"/>
      <c r="M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58"/>
      <c r="AC591" s="158"/>
      <c r="AD591" s="158"/>
      <c r="AE591" s="158"/>
      <c r="AF591" s="158"/>
      <c r="AG591" s="158"/>
      <c r="AH591" s="158"/>
      <c r="AI591" s="158"/>
      <c r="AJ591" s="158"/>
      <c r="AK591" s="158"/>
      <c r="AL591" s="158"/>
      <c r="AM591" s="158"/>
      <c r="AN591" s="158"/>
      <c r="AO591" s="158"/>
      <c r="AP591" s="158"/>
      <c r="AQ591" s="158"/>
      <c r="AR591" s="158"/>
      <c r="AS591" s="158"/>
      <c r="AT591" s="158"/>
      <c r="AU591" s="158"/>
      <c r="AV591" s="158"/>
      <c r="AW591" s="158"/>
      <c r="AX591" s="158"/>
      <c r="AY591" s="158"/>
      <c r="AZ591" s="158"/>
      <c r="BA591" s="158"/>
      <c r="BB591" s="158"/>
      <c r="BC591" s="158"/>
      <c r="BD591" s="158"/>
      <c r="BE591" s="158"/>
      <c r="BF591" s="158"/>
      <c r="BG591" s="158"/>
      <c r="BH591" s="158"/>
      <c r="BI591" s="158"/>
      <c r="BJ591" s="158"/>
      <c r="BK591" s="158"/>
      <c r="BL591" s="158"/>
      <c r="BM591" s="158"/>
      <c r="BN591" s="158"/>
    </row>
    <row r="592" spans="3:66" x14ac:dyDescent="0.2">
      <c r="C592" s="158"/>
      <c r="D592" s="158"/>
      <c r="E592" s="158"/>
      <c r="F592" s="158"/>
      <c r="H592" s="158"/>
      <c r="I592" s="158"/>
      <c r="M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58"/>
      <c r="AB592" s="158"/>
      <c r="AC592" s="158"/>
      <c r="AD592" s="158"/>
      <c r="AE592" s="158"/>
      <c r="AF592" s="158"/>
      <c r="AG592" s="158"/>
      <c r="AH592" s="158"/>
      <c r="AI592" s="158"/>
      <c r="AJ592" s="158"/>
      <c r="AK592" s="158"/>
      <c r="AL592" s="158"/>
      <c r="AM592" s="158"/>
      <c r="AN592" s="158"/>
      <c r="AO592" s="158"/>
      <c r="AP592" s="158"/>
      <c r="AQ592" s="158"/>
      <c r="AR592" s="158"/>
      <c r="AS592" s="158"/>
      <c r="AT592" s="158"/>
      <c r="AU592" s="158"/>
      <c r="AV592" s="158"/>
      <c r="AW592" s="158"/>
      <c r="AX592" s="158"/>
      <c r="AY592" s="158"/>
      <c r="AZ592" s="158"/>
      <c r="BA592" s="158"/>
      <c r="BB592" s="158"/>
      <c r="BC592" s="158"/>
      <c r="BD592" s="158"/>
      <c r="BE592" s="158"/>
      <c r="BF592" s="158"/>
      <c r="BG592" s="158"/>
      <c r="BH592" s="158"/>
      <c r="BI592" s="158"/>
      <c r="BJ592" s="158"/>
      <c r="BK592" s="158"/>
      <c r="BL592" s="158"/>
      <c r="BM592" s="158"/>
      <c r="BN592" s="158"/>
    </row>
    <row r="593" spans="3:66" x14ac:dyDescent="0.2">
      <c r="C593" s="158"/>
      <c r="D593" s="158"/>
      <c r="E593" s="158"/>
      <c r="F593" s="158"/>
      <c r="H593" s="158"/>
      <c r="I593" s="158"/>
      <c r="M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58"/>
      <c r="AB593" s="158"/>
      <c r="AC593" s="158"/>
      <c r="AD593" s="158"/>
      <c r="AE593" s="158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  <c r="AP593" s="158"/>
      <c r="AQ593" s="158"/>
      <c r="AR593" s="158"/>
      <c r="AS593" s="158"/>
      <c r="AT593" s="158"/>
      <c r="AU593" s="158"/>
      <c r="AV593" s="158"/>
      <c r="AW593" s="158"/>
      <c r="AX593" s="158"/>
      <c r="AY593" s="158"/>
      <c r="AZ593" s="158"/>
      <c r="BA593" s="158"/>
      <c r="BB593" s="158"/>
      <c r="BC593" s="158"/>
      <c r="BD593" s="158"/>
      <c r="BE593" s="158"/>
      <c r="BF593" s="158"/>
      <c r="BG593" s="158"/>
      <c r="BH593" s="158"/>
      <c r="BI593" s="158"/>
      <c r="BJ593" s="158"/>
      <c r="BK593" s="158"/>
      <c r="BL593" s="158"/>
      <c r="BM593" s="158"/>
      <c r="BN593" s="158"/>
    </row>
    <row r="594" spans="3:66" x14ac:dyDescent="0.2">
      <c r="C594" s="158"/>
      <c r="D594" s="158"/>
      <c r="E594" s="158"/>
      <c r="F594" s="158"/>
      <c r="H594" s="158"/>
      <c r="I594" s="158"/>
      <c r="M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58"/>
      <c r="AC594" s="158"/>
      <c r="AD594" s="158"/>
      <c r="AE594" s="158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  <c r="AP594" s="158"/>
      <c r="AQ594" s="158"/>
      <c r="AR594" s="158"/>
      <c r="AS594" s="158"/>
      <c r="AT594" s="158"/>
      <c r="AU594" s="158"/>
      <c r="AV594" s="158"/>
      <c r="AW594" s="158"/>
      <c r="AX594" s="158"/>
      <c r="AY594" s="158"/>
      <c r="AZ594" s="158"/>
      <c r="BA594" s="158"/>
      <c r="BB594" s="158"/>
      <c r="BC594" s="158"/>
      <c r="BD594" s="158"/>
      <c r="BE594" s="158"/>
      <c r="BF594" s="158"/>
      <c r="BG594" s="158"/>
      <c r="BH594" s="158"/>
      <c r="BI594" s="158"/>
      <c r="BJ594" s="158"/>
      <c r="BK594" s="158"/>
      <c r="BL594" s="158"/>
      <c r="BM594" s="158"/>
      <c r="BN594" s="158"/>
    </row>
    <row r="595" spans="3:66" x14ac:dyDescent="0.2">
      <c r="C595" s="158"/>
      <c r="D595" s="158"/>
      <c r="E595" s="158"/>
      <c r="F595" s="158"/>
      <c r="H595" s="158"/>
      <c r="I595" s="158"/>
      <c r="M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58"/>
      <c r="AB595" s="158"/>
      <c r="AC595" s="158"/>
      <c r="AD595" s="158"/>
      <c r="AE595" s="158"/>
      <c r="AF595" s="158"/>
      <c r="AG595" s="158"/>
      <c r="AH595" s="158"/>
      <c r="AI595" s="158"/>
      <c r="AJ595" s="158"/>
      <c r="AK595" s="158"/>
      <c r="AL595" s="158"/>
      <c r="AM595" s="158"/>
      <c r="AN595" s="158"/>
      <c r="AO595" s="158"/>
      <c r="AP595" s="158"/>
      <c r="AQ595" s="158"/>
      <c r="AR595" s="158"/>
      <c r="AS595" s="158"/>
      <c r="AT595" s="158"/>
      <c r="AU595" s="158"/>
      <c r="AV595" s="158"/>
      <c r="AW595" s="158"/>
      <c r="AX595" s="158"/>
      <c r="AY595" s="158"/>
      <c r="AZ595" s="158"/>
      <c r="BA595" s="158"/>
      <c r="BB595" s="158"/>
      <c r="BC595" s="158"/>
      <c r="BD595" s="158"/>
      <c r="BE595" s="158"/>
      <c r="BF595" s="158"/>
      <c r="BG595" s="158"/>
      <c r="BH595" s="158"/>
      <c r="BI595" s="158"/>
      <c r="BJ595" s="158"/>
      <c r="BK595" s="158"/>
      <c r="BL595" s="158"/>
      <c r="BM595" s="158"/>
      <c r="BN595" s="158"/>
    </row>
    <row r="596" spans="3:66" x14ac:dyDescent="0.2">
      <c r="C596" s="158"/>
      <c r="D596" s="158"/>
      <c r="E596" s="158"/>
      <c r="F596" s="158"/>
      <c r="H596" s="158"/>
      <c r="I596" s="158"/>
      <c r="M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58"/>
      <c r="AB596" s="158"/>
      <c r="AC596" s="158"/>
      <c r="AD596" s="158"/>
      <c r="AE596" s="158"/>
      <c r="AF596" s="158"/>
      <c r="AG596" s="158"/>
      <c r="AH596" s="158"/>
      <c r="AI596" s="158"/>
      <c r="AJ596" s="158"/>
      <c r="AK596" s="158"/>
      <c r="AL596" s="158"/>
      <c r="AM596" s="158"/>
      <c r="AN596" s="158"/>
      <c r="AO596" s="158"/>
      <c r="AP596" s="158"/>
      <c r="AQ596" s="158"/>
      <c r="AR596" s="158"/>
      <c r="AS596" s="158"/>
      <c r="AT596" s="158"/>
      <c r="AU596" s="158"/>
      <c r="AV596" s="158"/>
      <c r="AW596" s="158"/>
      <c r="AX596" s="158"/>
      <c r="AY596" s="158"/>
      <c r="AZ596" s="158"/>
      <c r="BA596" s="158"/>
      <c r="BB596" s="158"/>
      <c r="BC596" s="158"/>
      <c r="BD596" s="158"/>
      <c r="BE596" s="158"/>
      <c r="BF596" s="158"/>
      <c r="BG596" s="158"/>
      <c r="BH596" s="158"/>
      <c r="BI596" s="158"/>
      <c r="BJ596" s="158"/>
      <c r="BK596" s="158"/>
      <c r="BL596" s="158"/>
      <c r="BM596" s="158"/>
      <c r="BN596" s="158"/>
    </row>
    <row r="597" spans="3:66" x14ac:dyDescent="0.2">
      <c r="C597" s="158"/>
      <c r="D597" s="158"/>
      <c r="E597" s="158"/>
      <c r="F597" s="158"/>
      <c r="H597" s="158"/>
      <c r="I597" s="158"/>
      <c r="M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58"/>
      <c r="AC597" s="158"/>
      <c r="AD597" s="158"/>
      <c r="AE597" s="158"/>
      <c r="AF597" s="158"/>
      <c r="AG597" s="158"/>
      <c r="AH597" s="158"/>
      <c r="AI597" s="158"/>
      <c r="AJ597" s="158"/>
      <c r="AK597" s="158"/>
      <c r="AL597" s="158"/>
      <c r="AM597" s="158"/>
      <c r="AN597" s="158"/>
      <c r="AO597" s="158"/>
      <c r="AP597" s="158"/>
      <c r="AQ597" s="158"/>
      <c r="AR597" s="158"/>
      <c r="AS597" s="158"/>
      <c r="AT597" s="158"/>
      <c r="AU597" s="158"/>
      <c r="AV597" s="158"/>
      <c r="AW597" s="158"/>
      <c r="AX597" s="158"/>
      <c r="AY597" s="158"/>
      <c r="AZ597" s="158"/>
      <c r="BA597" s="158"/>
      <c r="BB597" s="158"/>
      <c r="BC597" s="158"/>
      <c r="BD597" s="158"/>
      <c r="BE597" s="158"/>
      <c r="BF597" s="158"/>
      <c r="BG597" s="158"/>
      <c r="BH597" s="158"/>
      <c r="BI597" s="158"/>
      <c r="BJ597" s="158"/>
      <c r="BK597" s="158"/>
      <c r="BL597" s="158"/>
      <c r="BM597" s="158"/>
      <c r="BN597" s="158"/>
    </row>
    <row r="598" spans="3:66" x14ac:dyDescent="0.2">
      <c r="C598" s="158"/>
      <c r="D598" s="158"/>
      <c r="E598" s="158"/>
      <c r="F598" s="158"/>
      <c r="H598" s="158"/>
      <c r="I598" s="158"/>
      <c r="M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58"/>
      <c r="AB598" s="158"/>
      <c r="AC598" s="158"/>
      <c r="AD598" s="158"/>
      <c r="AE598" s="158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  <c r="AP598" s="158"/>
      <c r="AQ598" s="158"/>
      <c r="AR598" s="158"/>
      <c r="AS598" s="158"/>
      <c r="AT598" s="158"/>
      <c r="AU598" s="158"/>
      <c r="AV598" s="158"/>
      <c r="AW598" s="158"/>
      <c r="AX598" s="158"/>
      <c r="AY598" s="158"/>
      <c r="AZ598" s="158"/>
      <c r="BA598" s="158"/>
      <c r="BB598" s="158"/>
      <c r="BC598" s="158"/>
      <c r="BD598" s="158"/>
      <c r="BE598" s="158"/>
      <c r="BF598" s="158"/>
      <c r="BG598" s="158"/>
      <c r="BH598" s="158"/>
      <c r="BI598" s="158"/>
      <c r="BJ598" s="158"/>
      <c r="BK598" s="158"/>
      <c r="BL598" s="158"/>
      <c r="BM598" s="158"/>
      <c r="BN598" s="158"/>
    </row>
    <row r="599" spans="3:66" x14ac:dyDescent="0.2">
      <c r="C599" s="158"/>
      <c r="D599" s="158"/>
      <c r="E599" s="158"/>
      <c r="F599" s="158"/>
      <c r="H599" s="158"/>
      <c r="I599" s="158"/>
      <c r="M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58"/>
      <c r="AB599" s="158"/>
      <c r="AC599" s="158"/>
      <c r="AD599" s="158"/>
      <c r="AE599" s="158"/>
      <c r="AF599" s="158"/>
      <c r="AG599" s="158"/>
      <c r="AH599" s="158"/>
      <c r="AI599" s="158"/>
      <c r="AJ599" s="158"/>
      <c r="AK599" s="158"/>
      <c r="AL599" s="158"/>
      <c r="AM599" s="158"/>
      <c r="AN599" s="158"/>
      <c r="AO599" s="158"/>
      <c r="AP599" s="158"/>
      <c r="AQ599" s="158"/>
      <c r="AR599" s="158"/>
      <c r="AS599" s="158"/>
      <c r="AT599" s="158"/>
      <c r="AU599" s="158"/>
      <c r="AV599" s="158"/>
      <c r="AW599" s="158"/>
      <c r="AX599" s="158"/>
      <c r="AY599" s="158"/>
      <c r="AZ599" s="158"/>
      <c r="BA599" s="158"/>
      <c r="BB599" s="158"/>
      <c r="BC599" s="158"/>
      <c r="BD599" s="158"/>
      <c r="BE599" s="158"/>
      <c r="BF599" s="158"/>
      <c r="BG599" s="158"/>
      <c r="BH599" s="158"/>
      <c r="BI599" s="158"/>
      <c r="BJ599" s="158"/>
      <c r="BK599" s="158"/>
      <c r="BL599" s="158"/>
      <c r="BM599" s="158"/>
      <c r="BN599" s="158"/>
    </row>
    <row r="600" spans="3:66" x14ac:dyDescent="0.2">
      <c r="C600" s="158"/>
      <c r="D600" s="158"/>
      <c r="E600" s="158"/>
      <c r="F600" s="158"/>
      <c r="H600" s="158"/>
      <c r="I600" s="158"/>
      <c r="M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58"/>
      <c r="AB600" s="158"/>
      <c r="AC600" s="158"/>
      <c r="AD600" s="158"/>
      <c r="AE600" s="158"/>
      <c r="AF600" s="158"/>
      <c r="AG600" s="158"/>
      <c r="AH600" s="158"/>
      <c r="AI600" s="158"/>
      <c r="AJ600" s="158"/>
      <c r="AK600" s="158"/>
      <c r="AL600" s="158"/>
      <c r="AM600" s="158"/>
      <c r="AN600" s="158"/>
      <c r="AO600" s="158"/>
      <c r="AP600" s="158"/>
      <c r="AQ600" s="158"/>
      <c r="AR600" s="158"/>
      <c r="AS600" s="158"/>
      <c r="AT600" s="158"/>
      <c r="AU600" s="158"/>
      <c r="AV600" s="158"/>
      <c r="AW600" s="158"/>
      <c r="AX600" s="158"/>
      <c r="AY600" s="158"/>
      <c r="AZ600" s="158"/>
      <c r="BA600" s="158"/>
      <c r="BB600" s="158"/>
      <c r="BC600" s="158"/>
      <c r="BD600" s="158"/>
      <c r="BE600" s="158"/>
      <c r="BF600" s="158"/>
      <c r="BG600" s="158"/>
      <c r="BH600" s="158"/>
      <c r="BI600" s="158"/>
      <c r="BJ600" s="158"/>
      <c r="BK600" s="158"/>
      <c r="BL600" s="158"/>
      <c r="BM600" s="158"/>
      <c r="BN600" s="158"/>
    </row>
    <row r="601" spans="3:66" x14ac:dyDescent="0.2">
      <c r="C601" s="158"/>
      <c r="D601" s="158"/>
      <c r="E601" s="158"/>
      <c r="F601" s="158"/>
      <c r="H601" s="158"/>
      <c r="I601" s="158"/>
      <c r="M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58"/>
      <c r="AB601" s="158"/>
      <c r="AC601" s="158"/>
      <c r="AD601" s="158"/>
      <c r="AE601" s="158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  <c r="AP601" s="158"/>
      <c r="AQ601" s="158"/>
      <c r="AR601" s="158"/>
      <c r="AS601" s="158"/>
      <c r="AT601" s="158"/>
      <c r="AU601" s="158"/>
      <c r="AV601" s="158"/>
      <c r="AW601" s="158"/>
      <c r="AX601" s="158"/>
      <c r="AY601" s="158"/>
      <c r="AZ601" s="158"/>
      <c r="BA601" s="158"/>
      <c r="BB601" s="158"/>
      <c r="BC601" s="158"/>
      <c r="BD601" s="158"/>
      <c r="BE601" s="158"/>
      <c r="BF601" s="158"/>
      <c r="BG601" s="158"/>
      <c r="BH601" s="158"/>
      <c r="BI601" s="158"/>
      <c r="BJ601" s="158"/>
      <c r="BK601" s="158"/>
      <c r="BL601" s="158"/>
      <c r="BM601" s="158"/>
      <c r="BN601" s="158"/>
    </row>
    <row r="602" spans="3:66" x14ac:dyDescent="0.2">
      <c r="C602" s="158"/>
      <c r="D602" s="158"/>
      <c r="E602" s="158"/>
      <c r="F602" s="158"/>
      <c r="H602" s="158"/>
      <c r="I602" s="158"/>
      <c r="M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58"/>
      <c r="AB602" s="158"/>
      <c r="AC602" s="158"/>
      <c r="AD602" s="158"/>
      <c r="AE602" s="158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  <c r="AP602" s="158"/>
      <c r="AQ602" s="158"/>
      <c r="AR602" s="158"/>
      <c r="AS602" s="158"/>
      <c r="AT602" s="158"/>
      <c r="AU602" s="158"/>
      <c r="AV602" s="158"/>
      <c r="AW602" s="158"/>
      <c r="AX602" s="158"/>
      <c r="AY602" s="158"/>
      <c r="AZ602" s="158"/>
      <c r="BA602" s="158"/>
      <c r="BB602" s="158"/>
      <c r="BC602" s="158"/>
      <c r="BD602" s="158"/>
      <c r="BE602" s="158"/>
      <c r="BF602" s="158"/>
      <c r="BG602" s="158"/>
      <c r="BH602" s="158"/>
      <c r="BI602" s="158"/>
      <c r="BJ602" s="158"/>
      <c r="BK602" s="158"/>
      <c r="BL602" s="158"/>
      <c r="BM602" s="158"/>
      <c r="BN602" s="158"/>
    </row>
    <row r="603" spans="3:66" x14ac:dyDescent="0.2">
      <c r="C603" s="158"/>
      <c r="D603" s="158"/>
      <c r="E603" s="158"/>
      <c r="F603" s="158"/>
      <c r="H603" s="158"/>
      <c r="I603" s="158"/>
      <c r="M603" s="158"/>
      <c r="R603" s="158"/>
      <c r="S603" s="158"/>
      <c r="T603" s="158"/>
      <c r="U603" s="158"/>
      <c r="V603" s="158"/>
      <c r="W603" s="158"/>
      <c r="X603" s="158"/>
      <c r="Y603" s="158"/>
      <c r="Z603" s="158"/>
      <c r="AA603" s="158"/>
      <c r="AB603" s="158"/>
      <c r="AC603" s="158"/>
      <c r="AD603" s="158"/>
      <c r="AE603" s="158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  <c r="AP603" s="158"/>
      <c r="AQ603" s="158"/>
      <c r="AR603" s="158"/>
      <c r="AS603" s="158"/>
      <c r="AT603" s="158"/>
      <c r="AU603" s="158"/>
      <c r="AV603" s="158"/>
      <c r="AW603" s="158"/>
      <c r="AX603" s="158"/>
      <c r="AY603" s="158"/>
      <c r="AZ603" s="158"/>
      <c r="BA603" s="158"/>
      <c r="BB603" s="158"/>
      <c r="BC603" s="158"/>
      <c r="BD603" s="158"/>
      <c r="BE603" s="158"/>
      <c r="BF603" s="158"/>
      <c r="BG603" s="158"/>
      <c r="BH603" s="158"/>
      <c r="BI603" s="158"/>
      <c r="BJ603" s="158"/>
      <c r="BK603" s="158"/>
      <c r="BL603" s="158"/>
      <c r="BM603" s="158"/>
      <c r="BN603" s="158"/>
    </row>
    <row r="604" spans="3:66" x14ac:dyDescent="0.2">
      <c r="C604" s="158"/>
      <c r="D604" s="158"/>
      <c r="E604" s="158"/>
      <c r="F604" s="158"/>
      <c r="H604" s="158"/>
      <c r="I604" s="158"/>
      <c r="M604" s="158"/>
      <c r="R604" s="158"/>
      <c r="S604" s="158"/>
      <c r="T604" s="158"/>
      <c r="U604" s="158"/>
      <c r="V604" s="158"/>
      <c r="W604" s="158"/>
      <c r="X604" s="158"/>
      <c r="Y604" s="158"/>
      <c r="Z604" s="158"/>
      <c r="AA604" s="158"/>
      <c r="AB604" s="158"/>
      <c r="AC604" s="158"/>
      <c r="AD604" s="158"/>
      <c r="AE604" s="158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  <c r="AP604" s="158"/>
      <c r="AQ604" s="158"/>
      <c r="AR604" s="158"/>
      <c r="AS604" s="158"/>
      <c r="AT604" s="158"/>
      <c r="AU604" s="158"/>
      <c r="AV604" s="158"/>
      <c r="AW604" s="158"/>
      <c r="AX604" s="158"/>
      <c r="AY604" s="158"/>
      <c r="AZ604" s="158"/>
      <c r="BA604" s="158"/>
      <c r="BB604" s="158"/>
      <c r="BC604" s="158"/>
      <c r="BD604" s="158"/>
      <c r="BE604" s="158"/>
      <c r="BF604" s="158"/>
      <c r="BG604" s="158"/>
      <c r="BH604" s="158"/>
      <c r="BI604" s="158"/>
      <c r="BJ604" s="158"/>
      <c r="BK604" s="158"/>
      <c r="BL604" s="158"/>
      <c r="BM604" s="158"/>
      <c r="BN604" s="158"/>
    </row>
    <row r="605" spans="3:66" x14ac:dyDescent="0.2">
      <c r="C605" s="158"/>
      <c r="D605" s="158"/>
      <c r="E605" s="158"/>
      <c r="F605" s="158"/>
      <c r="H605" s="158"/>
      <c r="I605" s="158"/>
      <c r="M605" s="158"/>
      <c r="R605" s="158"/>
      <c r="S605" s="158"/>
      <c r="T605" s="158"/>
      <c r="U605" s="158"/>
      <c r="V605" s="158"/>
      <c r="W605" s="158"/>
      <c r="X605" s="158"/>
      <c r="Y605" s="158"/>
      <c r="Z605" s="158"/>
      <c r="AA605" s="158"/>
      <c r="AB605" s="158"/>
      <c r="AC605" s="158"/>
      <c r="AD605" s="158"/>
      <c r="AE605" s="158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  <c r="AP605" s="158"/>
      <c r="AQ605" s="158"/>
      <c r="AR605" s="158"/>
      <c r="AS605" s="158"/>
      <c r="AT605" s="158"/>
      <c r="AU605" s="158"/>
      <c r="AV605" s="158"/>
      <c r="AW605" s="158"/>
      <c r="AX605" s="158"/>
      <c r="AY605" s="158"/>
      <c r="AZ605" s="158"/>
      <c r="BA605" s="158"/>
      <c r="BB605" s="158"/>
      <c r="BC605" s="158"/>
      <c r="BD605" s="158"/>
      <c r="BE605" s="158"/>
      <c r="BF605" s="158"/>
      <c r="BG605" s="158"/>
      <c r="BH605" s="158"/>
      <c r="BI605" s="158"/>
      <c r="BJ605" s="158"/>
      <c r="BK605" s="158"/>
      <c r="BL605" s="158"/>
      <c r="BM605" s="158"/>
      <c r="BN605" s="158"/>
    </row>
    <row r="606" spans="3:66" x14ac:dyDescent="0.2">
      <c r="C606" s="158"/>
      <c r="D606" s="158"/>
      <c r="E606" s="158"/>
      <c r="F606" s="158"/>
      <c r="H606" s="158"/>
      <c r="I606" s="158"/>
      <c r="M606" s="158"/>
      <c r="R606" s="158"/>
      <c r="S606" s="158"/>
      <c r="T606" s="158"/>
      <c r="U606" s="158"/>
      <c r="V606" s="158"/>
      <c r="W606" s="158"/>
      <c r="X606" s="158"/>
      <c r="Y606" s="158"/>
      <c r="Z606" s="158"/>
      <c r="AA606" s="158"/>
      <c r="AB606" s="158"/>
      <c r="AC606" s="158"/>
      <c r="AD606" s="158"/>
      <c r="AE606" s="158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  <c r="AP606" s="158"/>
      <c r="AQ606" s="158"/>
      <c r="AR606" s="158"/>
      <c r="AS606" s="158"/>
      <c r="AT606" s="158"/>
      <c r="AU606" s="158"/>
      <c r="AV606" s="158"/>
      <c r="AW606" s="158"/>
      <c r="AX606" s="158"/>
      <c r="AY606" s="158"/>
      <c r="AZ606" s="158"/>
      <c r="BA606" s="158"/>
      <c r="BB606" s="158"/>
      <c r="BC606" s="158"/>
      <c r="BD606" s="158"/>
      <c r="BE606" s="158"/>
      <c r="BF606" s="158"/>
      <c r="BG606" s="158"/>
      <c r="BH606" s="158"/>
      <c r="BI606" s="158"/>
      <c r="BJ606" s="158"/>
      <c r="BK606" s="158"/>
      <c r="BL606" s="158"/>
      <c r="BM606" s="158"/>
      <c r="BN606" s="158"/>
    </row>
    <row r="607" spans="3:66" x14ac:dyDescent="0.2">
      <c r="C607" s="158"/>
      <c r="D607" s="158"/>
      <c r="E607" s="158"/>
      <c r="F607" s="158"/>
      <c r="H607" s="158"/>
      <c r="I607" s="158"/>
      <c r="M607" s="158"/>
      <c r="R607" s="158"/>
      <c r="S607" s="158"/>
      <c r="T607" s="158"/>
      <c r="U607" s="158"/>
      <c r="V607" s="158"/>
      <c r="W607" s="158"/>
      <c r="X607" s="158"/>
      <c r="Y607" s="158"/>
      <c r="Z607" s="158"/>
      <c r="AA607" s="158"/>
      <c r="AB607" s="158"/>
      <c r="AC607" s="158"/>
      <c r="AD607" s="158"/>
      <c r="AE607" s="158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  <c r="AP607" s="158"/>
      <c r="AQ607" s="158"/>
      <c r="AR607" s="158"/>
      <c r="AS607" s="158"/>
      <c r="AT607" s="158"/>
      <c r="AU607" s="158"/>
      <c r="AV607" s="158"/>
      <c r="AW607" s="158"/>
      <c r="AX607" s="158"/>
      <c r="AY607" s="158"/>
      <c r="AZ607" s="158"/>
      <c r="BA607" s="158"/>
      <c r="BB607" s="158"/>
      <c r="BC607" s="158"/>
      <c r="BD607" s="158"/>
      <c r="BE607" s="158"/>
      <c r="BF607" s="158"/>
      <c r="BG607" s="158"/>
      <c r="BH607" s="158"/>
      <c r="BI607" s="158"/>
      <c r="BJ607" s="158"/>
      <c r="BK607" s="158"/>
      <c r="BL607" s="158"/>
      <c r="BM607" s="158"/>
      <c r="BN607" s="158"/>
    </row>
    <row r="608" spans="3:66" x14ac:dyDescent="0.2">
      <c r="C608" s="158"/>
      <c r="D608" s="158"/>
      <c r="E608" s="158"/>
      <c r="F608" s="158"/>
      <c r="H608" s="158"/>
      <c r="I608" s="158"/>
      <c r="M608" s="158"/>
      <c r="R608" s="158"/>
      <c r="S608" s="158"/>
      <c r="T608" s="158"/>
      <c r="U608" s="158"/>
      <c r="V608" s="158"/>
      <c r="W608" s="158"/>
      <c r="X608" s="158"/>
      <c r="Y608" s="158"/>
      <c r="Z608" s="158"/>
      <c r="AA608" s="158"/>
      <c r="AB608" s="158"/>
      <c r="AC608" s="158"/>
      <c r="AD608" s="158"/>
      <c r="AE608" s="158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  <c r="AP608" s="158"/>
      <c r="AQ608" s="158"/>
      <c r="AR608" s="158"/>
      <c r="AS608" s="158"/>
      <c r="AT608" s="158"/>
      <c r="AU608" s="158"/>
      <c r="AV608" s="158"/>
      <c r="AW608" s="158"/>
      <c r="AX608" s="158"/>
      <c r="AY608" s="158"/>
      <c r="AZ608" s="158"/>
      <c r="BA608" s="158"/>
      <c r="BB608" s="158"/>
      <c r="BC608" s="158"/>
      <c r="BD608" s="158"/>
      <c r="BE608" s="158"/>
      <c r="BF608" s="158"/>
      <c r="BG608" s="158"/>
      <c r="BH608" s="158"/>
      <c r="BI608" s="158"/>
      <c r="BJ608" s="158"/>
      <c r="BK608" s="158"/>
      <c r="BL608" s="158"/>
      <c r="BM608" s="158"/>
      <c r="BN608" s="158"/>
    </row>
    <row r="609" spans="3:66" x14ac:dyDescent="0.2">
      <c r="C609" s="158"/>
      <c r="D609" s="158"/>
      <c r="E609" s="158"/>
      <c r="F609" s="158"/>
      <c r="H609" s="158"/>
      <c r="I609" s="158"/>
      <c r="M609" s="158"/>
      <c r="R609" s="158"/>
      <c r="S609" s="158"/>
      <c r="T609" s="158"/>
      <c r="U609" s="158"/>
      <c r="V609" s="158"/>
      <c r="W609" s="158"/>
      <c r="X609" s="158"/>
      <c r="Y609" s="158"/>
      <c r="Z609" s="158"/>
      <c r="AA609" s="158"/>
      <c r="AB609" s="158"/>
      <c r="AC609" s="158"/>
      <c r="AD609" s="158"/>
      <c r="AE609" s="158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  <c r="AP609" s="158"/>
      <c r="AQ609" s="158"/>
      <c r="AR609" s="158"/>
      <c r="AS609" s="158"/>
      <c r="AT609" s="158"/>
      <c r="AU609" s="158"/>
      <c r="AV609" s="158"/>
      <c r="AW609" s="158"/>
      <c r="AX609" s="158"/>
      <c r="AY609" s="158"/>
      <c r="AZ609" s="158"/>
      <c r="BA609" s="158"/>
      <c r="BB609" s="158"/>
      <c r="BC609" s="158"/>
      <c r="BD609" s="158"/>
      <c r="BE609" s="158"/>
      <c r="BF609" s="158"/>
      <c r="BG609" s="158"/>
      <c r="BH609" s="158"/>
      <c r="BI609" s="158"/>
      <c r="BJ609" s="158"/>
      <c r="BK609" s="158"/>
      <c r="BL609" s="158"/>
      <c r="BM609" s="158"/>
      <c r="BN609" s="158"/>
    </row>
    <row r="610" spans="3:66" x14ac:dyDescent="0.2">
      <c r="C610" s="158"/>
      <c r="D610" s="158"/>
      <c r="E610" s="158"/>
      <c r="F610" s="158"/>
      <c r="H610" s="158"/>
      <c r="I610" s="158"/>
      <c r="M610" s="158"/>
      <c r="R610" s="158"/>
      <c r="S610" s="158"/>
      <c r="T610" s="158"/>
      <c r="U610" s="158"/>
      <c r="V610" s="158"/>
      <c r="W610" s="158"/>
      <c r="X610" s="158"/>
      <c r="Y610" s="158"/>
      <c r="Z610" s="158"/>
      <c r="AA610" s="158"/>
      <c r="AB610" s="158"/>
      <c r="AC610" s="158"/>
      <c r="AD610" s="158"/>
      <c r="AE610" s="158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  <c r="AP610" s="158"/>
      <c r="AQ610" s="158"/>
      <c r="AR610" s="158"/>
      <c r="AS610" s="158"/>
      <c r="AT610" s="158"/>
      <c r="AU610" s="158"/>
      <c r="AV610" s="158"/>
      <c r="AW610" s="158"/>
      <c r="AX610" s="158"/>
      <c r="AY610" s="158"/>
      <c r="AZ610" s="158"/>
      <c r="BA610" s="158"/>
      <c r="BB610" s="158"/>
      <c r="BC610" s="158"/>
      <c r="BD610" s="158"/>
      <c r="BE610" s="158"/>
      <c r="BF610" s="158"/>
      <c r="BG610" s="158"/>
      <c r="BH610" s="158"/>
      <c r="BI610" s="158"/>
      <c r="BJ610" s="158"/>
      <c r="BK610" s="158"/>
      <c r="BL610" s="158"/>
      <c r="BM610" s="158"/>
      <c r="BN610" s="158"/>
    </row>
    <row r="611" spans="3:66" x14ac:dyDescent="0.2">
      <c r="C611" s="158"/>
      <c r="D611" s="158"/>
      <c r="E611" s="158"/>
      <c r="F611" s="158"/>
      <c r="H611" s="158"/>
      <c r="I611" s="158"/>
      <c r="M611" s="158"/>
      <c r="R611" s="158"/>
      <c r="S611" s="158"/>
      <c r="T611" s="158"/>
      <c r="U611" s="158"/>
      <c r="V611" s="158"/>
      <c r="W611" s="158"/>
      <c r="X611" s="158"/>
      <c r="Y611" s="158"/>
      <c r="Z611" s="158"/>
      <c r="AA611" s="158"/>
      <c r="AB611" s="158"/>
      <c r="AC611" s="158"/>
      <c r="AD611" s="158"/>
      <c r="AE611" s="158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  <c r="AP611" s="158"/>
      <c r="AQ611" s="158"/>
      <c r="AR611" s="158"/>
      <c r="AS611" s="158"/>
      <c r="AT611" s="158"/>
      <c r="AU611" s="158"/>
      <c r="AV611" s="158"/>
      <c r="AW611" s="158"/>
      <c r="AX611" s="158"/>
      <c r="AY611" s="158"/>
      <c r="AZ611" s="158"/>
      <c r="BA611" s="158"/>
      <c r="BB611" s="158"/>
      <c r="BC611" s="158"/>
      <c r="BD611" s="158"/>
      <c r="BE611" s="158"/>
      <c r="BF611" s="158"/>
      <c r="BG611" s="158"/>
      <c r="BH611" s="158"/>
      <c r="BI611" s="158"/>
      <c r="BJ611" s="158"/>
      <c r="BK611" s="158"/>
      <c r="BL611" s="158"/>
      <c r="BM611" s="158"/>
      <c r="BN611" s="158"/>
    </row>
    <row r="612" spans="3:66" x14ac:dyDescent="0.2">
      <c r="C612" s="158"/>
      <c r="D612" s="158"/>
      <c r="E612" s="158"/>
      <c r="F612" s="158"/>
      <c r="H612" s="158"/>
      <c r="I612" s="158"/>
      <c r="M612" s="158"/>
      <c r="R612" s="158"/>
      <c r="S612" s="158"/>
      <c r="T612" s="158"/>
      <c r="U612" s="158"/>
      <c r="V612" s="158"/>
      <c r="W612" s="158"/>
      <c r="X612" s="158"/>
      <c r="Y612" s="158"/>
      <c r="Z612" s="158"/>
      <c r="AA612" s="158"/>
      <c r="AB612" s="158"/>
      <c r="AC612" s="158"/>
      <c r="AD612" s="158"/>
      <c r="AE612" s="158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  <c r="AP612" s="158"/>
      <c r="AQ612" s="158"/>
      <c r="AR612" s="158"/>
      <c r="AS612" s="158"/>
      <c r="AT612" s="158"/>
      <c r="AU612" s="158"/>
      <c r="AV612" s="158"/>
      <c r="AW612" s="158"/>
      <c r="AX612" s="158"/>
      <c r="AY612" s="158"/>
      <c r="AZ612" s="158"/>
      <c r="BA612" s="158"/>
      <c r="BB612" s="158"/>
      <c r="BC612" s="158"/>
      <c r="BD612" s="158"/>
      <c r="BE612" s="158"/>
      <c r="BF612" s="158"/>
      <c r="BG612" s="158"/>
      <c r="BH612" s="158"/>
      <c r="BI612" s="158"/>
      <c r="BJ612" s="158"/>
      <c r="BK612" s="158"/>
      <c r="BL612" s="158"/>
      <c r="BM612" s="158"/>
      <c r="BN612" s="158"/>
    </row>
    <row r="613" spans="3:66" x14ac:dyDescent="0.2">
      <c r="C613" s="158"/>
      <c r="D613" s="158"/>
      <c r="E613" s="158"/>
      <c r="F613" s="158"/>
      <c r="H613" s="158"/>
      <c r="I613" s="158"/>
      <c r="M613" s="158"/>
      <c r="R613" s="158"/>
      <c r="S613" s="158"/>
      <c r="T613" s="158"/>
      <c r="U613" s="158"/>
      <c r="V613" s="158"/>
      <c r="W613" s="158"/>
      <c r="X613" s="158"/>
      <c r="Y613" s="158"/>
      <c r="Z613" s="158"/>
      <c r="AA613" s="158"/>
      <c r="AB613" s="158"/>
      <c r="AC613" s="158"/>
      <c r="AD613" s="158"/>
      <c r="AE613" s="158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  <c r="AP613" s="158"/>
      <c r="AQ613" s="158"/>
      <c r="AR613" s="158"/>
      <c r="AS613" s="158"/>
      <c r="AT613" s="158"/>
      <c r="AU613" s="158"/>
      <c r="AV613" s="158"/>
      <c r="AW613" s="158"/>
      <c r="AX613" s="158"/>
      <c r="AY613" s="158"/>
      <c r="AZ613" s="158"/>
      <c r="BA613" s="158"/>
      <c r="BB613" s="158"/>
      <c r="BC613" s="158"/>
      <c r="BD613" s="158"/>
      <c r="BE613" s="158"/>
      <c r="BF613" s="158"/>
      <c r="BG613" s="158"/>
      <c r="BH613" s="158"/>
      <c r="BI613" s="158"/>
      <c r="BJ613" s="158"/>
      <c r="BK613" s="158"/>
      <c r="BL613" s="158"/>
      <c r="BM613" s="158"/>
      <c r="BN613" s="158"/>
    </row>
    <row r="614" spans="3:66" x14ac:dyDescent="0.2">
      <c r="C614" s="158"/>
      <c r="D614" s="158"/>
      <c r="E614" s="158"/>
      <c r="F614" s="158"/>
      <c r="H614" s="158"/>
      <c r="I614" s="158"/>
      <c r="M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58"/>
      <c r="AB614" s="158"/>
      <c r="AC614" s="158"/>
      <c r="AD614" s="158"/>
      <c r="AE614" s="158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  <c r="AP614" s="158"/>
      <c r="AQ614" s="158"/>
      <c r="AR614" s="158"/>
      <c r="AS614" s="158"/>
      <c r="AT614" s="158"/>
      <c r="AU614" s="158"/>
      <c r="AV614" s="158"/>
      <c r="AW614" s="158"/>
      <c r="AX614" s="158"/>
      <c r="AY614" s="158"/>
      <c r="AZ614" s="158"/>
      <c r="BA614" s="158"/>
      <c r="BB614" s="158"/>
      <c r="BC614" s="158"/>
      <c r="BD614" s="158"/>
      <c r="BE614" s="158"/>
      <c r="BF614" s="158"/>
      <c r="BG614" s="158"/>
      <c r="BH614" s="158"/>
      <c r="BI614" s="158"/>
      <c r="BJ614" s="158"/>
      <c r="BK614" s="158"/>
      <c r="BL614" s="158"/>
      <c r="BM614" s="158"/>
      <c r="BN614" s="158"/>
    </row>
    <row r="615" spans="3:66" x14ac:dyDescent="0.2">
      <c r="C615" s="158"/>
      <c r="D615" s="158"/>
      <c r="E615" s="158"/>
      <c r="F615" s="158"/>
      <c r="H615" s="158"/>
      <c r="I615" s="158"/>
      <c r="M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58"/>
      <c r="AB615" s="158"/>
      <c r="AC615" s="158"/>
      <c r="AD615" s="158"/>
      <c r="AE615" s="158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  <c r="AP615" s="158"/>
      <c r="AQ615" s="158"/>
      <c r="AR615" s="158"/>
      <c r="AS615" s="158"/>
      <c r="AT615" s="158"/>
      <c r="AU615" s="158"/>
      <c r="AV615" s="158"/>
      <c r="AW615" s="158"/>
      <c r="AX615" s="158"/>
      <c r="AY615" s="158"/>
      <c r="AZ615" s="158"/>
      <c r="BA615" s="158"/>
      <c r="BB615" s="158"/>
      <c r="BC615" s="158"/>
      <c r="BD615" s="158"/>
      <c r="BE615" s="158"/>
      <c r="BF615" s="158"/>
      <c r="BG615" s="158"/>
      <c r="BH615" s="158"/>
      <c r="BI615" s="158"/>
      <c r="BJ615" s="158"/>
      <c r="BK615" s="158"/>
      <c r="BL615" s="158"/>
      <c r="BM615" s="158"/>
      <c r="BN615" s="158"/>
    </row>
    <row r="616" spans="3:66" x14ac:dyDescent="0.2">
      <c r="C616" s="158"/>
      <c r="D616" s="158"/>
      <c r="E616" s="158"/>
      <c r="F616" s="158"/>
      <c r="H616" s="158"/>
      <c r="I616" s="158"/>
      <c r="M616" s="158"/>
      <c r="R616" s="158"/>
      <c r="S616" s="158"/>
      <c r="T616" s="158"/>
      <c r="U616" s="158"/>
      <c r="V616" s="158"/>
      <c r="W616" s="158"/>
      <c r="X616" s="158"/>
      <c r="Y616" s="158"/>
      <c r="Z616" s="158"/>
      <c r="AA616" s="158"/>
      <c r="AB616" s="158"/>
      <c r="AC616" s="158"/>
      <c r="AD616" s="158"/>
      <c r="AE616" s="158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  <c r="AP616" s="158"/>
      <c r="AQ616" s="158"/>
      <c r="AR616" s="158"/>
      <c r="AS616" s="158"/>
      <c r="AT616" s="158"/>
      <c r="AU616" s="158"/>
      <c r="AV616" s="158"/>
      <c r="AW616" s="158"/>
      <c r="AX616" s="158"/>
      <c r="AY616" s="158"/>
      <c r="AZ616" s="158"/>
      <c r="BA616" s="158"/>
      <c r="BB616" s="158"/>
      <c r="BC616" s="158"/>
      <c r="BD616" s="158"/>
      <c r="BE616" s="158"/>
      <c r="BF616" s="158"/>
      <c r="BG616" s="158"/>
      <c r="BH616" s="158"/>
      <c r="BI616" s="158"/>
      <c r="BJ616" s="158"/>
      <c r="BK616" s="158"/>
      <c r="BL616" s="158"/>
      <c r="BM616" s="158"/>
      <c r="BN616" s="158"/>
    </row>
    <row r="617" spans="3:66" x14ac:dyDescent="0.2">
      <c r="C617" s="158"/>
      <c r="D617" s="158"/>
      <c r="E617" s="158"/>
      <c r="F617" s="158"/>
      <c r="H617" s="158"/>
      <c r="I617" s="158"/>
      <c r="M617" s="158"/>
      <c r="R617" s="158"/>
      <c r="S617" s="158"/>
      <c r="T617" s="158"/>
      <c r="U617" s="158"/>
      <c r="V617" s="158"/>
      <c r="W617" s="158"/>
      <c r="X617" s="158"/>
      <c r="Y617" s="158"/>
      <c r="Z617" s="158"/>
      <c r="AA617" s="158"/>
      <c r="AB617" s="158"/>
      <c r="AC617" s="158"/>
      <c r="AD617" s="158"/>
      <c r="AE617" s="158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  <c r="AP617" s="158"/>
      <c r="AQ617" s="158"/>
      <c r="AR617" s="158"/>
      <c r="AS617" s="158"/>
      <c r="AT617" s="158"/>
      <c r="AU617" s="158"/>
      <c r="AV617" s="158"/>
      <c r="AW617" s="158"/>
      <c r="AX617" s="158"/>
      <c r="AY617" s="158"/>
      <c r="AZ617" s="158"/>
      <c r="BA617" s="158"/>
      <c r="BB617" s="158"/>
      <c r="BC617" s="158"/>
      <c r="BD617" s="158"/>
      <c r="BE617" s="158"/>
      <c r="BF617" s="158"/>
      <c r="BG617" s="158"/>
      <c r="BH617" s="158"/>
      <c r="BI617" s="158"/>
      <c r="BJ617" s="158"/>
      <c r="BK617" s="158"/>
      <c r="BL617" s="158"/>
      <c r="BM617" s="158"/>
      <c r="BN617" s="158"/>
    </row>
    <row r="618" spans="3:66" x14ac:dyDescent="0.2">
      <c r="C618" s="158"/>
      <c r="D618" s="158"/>
      <c r="E618" s="158"/>
      <c r="F618" s="158"/>
      <c r="H618" s="158"/>
      <c r="I618" s="158"/>
      <c r="M618" s="158"/>
      <c r="R618" s="158"/>
      <c r="S618" s="158"/>
      <c r="T618" s="158"/>
      <c r="U618" s="158"/>
      <c r="V618" s="158"/>
      <c r="W618" s="158"/>
      <c r="X618" s="158"/>
      <c r="Y618" s="158"/>
      <c r="Z618" s="158"/>
      <c r="AA618" s="158"/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158"/>
      <c r="AZ618" s="158"/>
      <c r="BA618" s="158"/>
      <c r="BB618" s="158"/>
      <c r="BC618" s="158"/>
      <c r="BD618" s="158"/>
      <c r="BE618" s="158"/>
      <c r="BF618" s="158"/>
      <c r="BG618" s="158"/>
      <c r="BH618" s="158"/>
      <c r="BI618" s="158"/>
      <c r="BJ618" s="158"/>
      <c r="BK618" s="158"/>
      <c r="BL618" s="158"/>
      <c r="BM618" s="158"/>
      <c r="BN618" s="158"/>
    </row>
    <row r="619" spans="3:66" x14ac:dyDescent="0.2">
      <c r="C619" s="158"/>
      <c r="D619" s="158"/>
      <c r="E619" s="158"/>
      <c r="F619" s="158"/>
      <c r="H619" s="158"/>
      <c r="I619" s="158"/>
      <c r="M619" s="158"/>
      <c r="R619" s="158"/>
      <c r="S619" s="158"/>
      <c r="T619" s="158"/>
      <c r="U619" s="158"/>
      <c r="V619" s="158"/>
      <c r="W619" s="158"/>
      <c r="X619" s="158"/>
      <c r="Y619" s="158"/>
      <c r="Z619" s="158"/>
      <c r="AA619" s="158"/>
      <c r="AB619" s="158"/>
      <c r="AC619" s="158"/>
      <c r="AD619" s="158"/>
      <c r="AE619" s="158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  <c r="AP619" s="158"/>
      <c r="AQ619" s="158"/>
      <c r="AR619" s="158"/>
      <c r="AS619" s="158"/>
      <c r="AT619" s="158"/>
      <c r="AU619" s="158"/>
      <c r="AV619" s="158"/>
      <c r="AW619" s="158"/>
      <c r="AX619" s="158"/>
      <c r="AY619" s="158"/>
      <c r="AZ619" s="158"/>
      <c r="BA619" s="158"/>
      <c r="BB619" s="158"/>
      <c r="BC619" s="158"/>
      <c r="BD619" s="158"/>
      <c r="BE619" s="158"/>
      <c r="BF619" s="158"/>
      <c r="BG619" s="158"/>
      <c r="BH619" s="158"/>
      <c r="BI619" s="158"/>
      <c r="BJ619" s="158"/>
      <c r="BK619" s="158"/>
      <c r="BL619" s="158"/>
      <c r="BM619" s="158"/>
      <c r="BN619" s="158"/>
    </row>
    <row r="620" spans="3:66" x14ac:dyDescent="0.2">
      <c r="C620" s="158"/>
      <c r="D620" s="158"/>
      <c r="E620" s="158"/>
      <c r="F620" s="158"/>
      <c r="H620" s="158"/>
      <c r="I620" s="158"/>
      <c r="M620" s="158"/>
      <c r="R620" s="158"/>
      <c r="S620" s="158"/>
      <c r="T620" s="158"/>
      <c r="U620" s="158"/>
      <c r="V620" s="158"/>
      <c r="W620" s="158"/>
      <c r="X620" s="158"/>
      <c r="Y620" s="158"/>
      <c r="Z620" s="158"/>
      <c r="AA620" s="158"/>
      <c r="AB620" s="158"/>
      <c r="AC620" s="158"/>
      <c r="AD620" s="158"/>
      <c r="AE620" s="158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  <c r="AP620" s="158"/>
      <c r="AQ620" s="158"/>
      <c r="AR620" s="158"/>
      <c r="AS620" s="158"/>
      <c r="AT620" s="158"/>
      <c r="AU620" s="158"/>
      <c r="AV620" s="158"/>
      <c r="AW620" s="158"/>
      <c r="AX620" s="158"/>
      <c r="AY620" s="158"/>
      <c r="AZ620" s="158"/>
      <c r="BA620" s="158"/>
      <c r="BB620" s="158"/>
      <c r="BC620" s="158"/>
      <c r="BD620" s="158"/>
      <c r="BE620" s="158"/>
      <c r="BF620" s="158"/>
      <c r="BG620" s="158"/>
      <c r="BH620" s="158"/>
      <c r="BI620" s="158"/>
      <c r="BJ620" s="158"/>
      <c r="BK620" s="158"/>
      <c r="BL620" s="158"/>
      <c r="BM620" s="158"/>
      <c r="BN620" s="158"/>
    </row>
    <row r="621" spans="3:66" x14ac:dyDescent="0.2">
      <c r="C621" s="158"/>
      <c r="D621" s="158"/>
      <c r="E621" s="158"/>
      <c r="F621" s="158"/>
      <c r="H621" s="158"/>
      <c r="I621" s="158"/>
      <c r="M621" s="158"/>
      <c r="R621" s="158"/>
      <c r="S621" s="158"/>
      <c r="T621" s="158"/>
      <c r="U621" s="158"/>
      <c r="V621" s="158"/>
      <c r="W621" s="158"/>
      <c r="X621" s="158"/>
      <c r="Y621" s="158"/>
      <c r="Z621" s="158"/>
      <c r="AA621" s="158"/>
      <c r="AB621" s="158"/>
      <c r="AC621" s="158"/>
      <c r="AD621" s="158"/>
      <c r="AE621" s="158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  <c r="AP621" s="158"/>
      <c r="AQ621" s="158"/>
      <c r="AR621" s="158"/>
      <c r="AS621" s="158"/>
      <c r="AT621" s="158"/>
      <c r="AU621" s="158"/>
      <c r="AV621" s="158"/>
      <c r="AW621" s="158"/>
      <c r="AX621" s="158"/>
      <c r="AY621" s="158"/>
      <c r="AZ621" s="158"/>
      <c r="BA621" s="158"/>
      <c r="BB621" s="158"/>
      <c r="BC621" s="158"/>
      <c r="BD621" s="158"/>
      <c r="BE621" s="158"/>
      <c r="BF621" s="158"/>
      <c r="BG621" s="158"/>
      <c r="BH621" s="158"/>
      <c r="BI621" s="158"/>
      <c r="BJ621" s="158"/>
      <c r="BK621" s="158"/>
      <c r="BL621" s="158"/>
      <c r="BM621" s="158"/>
      <c r="BN621" s="158"/>
    </row>
    <row r="622" spans="3:66" x14ac:dyDescent="0.2">
      <c r="C622" s="158"/>
      <c r="D622" s="158"/>
      <c r="E622" s="158"/>
      <c r="F622" s="158"/>
      <c r="H622" s="158"/>
      <c r="I622" s="158"/>
      <c r="M622" s="158"/>
      <c r="R622" s="158"/>
      <c r="S622" s="158"/>
      <c r="T622" s="158"/>
      <c r="U622" s="158"/>
      <c r="V622" s="158"/>
      <c r="W622" s="158"/>
      <c r="X622" s="158"/>
      <c r="Y622" s="158"/>
      <c r="Z622" s="158"/>
      <c r="AA622" s="158"/>
      <c r="AB622" s="158"/>
      <c r="AC622" s="158"/>
      <c r="AD622" s="158"/>
      <c r="AE622" s="158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  <c r="AP622" s="158"/>
      <c r="AQ622" s="158"/>
      <c r="AR622" s="158"/>
      <c r="AS622" s="158"/>
      <c r="AT622" s="158"/>
      <c r="AU622" s="158"/>
      <c r="AV622" s="158"/>
      <c r="AW622" s="158"/>
      <c r="AX622" s="158"/>
      <c r="AY622" s="158"/>
      <c r="AZ622" s="158"/>
      <c r="BA622" s="158"/>
      <c r="BB622" s="158"/>
      <c r="BC622" s="158"/>
      <c r="BD622" s="158"/>
      <c r="BE622" s="158"/>
      <c r="BF622" s="158"/>
      <c r="BG622" s="158"/>
      <c r="BH622" s="158"/>
      <c r="BI622" s="158"/>
      <c r="BJ622" s="158"/>
      <c r="BK622" s="158"/>
      <c r="BL622" s="158"/>
      <c r="BM622" s="158"/>
      <c r="BN622" s="158"/>
    </row>
    <row r="623" spans="3:66" x14ac:dyDescent="0.2">
      <c r="C623" s="158"/>
      <c r="D623" s="158"/>
      <c r="E623" s="158"/>
      <c r="F623" s="158"/>
      <c r="H623" s="158"/>
      <c r="I623" s="158"/>
      <c r="M623" s="158"/>
      <c r="R623" s="158"/>
      <c r="S623" s="158"/>
      <c r="T623" s="158"/>
      <c r="U623" s="158"/>
      <c r="V623" s="158"/>
      <c r="W623" s="158"/>
      <c r="X623" s="158"/>
      <c r="Y623" s="158"/>
      <c r="Z623" s="158"/>
      <c r="AA623" s="158"/>
      <c r="AB623" s="158"/>
      <c r="AC623" s="158"/>
      <c r="AD623" s="158"/>
      <c r="AE623" s="158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  <c r="AP623" s="158"/>
      <c r="AQ623" s="158"/>
      <c r="AR623" s="158"/>
      <c r="AS623" s="158"/>
      <c r="AT623" s="158"/>
      <c r="AU623" s="158"/>
      <c r="AV623" s="158"/>
      <c r="AW623" s="158"/>
      <c r="AX623" s="158"/>
      <c r="AY623" s="158"/>
      <c r="AZ623" s="158"/>
      <c r="BA623" s="158"/>
      <c r="BB623" s="158"/>
      <c r="BC623" s="158"/>
      <c r="BD623" s="158"/>
      <c r="BE623" s="158"/>
      <c r="BF623" s="158"/>
      <c r="BG623" s="158"/>
      <c r="BH623" s="158"/>
      <c r="BI623" s="158"/>
      <c r="BJ623" s="158"/>
      <c r="BK623" s="158"/>
      <c r="BL623" s="158"/>
      <c r="BM623" s="158"/>
      <c r="BN623" s="158"/>
    </row>
    <row r="624" spans="3:66" x14ac:dyDescent="0.2">
      <c r="C624" s="158"/>
      <c r="D624" s="158"/>
      <c r="E624" s="158"/>
      <c r="F624" s="158"/>
      <c r="H624" s="158"/>
      <c r="I624" s="158"/>
      <c r="M624" s="158"/>
      <c r="R624" s="158"/>
      <c r="S624" s="158"/>
      <c r="T624" s="158"/>
      <c r="U624" s="158"/>
      <c r="V624" s="158"/>
      <c r="W624" s="158"/>
      <c r="X624" s="158"/>
      <c r="Y624" s="158"/>
      <c r="Z624" s="158"/>
      <c r="AA624" s="158"/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158"/>
      <c r="AZ624" s="158"/>
      <c r="BA624" s="158"/>
      <c r="BB624" s="158"/>
      <c r="BC624" s="158"/>
      <c r="BD624" s="158"/>
      <c r="BE624" s="158"/>
      <c r="BF624" s="158"/>
      <c r="BG624" s="158"/>
      <c r="BH624" s="158"/>
      <c r="BI624" s="158"/>
      <c r="BJ624" s="158"/>
      <c r="BK624" s="158"/>
      <c r="BL624" s="158"/>
      <c r="BM624" s="158"/>
      <c r="BN624" s="158"/>
    </row>
    <row r="625" spans="3:66" x14ac:dyDescent="0.2">
      <c r="C625" s="158"/>
      <c r="D625" s="158"/>
      <c r="E625" s="158"/>
      <c r="F625" s="158"/>
      <c r="H625" s="158"/>
      <c r="I625" s="158"/>
      <c r="M625" s="158"/>
      <c r="R625" s="158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  <c r="AP625" s="158"/>
      <c r="AQ625" s="158"/>
      <c r="AR625" s="158"/>
      <c r="AS625" s="158"/>
      <c r="AT625" s="158"/>
      <c r="AU625" s="158"/>
      <c r="AV625" s="158"/>
      <c r="AW625" s="158"/>
      <c r="AX625" s="158"/>
      <c r="AY625" s="158"/>
      <c r="AZ625" s="158"/>
      <c r="BA625" s="158"/>
      <c r="BB625" s="158"/>
      <c r="BC625" s="158"/>
      <c r="BD625" s="158"/>
      <c r="BE625" s="158"/>
      <c r="BF625" s="158"/>
      <c r="BG625" s="158"/>
      <c r="BH625" s="158"/>
      <c r="BI625" s="158"/>
      <c r="BJ625" s="158"/>
      <c r="BK625" s="158"/>
      <c r="BL625" s="158"/>
      <c r="BM625" s="158"/>
      <c r="BN625" s="158"/>
    </row>
    <row r="626" spans="3:66" x14ac:dyDescent="0.2">
      <c r="C626" s="158"/>
      <c r="D626" s="158"/>
      <c r="E626" s="158"/>
      <c r="F626" s="158"/>
      <c r="H626" s="158"/>
      <c r="I626" s="158"/>
      <c r="M626" s="158"/>
      <c r="R626" s="158"/>
      <c r="S626" s="158"/>
      <c r="T626" s="158"/>
      <c r="U626" s="158"/>
      <c r="V626" s="158"/>
      <c r="W626" s="158"/>
      <c r="X626" s="158"/>
      <c r="Y626" s="158"/>
      <c r="Z626" s="158"/>
      <c r="AA626" s="158"/>
      <c r="AB626" s="158"/>
      <c r="AC626" s="158"/>
      <c r="AD626" s="158"/>
      <c r="AE626" s="158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  <c r="AP626" s="158"/>
      <c r="AQ626" s="158"/>
      <c r="AR626" s="158"/>
      <c r="AS626" s="158"/>
      <c r="AT626" s="158"/>
      <c r="AU626" s="158"/>
      <c r="AV626" s="158"/>
      <c r="AW626" s="158"/>
      <c r="AX626" s="158"/>
      <c r="AY626" s="158"/>
      <c r="AZ626" s="158"/>
      <c r="BA626" s="158"/>
      <c r="BB626" s="158"/>
      <c r="BC626" s="158"/>
      <c r="BD626" s="158"/>
      <c r="BE626" s="158"/>
      <c r="BF626" s="158"/>
      <c r="BG626" s="158"/>
      <c r="BH626" s="158"/>
      <c r="BI626" s="158"/>
      <c r="BJ626" s="158"/>
      <c r="BK626" s="158"/>
      <c r="BL626" s="158"/>
      <c r="BM626" s="158"/>
      <c r="BN626" s="158"/>
    </row>
    <row r="627" spans="3:66" x14ac:dyDescent="0.2">
      <c r="C627" s="158"/>
      <c r="D627" s="158"/>
      <c r="E627" s="158"/>
      <c r="F627" s="158"/>
      <c r="H627" s="158"/>
      <c r="I627" s="158"/>
      <c r="M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58"/>
      <c r="AB627" s="158"/>
      <c r="AC627" s="158"/>
      <c r="AD627" s="158"/>
      <c r="AE627" s="158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  <c r="AP627" s="158"/>
      <c r="AQ627" s="158"/>
      <c r="AR627" s="158"/>
      <c r="AS627" s="158"/>
      <c r="AT627" s="158"/>
      <c r="AU627" s="158"/>
      <c r="AV627" s="158"/>
      <c r="AW627" s="158"/>
      <c r="AX627" s="158"/>
      <c r="AY627" s="158"/>
      <c r="AZ627" s="158"/>
      <c r="BA627" s="158"/>
      <c r="BB627" s="158"/>
      <c r="BC627" s="158"/>
      <c r="BD627" s="158"/>
      <c r="BE627" s="158"/>
      <c r="BF627" s="158"/>
      <c r="BG627" s="158"/>
      <c r="BH627" s="158"/>
      <c r="BI627" s="158"/>
      <c r="BJ627" s="158"/>
      <c r="BK627" s="158"/>
      <c r="BL627" s="158"/>
      <c r="BM627" s="158"/>
      <c r="BN627" s="158"/>
    </row>
    <row r="628" spans="3:66" x14ac:dyDescent="0.2">
      <c r="C628" s="158"/>
      <c r="D628" s="158"/>
      <c r="E628" s="158"/>
      <c r="F628" s="158"/>
      <c r="H628" s="158"/>
      <c r="I628" s="158"/>
      <c r="M628" s="158"/>
      <c r="R628" s="158"/>
      <c r="S628" s="158"/>
      <c r="T628" s="158"/>
      <c r="U628" s="158"/>
      <c r="V628" s="158"/>
      <c r="W628" s="158"/>
      <c r="X628" s="158"/>
      <c r="Y628" s="158"/>
      <c r="Z628" s="158"/>
      <c r="AA628" s="158"/>
      <c r="AB628" s="158"/>
      <c r="AC628" s="158"/>
      <c r="AD628" s="158"/>
      <c r="AE628" s="158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  <c r="AP628" s="158"/>
      <c r="AQ628" s="158"/>
      <c r="AR628" s="158"/>
      <c r="AS628" s="158"/>
      <c r="AT628" s="158"/>
      <c r="AU628" s="158"/>
      <c r="AV628" s="158"/>
      <c r="AW628" s="158"/>
      <c r="AX628" s="158"/>
      <c r="AY628" s="158"/>
      <c r="AZ628" s="158"/>
      <c r="BA628" s="158"/>
      <c r="BB628" s="158"/>
      <c r="BC628" s="158"/>
      <c r="BD628" s="158"/>
      <c r="BE628" s="158"/>
      <c r="BF628" s="158"/>
      <c r="BG628" s="158"/>
      <c r="BH628" s="158"/>
      <c r="BI628" s="158"/>
      <c r="BJ628" s="158"/>
      <c r="BK628" s="158"/>
      <c r="BL628" s="158"/>
      <c r="BM628" s="158"/>
      <c r="BN628" s="158"/>
    </row>
    <row r="629" spans="3:66" x14ac:dyDescent="0.2">
      <c r="C629" s="158"/>
      <c r="D629" s="158"/>
      <c r="E629" s="158"/>
      <c r="F629" s="158"/>
      <c r="H629" s="158"/>
      <c r="I629" s="158"/>
      <c r="M629" s="158"/>
      <c r="R629" s="158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  <c r="AP629" s="158"/>
      <c r="AQ629" s="158"/>
      <c r="AR629" s="158"/>
      <c r="AS629" s="158"/>
      <c r="AT629" s="158"/>
      <c r="AU629" s="158"/>
      <c r="AV629" s="158"/>
      <c r="AW629" s="158"/>
      <c r="AX629" s="158"/>
      <c r="AY629" s="158"/>
      <c r="AZ629" s="158"/>
      <c r="BA629" s="158"/>
      <c r="BB629" s="158"/>
      <c r="BC629" s="158"/>
      <c r="BD629" s="158"/>
      <c r="BE629" s="158"/>
      <c r="BF629" s="158"/>
      <c r="BG629" s="158"/>
      <c r="BH629" s="158"/>
      <c r="BI629" s="158"/>
      <c r="BJ629" s="158"/>
      <c r="BK629" s="158"/>
      <c r="BL629" s="158"/>
      <c r="BM629" s="158"/>
      <c r="BN629" s="158"/>
    </row>
    <row r="630" spans="3:66" x14ac:dyDescent="0.2">
      <c r="C630" s="158"/>
      <c r="D630" s="158"/>
      <c r="E630" s="158"/>
      <c r="F630" s="158"/>
      <c r="H630" s="158"/>
      <c r="I630" s="158"/>
      <c r="M630" s="158"/>
      <c r="R630" s="158"/>
      <c r="S630" s="158"/>
      <c r="T630" s="158"/>
      <c r="U630" s="158"/>
      <c r="V630" s="158"/>
      <c r="W630" s="158"/>
      <c r="X630" s="158"/>
      <c r="Y630" s="158"/>
      <c r="Z630" s="158"/>
      <c r="AA630" s="158"/>
      <c r="AB630" s="158"/>
      <c r="AC630" s="158"/>
      <c r="AD630" s="158"/>
      <c r="AE630" s="158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  <c r="AP630" s="158"/>
      <c r="AQ630" s="158"/>
      <c r="AR630" s="158"/>
      <c r="AS630" s="158"/>
      <c r="AT630" s="158"/>
      <c r="AU630" s="158"/>
      <c r="AV630" s="158"/>
      <c r="AW630" s="158"/>
      <c r="AX630" s="158"/>
      <c r="AY630" s="158"/>
      <c r="AZ630" s="158"/>
      <c r="BA630" s="158"/>
      <c r="BB630" s="158"/>
      <c r="BC630" s="158"/>
      <c r="BD630" s="158"/>
      <c r="BE630" s="158"/>
      <c r="BF630" s="158"/>
      <c r="BG630" s="158"/>
      <c r="BH630" s="158"/>
      <c r="BI630" s="158"/>
      <c r="BJ630" s="158"/>
      <c r="BK630" s="158"/>
      <c r="BL630" s="158"/>
      <c r="BM630" s="158"/>
      <c r="BN630" s="158"/>
    </row>
    <row r="631" spans="3:66" x14ac:dyDescent="0.2">
      <c r="C631" s="158"/>
      <c r="D631" s="158"/>
      <c r="E631" s="158"/>
      <c r="F631" s="158"/>
      <c r="H631" s="158"/>
      <c r="I631" s="158"/>
      <c r="M631" s="158"/>
      <c r="R631" s="158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  <c r="AP631" s="158"/>
      <c r="AQ631" s="158"/>
      <c r="AR631" s="158"/>
      <c r="AS631" s="158"/>
      <c r="AT631" s="158"/>
      <c r="AU631" s="158"/>
      <c r="AV631" s="158"/>
      <c r="AW631" s="158"/>
      <c r="AX631" s="158"/>
      <c r="AY631" s="158"/>
      <c r="AZ631" s="158"/>
      <c r="BA631" s="158"/>
      <c r="BB631" s="158"/>
      <c r="BC631" s="158"/>
      <c r="BD631" s="158"/>
      <c r="BE631" s="158"/>
      <c r="BF631" s="158"/>
      <c r="BG631" s="158"/>
      <c r="BH631" s="158"/>
      <c r="BI631" s="158"/>
      <c r="BJ631" s="158"/>
      <c r="BK631" s="158"/>
      <c r="BL631" s="158"/>
      <c r="BM631" s="158"/>
      <c r="BN631" s="158"/>
    </row>
    <row r="632" spans="3:66" x14ac:dyDescent="0.2">
      <c r="C632" s="158"/>
      <c r="D632" s="158"/>
      <c r="E632" s="158"/>
      <c r="F632" s="158"/>
      <c r="H632" s="158"/>
      <c r="I632" s="158"/>
      <c r="M632" s="158"/>
      <c r="R632" s="158"/>
      <c r="S632" s="158"/>
      <c r="T632" s="158"/>
      <c r="U632" s="158"/>
      <c r="V632" s="158"/>
      <c r="W632" s="158"/>
      <c r="X632" s="158"/>
      <c r="Y632" s="158"/>
      <c r="Z632" s="158"/>
      <c r="AA632" s="158"/>
      <c r="AB632" s="158"/>
      <c r="AC632" s="158"/>
      <c r="AD632" s="158"/>
      <c r="AE632" s="158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  <c r="AP632" s="158"/>
      <c r="AQ632" s="158"/>
      <c r="AR632" s="158"/>
      <c r="AS632" s="158"/>
      <c r="AT632" s="158"/>
      <c r="AU632" s="158"/>
      <c r="AV632" s="158"/>
      <c r="AW632" s="158"/>
      <c r="AX632" s="158"/>
      <c r="AY632" s="158"/>
      <c r="AZ632" s="158"/>
      <c r="BA632" s="158"/>
      <c r="BB632" s="158"/>
      <c r="BC632" s="158"/>
      <c r="BD632" s="158"/>
      <c r="BE632" s="158"/>
      <c r="BF632" s="158"/>
      <c r="BG632" s="158"/>
      <c r="BH632" s="158"/>
      <c r="BI632" s="158"/>
      <c r="BJ632" s="158"/>
      <c r="BK632" s="158"/>
      <c r="BL632" s="158"/>
      <c r="BM632" s="158"/>
      <c r="BN632" s="158"/>
    </row>
    <row r="633" spans="3:66" x14ac:dyDescent="0.2">
      <c r="C633" s="158"/>
      <c r="D633" s="158"/>
      <c r="E633" s="158"/>
      <c r="F633" s="158"/>
      <c r="H633" s="158"/>
      <c r="I633" s="158"/>
      <c r="M633" s="158"/>
      <c r="R633" s="158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  <c r="AP633" s="158"/>
      <c r="AQ633" s="158"/>
      <c r="AR633" s="158"/>
      <c r="AS633" s="158"/>
      <c r="AT633" s="158"/>
      <c r="AU633" s="158"/>
      <c r="AV633" s="158"/>
      <c r="AW633" s="158"/>
      <c r="AX633" s="158"/>
      <c r="AY633" s="158"/>
      <c r="AZ633" s="158"/>
      <c r="BA633" s="158"/>
      <c r="BB633" s="158"/>
      <c r="BC633" s="158"/>
      <c r="BD633" s="158"/>
      <c r="BE633" s="158"/>
      <c r="BF633" s="158"/>
      <c r="BG633" s="158"/>
      <c r="BH633" s="158"/>
      <c r="BI633" s="158"/>
      <c r="BJ633" s="158"/>
      <c r="BK633" s="158"/>
      <c r="BL633" s="158"/>
      <c r="BM633" s="158"/>
      <c r="BN633" s="158"/>
    </row>
    <row r="634" spans="3:66" x14ac:dyDescent="0.2">
      <c r="C634" s="158"/>
      <c r="D634" s="158"/>
      <c r="E634" s="158"/>
      <c r="F634" s="158"/>
      <c r="H634" s="158"/>
      <c r="I634" s="158"/>
      <c r="M634" s="158"/>
      <c r="R634" s="158"/>
      <c r="S634" s="158"/>
      <c r="T634" s="158"/>
      <c r="U634" s="158"/>
      <c r="V634" s="158"/>
      <c r="W634" s="158"/>
      <c r="X634" s="158"/>
      <c r="Y634" s="158"/>
      <c r="Z634" s="158"/>
      <c r="AA634" s="158"/>
      <c r="AB634" s="158"/>
      <c r="AC634" s="158"/>
      <c r="AD634" s="158"/>
      <c r="AE634" s="158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  <c r="AP634" s="158"/>
      <c r="AQ634" s="158"/>
      <c r="AR634" s="158"/>
      <c r="AS634" s="158"/>
      <c r="AT634" s="158"/>
      <c r="AU634" s="158"/>
      <c r="AV634" s="158"/>
      <c r="AW634" s="158"/>
      <c r="AX634" s="158"/>
      <c r="AY634" s="158"/>
      <c r="AZ634" s="158"/>
      <c r="BA634" s="158"/>
      <c r="BB634" s="158"/>
      <c r="BC634" s="158"/>
      <c r="BD634" s="158"/>
      <c r="BE634" s="158"/>
      <c r="BF634" s="158"/>
      <c r="BG634" s="158"/>
      <c r="BH634" s="158"/>
      <c r="BI634" s="158"/>
      <c r="BJ634" s="158"/>
      <c r="BK634" s="158"/>
      <c r="BL634" s="158"/>
      <c r="BM634" s="158"/>
      <c r="BN634" s="158"/>
    </row>
    <row r="635" spans="3:66" x14ac:dyDescent="0.2">
      <c r="C635" s="158"/>
      <c r="D635" s="158"/>
      <c r="E635" s="158"/>
      <c r="F635" s="158"/>
      <c r="H635" s="158"/>
      <c r="I635" s="158"/>
      <c r="M635" s="158"/>
      <c r="R635" s="158"/>
      <c r="S635" s="158"/>
      <c r="T635" s="158"/>
      <c r="U635" s="158"/>
      <c r="V635" s="158"/>
      <c r="W635" s="158"/>
      <c r="X635" s="158"/>
      <c r="Y635" s="158"/>
      <c r="Z635" s="158"/>
      <c r="AA635" s="158"/>
      <c r="AB635" s="158"/>
      <c r="AC635" s="158"/>
      <c r="AD635" s="158"/>
      <c r="AE635" s="158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  <c r="AP635" s="158"/>
      <c r="AQ635" s="158"/>
      <c r="AR635" s="158"/>
      <c r="AS635" s="158"/>
      <c r="AT635" s="158"/>
      <c r="AU635" s="158"/>
      <c r="AV635" s="158"/>
      <c r="AW635" s="158"/>
      <c r="AX635" s="158"/>
      <c r="AY635" s="158"/>
      <c r="AZ635" s="158"/>
      <c r="BA635" s="158"/>
      <c r="BB635" s="158"/>
      <c r="BC635" s="158"/>
      <c r="BD635" s="158"/>
      <c r="BE635" s="158"/>
      <c r="BF635" s="158"/>
      <c r="BG635" s="158"/>
      <c r="BH635" s="158"/>
      <c r="BI635" s="158"/>
      <c r="BJ635" s="158"/>
      <c r="BK635" s="158"/>
      <c r="BL635" s="158"/>
      <c r="BM635" s="158"/>
      <c r="BN635" s="158"/>
    </row>
    <row r="636" spans="3:66" x14ac:dyDescent="0.2">
      <c r="C636" s="158"/>
      <c r="D636" s="158"/>
      <c r="E636" s="158"/>
      <c r="F636" s="158"/>
      <c r="H636" s="158"/>
      <c r="I636" s="158"/>
      <c r="M636" s="158"/>
      <c r="R636" s="158"/>
      <c r="S636" s="158"/>
      <c r="T636" s="158"/>
      <c r="U636" s="158"/>
      <c r="V636" s="158"/>
      <c r="W636" s="158"/>
      <c r="X636" s="158"/>
      <c r="Y636" s="158"/>
      <c r="Z636" s="158"/>
      <c r="AA636" s="158"/>
      <c r="AB636" s="158"/>
      <c r="AC636" s="158"/>
      <c r="AD636" s="158"/>
      <c r="AE636" s="158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  <c r="AP636" s="158"/>
      <c r="AQ636" s="158"/>
      <c r="AR636" s="158"/>
      <c r="AS636" s="158"/>
      <c r="AT636" s="158"/>
      <c r="AU636" s="158"/>
      <c r="AV636" s="158"/>
      <c r="AW636" s="158"/>
      <c r="AX636" s="158"/>
      <c r="AY636" s="158"/>
      <c r="AZ636" s="158"/>
      <c r="BA636" s="158"/>
      <c r="BB636" s="158"/>
      <c r="BC636" s="158"/>
      <c r="BD636" s="158"/>
      <c r="BE636" s="158"/>
      <c r="BF636" s="158"/>
      <c r="BG636" s="158"/>
      <c r="BH636" s="158"/>
      <c r="BI636" s="158"/>
      <c r="BJ636" s="158"/>
      <c r="BK636" s="158"/>
      <c r="BL636" s="158"/>
      <c r="BM636" s="158"/>
      <c r="BN636" s="158"/>
    </row>
    <row r="637" spans="3:66" x14ac:dyDescent="0.2">
      <c r="C637" s="158"/>
      <c r="D637" s="158"/>
      <c r="E637" s="158"/>
      <c r="F637" s="158"/>
      <c r="H637" s="158"/>
      <c r="I637" s="158"/>
      <c r="M637" s="158"/>
      <c r="R637" s="158"/>
      <c r="S637" s="158"/>
      <c r="T637" s="158"/>
      <c r="U637" s="158"/>
      <c r="V637" s="158"/>
      <c r="W637" s="158"/>
      <c r="X637" s="158"/>
      <c r="Y637" s="158"/>
      <c r="Z637" s="158"/>
      <c r="AA637" s="158"/>
      <c r="AB637" s="158"/>
      <c r="AC637" s="158"/>
      <c r="AD637" s="158"/>
      <c r="AE637" s="158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  <c r="AP637" s="158"/>
      <c r="AQ637" s="158"/>
      <c r="AR637" s="158"/>
      <c r="AS637" s="158"/>
      <c r="AT637" s="158"/>
      <c r="AU637" s="158"/>
      <c r="AV637" s="158"/>
      <c r="AW637" s="158"/>
      <c r="AX637" s="158"/>
      <c r="AY637" s="158"/>
      <c r="AZ637" s="158"/>
      <c r="BA637" s="158"/>
      <c r="BB637" s="158"/>
      <c r="BC637" s="158"/>
      <c r="BD637" s="158"/>
      <c r="BE637" s="158"/>
      <c r="BF637" s="158"/>
      <c r="BG637" s="158"/>
      <c r="BH637" s="158"/>
      <c r="BI637" s="158"/>
      <c r="BJ637" s="158"/>
      <c r="BK637" s="158"/>
      <c r="BL637" s="158"/>
      <c r="BM637" s="158"/>
      <c r="BN637" s="158"/>
    </row>
    <row r="638" spans="3:66" x14ac:dyDescent="0.2">
      <c r="C638" s="158"/>
      <c r="D638" s="158"/>
      <c r="E638" s="158"/>
      <c r="F638" s="158"/>
      <c r="H638" s="158"/>
      <c r="I638" s="158"/>
      <c r="M638" s="158"/>
      <c r="R638" s="158"/>
      <c r="S638" s="158"/>
      <c r="T638" s="158"/>
      <c r="U638" s="158"/>
      <c r="V638" s="158"/>
      <c r="W638" s="158"/>
      <c r="X638" s="158"/>
      <c r="Y638" s="158"/>
      <c r="Z638" s="158"/>
      <c r="AA638" s="158"/>
      <c r="AB638" s="158"/>
      <c r="AC638" s="158"/>
      <c r="AD638" s="158"/>
      <c r="AE638" s="158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  <c r="AP638" s="158"/>
      <c r="AQ638" s="158"/>
      <c r="AR638" s="158"/>
      <c r="AS638" s="158"/>
      <c r="AT638" s="158"/>
      <c r="AU638" s="158"/>
      <c r="AV638" s="158"/>
      <c r="AW638" s="158"/>
      <c r="AX638" s="158"/>
      <c r="AY638" s="158"/>
      <c r="AZ638" s="158"/>
      <c r="BA638" s="158"/>
      <c r="BB638" s="158"/>
      <c r="BC638" s="158"/>
      <c r="BD638" s="158"/>
      <c r="BE638" s="158"/>
      <c r="BF638" s="158"/>
      <c r="BG638" s="158"/>
      <c r="BH638" s="158"/>
      <c r="BI638" s="158"/>
      <c r="BJ638" s="158"/>
      <c r="BK638" s="158"/>
      <c r="BL638" s="158"/>
      <c r="BM638" s="158"/>
      <c r="BN638" s="158"/>
    </row>
    <row r="639" spans="3:66" x14ac:dyDescent="0.2">
      <c r="C639" s="158"/>
      <c r="D639" s="158"/>
      <c r="E639" s="158"/>
      <c r="F639" s="158"/>
      <c r="H639" s="158"/>
      <c r="I639" s="158"/>
      <c r="M639" s="158"/>
      <c r="R639" s="158"/>
      <c r="S639" s="158"/>
      <c r="T639" s="158"/>
      <c r="U639" s="158"/>
      <c r="V639" s="158"/>
      <c r="W639" s="158"/>
      <c r="X639" s="158"/>
      <c r="Y639" s="158"/>
      <c r="Z639" s="158"/>
      <c r="AA639" s="158"/>
      <c r="AB639" s="158"/>
      <c r="AC639" s="158"/>
      <c r="AD639" s="158"/>
      <c r="AE639" s="158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  <c r="AP639" s="158"/>
      <c r="AQ639" s="158"/>
      <c r="AR639" s="158"/>
      <c r="AS639" s="158"/>
      <c r="AT639" s="158"/>
      <c r="AU639" s="158"/>
      <c r="AV639" s="158"/>
      <c r="AW639" s="158"/>
      <c r="AX639" s="158"/>
      <c r="AY639" s="158"/>
      <c r="AZ639" s="158"/>
      <c r="BA639" s="158"/>
      <c r="BB639" s="158"/>
      <c r="BC639" s="158"/>
      <c r="BD639" s="158"/>
      <c r="BE639" s="158"/>
      <c r="BF639" s="158"/>
      <c r="BG639" s="158"/>
      <c r="BH639" s="158"/>
      <c r="BI639" s="158"/>
      <c r="BJ639" s="158"/>
      <c r="BK639" s="158"/>
      <c r="BL639" s="158"/>
      <c r="BM639" s="158"/>
      <c r="BN639" s="158"/>
    </row>
    <row r="640" spans="3:66" x14ac:dyDescent="0.2">
      <c r="C640" s="158"/>
      <c r="D640" s="158"/>
      <c r="E640" s="158"/>
      <c r="F640" s="158"/>
      <c r="H640" s="158"/>
      <c r="I640" s="158"/>
      <c r="M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58"/>
      <c r="AB640" s="158"/>
      <c r="AC640" s="158"/>
      <c r="AD640" s="158"/>
      <c r="AE640" s="158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  <c r="AP640" s="158"/>
      <c r="AQ640" s="158"/>
      <c r="AR640" s="158"/>
      <c r="AS640" s="158"/>
      <c r="AT640" s="158"/>
      <c r="AU640" s="158"/>
      <c r="AV640" s="158"/>
      <c r="AW640" s="158"/>
      <c r="AX640" s="158"/>
      <c r="AY640" s="158"/>
      <c r="AZ640" s="158"/>
      <c r="BA640" s="158"/>
      <c r="BB640" s="158"/>
      <c r="BC640" s="158"/>
      <c r="BD640" s="158"/>
      <c r="BE640" s="158"/>
      <c r="BF640" s="158"/>
      <c r="BG640" s="158"/>
      <c r="BH640" s="158"/>
      <c r="BI640" s="158"/>
      <c r="BJ640" s="158"/>
      <c r="BK640" s="158"/>
      <c r="BL640" s="158"/>
      <c r="BM640" s="158"/>
      <c r="BN640" s="158"/>
    </row>
    <row r="641" spans="3:66" x14ac:dyDescent="0.2">
      <c r="C641" s="158"/>
      <c r="D641" s="158"/>
      <c r="E641" s="158"/>
      <c r="F641" s="158"/>
      <c r="H641" s="158"/>
      <c r="I641" s="158"/>
      <c r="M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58"/>
      <c r="AB641" s="158"/>
      <c r="AC641" s="158"/>
      <c r="AD641" s="158"/>
      <c r="AE641" s="158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  <c r="AP641" s="158"/>
      <c r="AQ641" s="158"/>
      <c r="AR641" s="158"/>
      <c r="AS641" s="158"/>
      <c r="AT641" s="158"/>
      <c r="AU641" s="158"/>
      <c r="AV641" s="158"/>
      <c r="AW641" s="158"/>
      <c r="AX641" s="158"/>
      <c r="AY641" s="158"/>
      <c r="AZ641" s="158"/>
      <c r="BA641" s="158"/>
      <c r="BB641" s="158"/>
      <c r="BC641" s="158"/>
      <c r="BD641" s="158"/>
      <c r="BE641" s="158"/>
      <c r="BF641" s="158"/>
      <c r="BG641" s="158"/>
      <c r="BH641" s="158"/>
      <c r="BI641" s="158"/>
      <c r="BJ641" s="158"/>
      <c r="BK641" s="158"/>
      <c r="BL641" s="158"/>
      <c r="BM641" s="158"/>
      <c r="BN641" s="158"/>
    </row>
    <row r="642" spans="3:66" x14ac:dyDescent="0.2">
      <c r="C642" s="158"/>
      <c r="D642" s="158"/>
      <c r="E642" s="158"/>
      <c r="F642" s="158"/>
      <c r="H642" s="158"/>
      <c r="I642" s="158"/>
      <c r="M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58"/>
      <c r="AB642" s="158"/>
      <c r="AC642" s="158"/>
      <c r="AD642" s="158"/>
      <c r="AE642" s="158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  <c r="AP642" s="158"/>
      <c r="AQ642" s="158"/>
      <c r="AR642" s="158"/>
      <c r="AS642" s="158"/>
      <c r="AT642" s="158"/>
      <c r="AU642" s="158"/>
      <c r="AV642" s="158"/>
      <c r="AW642" s="158"/>
      <c r="AX642" s="158"/>
      <c r="AY642" s="158"/>
      <c r="AZ642" s="158"/>
      <c r="BA642" s="158"/>
      <c r="BB642" s="158"/>
      <c r="BC642" s="158"/>
      <c r="BD642" s="158"/>
      <c r="BE642" s="158"/>
      <c r="BF642" s="158"/>
      <c r="BG642" s="158"/>
      <c r="BH642" s="158"/>
      <c r="BI642" s="158"/>
      <c r="BJ642" s="158"/>
      <c r="BK642" s="158"/>
      <c r="BL642" s="158"/>
      <c r="BM642" s="158"/>
      <c r="BN642" s="158"/>
    </row>
    <row r="643" spans="3:66" x14ac:dyDescent="0.2">
      <c r="C643" s="158"/>
      <c r="D643" s="158"/>
      <c r="E643" s="158"/>
      <c r="F643" s="158"/>
      <c r="H643" s="158"/>
      <c r="I643" s="158"/>
      <c r="M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58"/>
      <c r="AB643" s="158"/>
      <c r="AC643" s="158"/>
      <c r="AD643" s="158"/>
      <c r="AE643" s="158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  <c r="AP643" s="158"/>
      <c r="AQ643" s="158"/>
      <c r="AR643" s="158"/>
      <c r="AS643" s="158"/>
      <c r="AT643" s="158"/>
      <c r="AU643" s="158"/>
      <c r="AV643" s="158"/>
      <c r="AW643" s="158"/>
      <c r="AX643" s="158"/>
      <c r="AY643" s="158"/>
      <c r="AZ643" s="158"/>
      <c r="BA643" s="158"/>
      <c r="BB643" s="158"/>
      <c r="BC643" s="158"/>
      <c r="BD643" s="158"/>
      <c r="BE643" s="158"/>
      <c r="BF643" s="158"/>
      <c r="BG643" s="158"/>
      <c r="BH643" s="158"/>
      <c r="BI643" s="158"/>
      <c r="BJ643" s="158"/>
      <c r="BK643" s="158"/>
      <c r="BL643" s="158"/>
      <c r="BM643" s="158"/>
      <c r="BN643" s="158"/>
    </row>
    <row r="644" spans="3:66" x14ac:dyDescent="0.2">
      <c r="C644" s="158"/>
      <c r="D644" s="158"/>
      <c r="E644" s="158"/>
      <c r="F644" s="158"/>
      <c r="H644" s="158"/>
      <c r="I644" s="158"/>
      <c r="M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58"/>
      <c r="AB644" s="158"/>
      <c r="AC644" s="158"/>
      <c r="AD644" s="158"/>
      <c r="AE644" s="158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  <c r="AP644" s="158"/>
      <c r="AQ644" s="158"/>
      <c r="AR644" s="158"/>
      <c r="AS644" s="158"/>
      <c r="AT644" s="158"/>
      <c r="AU644" s="158"/>
      <c r="AV644" s="158"/>
      <c r="AW644" s="158"/>
      <c r="AX644" s="158"/>
      <c r="AY644" s="158"/>
      <c r="AZ644" s="158"/>
      <c r="BA644" s="158"/>
      <c r="BB644" s="158"/>
      <c r="BC644" s="158"/>
      <c r="BD644" s="158"/>
      <c r="BE644" s="158"/>
      <c r="BF644" s="158"/>
      <c r="BG644" s="158"/>
      <c r="BH644" s="158"/>
      <c r="BI644" s="158"/>
      <c r="BJ644" s="158"/>
      <c r="BK644" s="158"/>
      <c r="BL644" s="158"/>
      <c r="BM644" s="158"/>
      <c r="BN644" s="158"/>
    </row>
    <row r="645" spans="3:66" x14ac:dyDescent="0.2">
      <c r="C645" s="158"/>
      <c r="D645" s="158"/>
      <c r="E645" s="158"/>
      <c r="F645" s="158"/>
      <c r="H645" s="158"/>
      <c r="I645" s="158"/>
      <c r="M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58"/>
      <c r="AB645" s="158"/>
      <c r="AC645" s="158"/>
      <c r="AD645" s="158"/>
      <c r="AE645" s="158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  <c r="AP645" s="158"/>
      <c r="AQ645" s="158"/>
      <c r="AR645" s="158"/>
      <c r="AS645" s="158"/>
      <c r="AT645" s="158"/>
      <c r="AU645" s="158"/>
      <c r="AV645" s="158"/>
      <c r="AW645" s="158"/>
      <c r="AX645" s="158"/>
      <c r="AY645" s="158"/>
      <c r="AZ645" s="158"/>
      <c r="BA645" s="158"/>
      <c r="BB645" s="158"/>
      <c r="BC645" s="158"/>
      <c r="BD645" s="158"/>
      <c r="BE645" s="158"/>
      <c r="BF645" s="158"/>
      <c r="BG645" s="158"/>
      <c r="BH645" s="158"/>
      <c r="BI645" s="158"/>
      <c r="BJ645" s="158"/>
      <c r="BK645" s="158"/>
      <c r="BL645" s="158"/>
      <c r="BM645" s="158"/>
      <c r="BN645" s="158"/>
    </row>
    <row r="646" spans="3:66" x14ac:dyDescent="0.2">
      <c r="C646" s="158"/>
      <c r="D646" s="158"/>
      <c r="E646" s="158"/>
      <c r="F646" s="158"/>
      <c r="H646" s="158"/>
      <c r="I646" s="158"/>
      <c r="M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58"/>
      <c r="AB646" s="158"/>
      <c r="AC646" s="158"/>
      <c r="AD646" s="158"/>
      <c r="AE646" s="158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  <c r="AP646" s="158"/>
      <c r="AQ646" s="158"/>
      <c r="AR646" s="158"/>
      <c r="AS646" s="158"/>
      <c r="AT646" s="158"/>
      <c r="AU646" s="158"/>
      <c r="AV646" s="158"/>
      <c r="AW646" s="158"/>
      <c r="AX646" s="158"/>
      <c r="AY646" s="158"/>
      <c r="AZ646" s="158"/>
      <c r="BA646" s="158"/>
      <c r="BB646" s="158"/>
      <c r="BC646" s="158"/>
      <c r="BD646" s="158"/>
      <c r="BE646" s="158"/>
      <c r="BF646" s="158"/>
      <c r="BG646" s="158"/>
      <c r="BH646" s="158"/>
      <c r="BI646" s="158"/>
      <c r="BJ646" s="158"/>
      <c r="BK646" s="158"/>
      <c r="BL646" s="158"/>
      <c r="BM646" s="158"/>
      <c r="BN646" s="158"/>
    </row>
    <row r="647" spans="3:66" x14ac:dyDescent="0.2">
      <c r="C647" s="158"/>
      <c r="D647" s="158"/>
      <c r="E647" s="158"/>
      <c r="F647" s="158"/>
      <c r="H647" s="158"/>
      <c r="I647" s="158"/>
      <c r="M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58"/>
      <c r="AB647" s="158"/>
      <c r="AC647" s="158"/>
      <c r="AD647" s="158"/>
      <c r="AE647" s="158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  <c r="AP647" s="158"/>
      <c r="AQ647" s="158"/>
      <c r="AR647" s="158"/>
      <c r="AS647" s="158"/>
      <c r="AT647" s="158"/>
      <c r="AU647" s="158"/>
      <c r="AV647" s="158"/>
      <c r="AW647" s="158"/>
      <c r="AX647" s="158"/>
      <c r="AY647" s="158"/>
      <c r="AZ647" s="158"/>
      <c r="BA647" s="158"/>
      <c r="BB647" s="158"/>
      <c r="BC647" s="158"/>
      <c r="BD647" s="158"/>
      <c r="BE647" s="158"/>
      <c r="BF647" s="158"/>
      <c r="BG647" s="158"/>
      <c r="BH647" s="158"/>
      <c r="BI647" s="158"/>
      <c r="BJ647" s="158"/>
      <c r="BK647" s="158"/>
      <c r="BL647" s="158"/>
      <c r="BM647" s="158"/>
      <c r="BN647" s="158"/>
    </row>
    <row r="648" spans="3:66" x14ac:dyDescent="0.2">
      <c r="C648" s="158"/>
      <c r="D648" s="158"/>
      <c r="E648" s="158"/>
      <c r="F648" s="158"/>
      <c r="H648" s="158"/>
      <c r="I648" s="158"/>
      <c r="M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58"/>
      <c r="AB648" s="158"/>
      <c r="AC648" s="158"/>
      <c r="AD648" s="158"/>
      <c r="AE648" s="158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  <c r="AP648" s="158"/>
      <c r="AQ648" s="158"/>
      <c r="AR648" s="158"/>
      <c r="AS648" s="158"/>
      <c r="AT648" s="158"/>
      <c r="AU648" s="158"/>
      <c r="AV648" s="158"/>
      <c r="AW648" s="158"/>
      <c r="AX648" s="158"/>
      <c r="AY648" s="158"/>
      <c r="AZ648" s="158"/>
      <c r="BA648" s="158"/>
      <c r="BB648" s="158"/>
      <c r="BC648" s="158"/>
      <c r="BD648" s="158"/>
      <c r="BE648" s="158"/>
      <c r="BF648" s="158"/>
      <c r="BG648" s="158"/>
      <c r="BH648" s="158"/>
      <c r="BI648" s="158"/>
      <c r="BJ648" s="158"/>
      <c r="BK648" s="158"/>
      <c r="BL648" s="158"/>
      <c r="BM648" s="158"/>
      <c r="BN648" s="158"/>
    </row>
    <row r="649" spans="3:66" x14ac:dyDescent="0.2">
      <c r="C649" s="158"/>
      <c r="D649" s="158"/>
      <c r="E649" s="158"/>
      <c r="F649" s="158"/>
      <c r="H649" s="158"/>
      <c r="I649" s="158"/>
      <c r="M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58"/>
      <c r="AB649" s="158"/>
      <c r="AC649" s="158"/>
      <c r="AD649" s="158"/>
      <c r="AE649" s="158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  <c r="AP649" s="158"/>
      <c r="AQ649" s="158"/>
      <c r="AR649" s="158"/>
      <c r="AS649" s="158"/>
      <c r="AT649" s="158"/>
      <c r="AU649" s="158"/>
      <c r="AV649" s="158"/>
      <c r="AW649" s="158"/>
      <c r="AX649" s="158"/>
      <c r="AY649" s="158"/>
      <c r="AZ649" s="158"/>
      <c r="BA649" s="158"/>
      <c r="BB649" s="158"/>
      <c r="BC649" s="158"/>
      <c r="BD649" s="158"/>
      <c r="BE649" s="158"/>
      <c r="BF649" s="158"/>
      <c r="BG649" s="158"/>
      <c r="BH649" s="158"/>
      <c r="BI649" s="158"/>
      <c r="BJ649" s="158"/>
      <c r="BK649" s="158"/>
      <c r="BL649" s="158"/>
      <c r="BM649" s="158"/>
      <c r="BN649" s="158"/>
    </row>
    <row r="650" spans="3:66" x14ac:dyDescent="0.2">
      <c r="C650" s="158"/>
      <c r="D650" s="158"/>
      <c r="E650" s="158"/>
      <c r="F650" s="158"/>
      <c r="H650" s="158"/>
      <c r="I650" s="158"/>
      <c r="M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58"/>
      <c r="AB650" s="158"/>
      <c r="AC650" s="158"/>
      <c r="AD650" s="158"/>
      <c r="AE650" s="158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  <c r="AP650" s="158"/>
      <c r="AQ650" s="158"/>
      <c r="AR650" s="158"/>
      <c r="AS650" s="158"/>
      <c r="AT650" s="158"/>
      <c r="AU650" s="158"/>
      <c r="AV650" s="158"/>
      <c r="AW650" s="158"/>
      <c r="AX650" s="158"/>
      <c r="AY650" s="158"/>
      <c r="AZ650" s="158"/>
      <c r="BA650" s="158"/>
      <c r="BB650" s="158"/>
      <c r="BC650" s="158"/>
      <c r="BD650" s="158"/>
      <c r="BE650" s="158"/>
      <c r="BF650" s="158"/>
      <c r="BG650" s="158"/>
      <c r="BH650" s="158"/>
      <c r="BI650" s="158"/>
      <c r="BJ650" s="158"/>
      <c r="BK650" s="158"/>
      <c r="BL650" s="158"/>
      <c r="BM650" s="158"/>
      <c r="BN650" s="158"/>
    </row>
    <row r="651" spans="3:66" x14ac:dyDescent="0.2">
      <c r="C651" s="158"/>
      <c r="D651" s="158"/>
      <c r="E651" s="158"/>
      <c r="F651" s="158"/>
      <c r="H651" s="158"/>
      <c r="I651" s="158"/>
      <c r="M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58"/>
      <c r="AB651" s="158"/>
      <c r="AC651" s="158"/>
      <c r="AD651" s="158"/>
      <c r="AE651" s="158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  <c r="AP651" s="158"/>
      <c r="AQ651" s="158"/>
      <c r="AR651" s="158"/>
      <c r="AS651" s="158"/>
      <c r="AT651" s="158"/>
      <c r="AU651" s="158"/>
      <c r="AV651" s="158"/>
      <c r="AW651" s="158"/>
      <c r="AX651" s="158"/>
      <c r="AY651" s="158"/>
      <c r="AZ651" s="158"/>
      <c r="BA651" s="158"/>
      <c r="BB651" s="158"/>
      <c r="BC651" s="158"/>
      <c r="BD651" s="158"/>
      <c r="BE651" s="158"/>
      <c r="BF651" s="158"/>
      <c r="BG651" s="158"/>
      <c r="BH651" s="158"/>
      <c r="BI651" s="158"/>
      <c r="BJ651" s="158"/>
      <c r="BK651" s="158"/>
      <c r="BL651" s="158"/>
      <c r="BM651" s="158"/>
      <c r="BN651" s="158"/>
    </row>
    <row r="652" spans="3:66" x14ac:dyDescent="0.2">
      <c r="C652" s="158"/>
      <c r="D652" s="158"/>
      <c r="E652" s="158"/>
      <c r="F652" s="158"/>
      <c r="H652" s="158"/>
      <c r="I652" s="158"/>
      <c r="M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58"/>
      <c r="AB652" s="158"/>
      <c r="AC652" s="158"/>
      <c r="AD652" s="158"/>
      <c r="AE652" s="158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  <c r="AP652" s="158"/>
      <c r="AQ652" s="158"/>
      <c r="AR652" s="158"/>
      <c r="AS652" s="158"/>
      <c r="AT652" s="158"/>
      <c r="AU652" s="158"/>
      <c r="AV652" s="158"/>
      <c r="AW652" s="158"/>
      <c r="AX652" s="158"/>
      <c r="AY652" s="158"/>
      <c r="AZ652" s="158"/>
      <c r="BA652" s="158"/>
      <c r="BB652" s="158"/>
      <c r="BC652" s="158"/>
      <c r="BD652" s="158"/>
      <c r="BE652" s="158"/>
      <c r="BF652" s="158"/>
      <c r="BG652" s="158"/>
      <c r="BH652" s="158"/>
      <c r="BI652" s="158"/>
      <c r="BJ652" s="158"/>
      <c r="BK652" s="158"/>
      <c r="BL652" s="158"/>
      <c r="BM652" s="158"/>
      <c r="BN652" s="158"/>
    </row>
    <row r="653" spans="3:66" x14ac:dyDescent="0.2">
      <c r="C653" s="158"/>
      <c r="D653" s="158"/>
      <c r="E653" s="158"/>
      <c r="F653" s="158"/>
      <c r="H653" s="158"/>
      <c r="I653" s="158"/>
      <c r="M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58"/>
      <c r="AB653" s="158"/>
      <c r="AC653" s="158"/>
      <c r="AD653" s="158"/>
      <c r="AE653" s="158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  <c r="AP653" s="158"/>
      <c r="AQ653" s="158"/>
      <c r="AR653" s="158"/>
      <c r="AS653" s="158"/>
      <c r="AT653" s="158"/>
      <c r="AU653" s="158"/>
      <c r="AV653" s="158"/>
      <c r="AW653" s="158"/>
      <c r="AX653" s="158"/>
      <c r="AY653" s="158"/>
      <c r="AZ653" s="158"/>
      <c r="BA653" s="158"/>
      <c r="BB653" s="158"/>
      <c r="BC653" s="158"/>
      <c r="BD653" s="158"/>
      <c r="BE653" s="158"/>
      <c r="BF653" s="158"/>
      <c r="BG653" s="158"/>
      <c r="BH653" s="158"/>
      <c r="BI653" s="158"/>
      <c r="BJ653" s="158"/>
      <c r="BK653" s="158"/>
      <c r="BL653" s="158"/>
      <c r="BM653" s="158"/>
      <c r="BN653" s="158"/>
    </row>
    <row r="654" spans="3:66" x14ac:dyDescent="0.2">
      <c r="C654" s="158"/>
      <c r="D654" s="158"/>
      <c r="E654" s="158"/>
      <c r="F654" s="158"/>
      <c r="H654" s="158"/>
      <c r="I654" s="158"/>
      <c r="M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58"/>
      <c r="AB654" s="158"/>
      <c r="AC654" s="158"/>
      <c r="AD654" s="158"/>
      <c r="AE654" s="158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  <c r="AP654" s="158"/>
      <c r="AQ654" s="158"/>
      <c r="AR654" s="158"/>
      <c r="AS654" s="158"/>
      <c r="AT654" s="158"/>
      <c r="AU654" s="158"/>
      <c r="AV654" s="158"/>
      <c r="AW654" s="158"/>
      <c r="AX654" s="158"/>
      <c r="AY654" s="158"/>
      <c r="AZ654" s="158"/>
      <c r="BA654" s="158"/>
      <c r="BB654" s="158"/>
      <c r="BC654" s="158"/>
      <c r="BD654" s="158"/>
      <c r="BE654" s="158"/>
      <c r="BF654" s="158"/>
      <c r="BG654" s="158"/>
      <c r="BH654" s="158"/>
      <c r="BI654" s="158"/>
      <c r="BJ654" s="158"/>
      <c r="BK654" s="158"/>
      <c r="BL654" s="158"/>
      <c r="BM654" s="158"/>
      <c r="BN654" s="158"/>
    </row>
    <row r="655" spans="3:66" x14ac:dyDescent="0.2">
      <c r="C655" s="158"/>
      <c r="D655" s="158"/>
      <c r="E655" s="158"/>
      <c r="F655" s="158"/>
      <c r="H655" s="158"/>
      <c r="I655" s="158"/>
      <c r="M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58"/>
      <c r="AB655" s="158"/>
      <c r="AC655" s="158"/>
      <c r="AD655" s="158"/>
      <c r="AE655" s="158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  <c r="AP655" s="158"/>
      <c r="AQ655" s="158"/>
      <c r="AR655" s="158"/>
      <c r="AS655" s="158"/>
      <c r="AT655" s="158"/>
      <c r="AU655" s="158"/>
      <c r="AV655" s="158"/>
      <c r="AW655" s="158"/>
      <c r="AX655" s="158"/>
      <c r="AY655" s="158"/>
      <c r="AZ655" s="158"/>
      <c r="BA655" s="158"/>
      <c r="BB655" s="158"/>
      <c r="BC655" s="158"/>
      <c r="BD655" s="158"/>
      <c r="BE655" s="158"/>
      <c r="BF655" s="158"/>
      <c r="BG655" s="158"/>
      <c r="BH655" s="158"/>
      <c r="BI655" s="158"/>
      <c r="BJ655" s="158"/>
      <c r="BK655" s="158"/>
      <c r="BL655" s="158"/>
      <c r="BM655" s="158"/>
      <c r="BN655" s="158"/>
    </row>
    <row r="656" spans="3:66" x14ac:dyDescent="0.2">
      <c r="C656" s="158"/>
      <c r="D656" s="158"/>
      <c r="E656" s="158"/>
      <c r="F656" s="158"/>
      <c r="H656" s="158"/>
      <c r="I656" s="158"/>
      <c r="M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58"/>
      <c r="AB656" s="158"/>
      <c r="AC656" s="158"/>
      <c r="AD656" s="158"/>
      <c r="AE656" s="158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58"/>
      <c r="AQ656" s="158"/>
      <c r="AR656" s="158"/>
      <c r="AS656" s="158"/>
      <c r="AT656" s="158"/>
      <c r="AU656" s="158"/>
      <c r="AV656" s="158"/>
      <c r="AW656" s="158"/>
      <c r="AX656" s="158"/>
      <c r="AY656" s="158"/>
      <c r="AZ656" s="158"/>
      <c r="BA656" s="158"/>
      <c r="BB656" s="158"/>
      <c r="BC656" s="158"/>
      <c r="BD656" s="158"/>
      <c r="BE656" s="158"/>
      <c r="BF656" s="158"/>
      <c r="BG656" s="158"/>
      <c r="BH656" s="158"/>
      <c r="BI656" s="158"/>
      <c r="BJ656" s="158"/>
      <c r="BK656" s="158"/>
      <c r="BL656" s="158"/>
      <c r="BM656" s="158"/>
      <c r="BN656" s="158"/>
    </row>
    <row r="657" spans="3:66" x14ac:dyDescent="0.2">
      <c r="C657" s="158"/>
      <c r="D657" s="158"/>
      <c r="E657" s="158"/>
      <c r="F657" s="158"/>
      <c r="H657" s="158"/>
      <c r="I657" s="158"/>
      <c r="M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58"/>
      <c r="AB657" s="158"/>
      <c r="AC657" s="158"/>
      <c r="AD657" s="158"/>
      <c r="AE657" s="158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  <c r="AP657" s="158"/>
      <c r="AQ657" s="158"/>
      <c r="AR657" s="158"/>
      <c r="AS657" s="158"/>
      <c r="AT657" s="158"/>
      <c r="AU657" s="158"/>
      <c r="AV657" s="158"/>
      <c r="AW657" s="158"/>
      <c r="AX657" s="158"/>
      <c r="AY657" s="158"/>
      <c r="AZ657" s="158"/>
      <c r="BA657" s="158"/>
      <c r="BB657" s="158"/>
      <c r="BC657" s="158"/>
      <c r="BD657" s="158"/>
      <c r="BE657" s="158"/>
      <c r="BF657" s="158"/>
      <c r="BG657" s="158"/>
      <c r="BH657" s="158"/>
      <c r="BI657" s="158"/>
      <c r="BJ657" s="158"/>
      <c r="BK657" s="158"/>
      <c r="BL657" s="158"/>
      <c r="BM657" s="158"/>
      <c r="BN657" s="158"/>
    </row>
    <row r="658" spans="3:66" x14ac:dyDescent="0.2">
      <c r="C658" s="158"/>
      <c r="D658" s="158"/>
      <c r="E658" s="158"/>
      <c r="F658" s="158"/>
      <c r="H658" s="158"/>
      <c r="I658" s="158"/>
      <c r="M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58"/>
      <c r="AB658" s="158"/>
      <c r="AC658" s="158"/>
      <c r="AD658" s="158"/>
      <c r="AE658" s="158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  <c r="AP658" s="158"/>
      <c r="AQ658" s="158"/>
      <c r="AR658" s="158"/>
      <c r="AS658" s="158"/>
      <c r="AT658" s="158"/>
      <c r="AU658" s="158"/>
      <c r="AV658" s="158"/>
      <c r="AW658" s="158"/>
      <c r="AX658" s="158"/>
      <c r="AY658" s="158"/>
      <c r="AZ658" s="158"/>
      <c r="BA658" s="158"/>
      <c r="BB658" s="158"/>
      <c r="BC658" s="158"/>
      <c r="BD658" s="158"/>
      <c r="BE658" s="158"/>
      <c r="BF658" s="158"/>
      <c r="BG658" s="158"/>
      <c r="BH658" s="158"/>
      <c r="BI658" s="158"/>
      <c r="BJ658" s="158"/>
      <c r="BK658" s="158"/>
      <c r="BL658" s="158"/>
      <c r="BM658" s="158"/>
      <c r="BN658" s="158"/>
    </row>
    <row r="659" spans="3:66" x14ac:dyDescent="0.2">
      <c r="C659" s="158"/>
      <c r="D659" s="158"/>
      <c r="E659" s="158"/>
      <c r="F659" s="158"/>
      <c r="H659" s="158"/>
      <c r="I659" s="158"/>
      <c r="M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58"/>
      <c r="AB659" s="158"/>
      <c r="AC659" s="158"/>
      <c r="AD659" s="158"/>
      <c r="AE659" s="158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58"/>
      <c r="AQ659" s="158"/>
      <c r="AR659" s="158"/>
      <c r="AS659" s="158"/>
      <c r="AT659" s="158"/>
      <c r="AU659" s="158"/>
      <c r="AV659" s="158"/>
      <c r="AW659" s="158"/>
      <c r="AX659" s="158"/>
      <c r="AY659" s="158"/>
      <c r="AZ659" s="158"/>
      <c r="BA659" s="158"/>
      <c r="BB659" s="158"/>
      <c r="BC659" s="158"/>
      <c r="BD659" s="158"/>
      <c r="BE659" s="158"/>
      <c r="BF659" s="158"/>
      <c r="BG659" s="158"/>
      <c r="BH659" s="158"/>
      <c r="BI659" s="158"/>
      <c r="BJ659" s="158"/>
      <c r="BK659" s="158"/>
      <c r="BL659" s="158"/>
      <c r="BM659" s="158"/>
      <c r="BN659" s="158"/>
    </row>
    <row r="660" spans="3:66" x14ac:dyDescent="0.2">
      <c r="C660" s="158"/>
      <c r="D660" s="158"/>
      <c r="E660" s="158"/>
      <c r="F660" s="158"/>
      <c r="H660" s="158"/>
      <c r="I660" s="158"/>
      <c r="M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58"/>
      <c r="AB660" s="158"/>
      <c r="AC660" s="158"/>
      <c r="AD660" s="158"/>
      <c r="AE660" s="158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58"/>
      <c r="AQ660" s="158"/>
      <c r="AR660" s="158"/>
      <c r="AS660" s="158"/>
      <c r="AT660" s="158"/>
      <c r="AU660" s="158"/>
      <c r="AV660" s="158"/>
      <c r="AW660" s="158"/>
      <c r="AX660" s="158"/>
      <c r="AY660" s="158"/>
      <c r="AZ660" s="158"/>
      <c r="BA660" s="158"/>
      <c r="BB660" s="158"/>
      <c r="BC660" s="158"/>
      <c r="BD660" s="158"/>
      <c r="BE660" s="158"/>
      <c r="BF660" s="158"/>
      <c r="BG660" s="158"/>
      <c r="BH660" s="158"/>
      <c r="BI660" s="158"/>
      <c r="BJ660" s="158"/>
      <c r="BK660" s="158"/>
      <c r="BL660" s="158"/>
      <c r="BM660" s="158"/>
      <c r="BN660" s="158"/>
    </row>
    <row r="661" spans="3:66" x14ac:dyDescent="0.2">
      <c r="C661" s="158"/>
      <c r="D661" s="158"/>
      <c r="E661" s="158"/>
      <c r="F661" s="158"/>
      <c r="H661" s="158"/>
      <c r="I661" s="158"/>
      <c r="M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58"/>
      <c r="AB661" s="158"/>
      <c r="AC661" s="158"/>
      <c r="AD661" s="158"/>
      <c r="AE661" s="158"/>
      <c r="AF661" s="158"/>
      <c r="AG661" s="158"/>
      <c r="AH661" s="158"/>
      <c r="AI661" s="158"/>
      <c r="AJ661" s="158"/>
      <c r="AK661" s="158"/>
      <c r="AL661" s="158"/>
      <c r="AM661" s="158"/>
      <c r="AN661" s="158"/>
      <c r="AO661" s="158"/>
      <c r="AP661" s="158"/>
      <c r="AQ661" s="158"/>
      <c r="AR661" s="158"/>
      <c r="AS661" s="158"/>
      <c r="AT661" s="158"/>
      <c r="AU661" s="158"/>
      <c r="AV661" s="158"/>
      <c r="AW661" s="158"/>
      <c r="AX661" s="158"/>
      <c r="AY661" s="158"/>
      <c r="AZ661" s="158"/>
      <c r="BA661" s="158"/>
      <c r="BB661" s="158"/>
      <c r="BC661" s="158"/>
      <c r="BD661" s="158"/>
      <c r="BE661" s="158"/>
      <c r="BF661" s="158"/>
      <c r="BG661" s="158"/>
      <c r="BH661" s="158"/>
      <c r="BI661" s="158"/>
      <c r="BJ661" s="158"/>
      <c r="BK661" s="158"/>
      <c r="BL661" s="158"/>
      <c r="BM661" s="158"/>
      <c r="BN661" s="158"/>
    </row>
    <row r="662" spans="3:66" x14ac:dyDescent="0.2">
      <c r="C662" s="158"/>
      <c r="D662" s="158"/>
      <c r="E662" s="158"/>
      <c r="F662" s="158"/>
      <c r="H662" s="158"/>
      <c r="I662" s="158"/>
      <c r="M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58"/>
      <c r="AB662" s="158"/>
      <c r="AC662" s="158"/>
      <c r="AD662" s="158"/>
      <c r="AE662" s="158"/>
      <c r="AF662" s="158"/>
      <c r="AG662" s="158"/>
      <c r="AH662" s="158"/>
      <c r="AI662" s="158"/>
      <c r="AJ662" s="158"/>
      <c r="AK662" s="158"/>
      <c r="AL662" s="158"/>
      <c r="AM662" s="158"/>
      <c r="AN662" s="158"/>
      <c r="AO662" s="158"/>
      <c r="AP662" s="158"/>
      <c r="AQ662" s="158"/>
      <c r="AR662" s="158"/>
      <c r="AS662" s="158"/>
      <c r="AT662" s="158"/>
      <c r="AU662" s="158"/>
      <c r="AV662" s="158"/>
      <c r="AW662" s="158"/>
      <c r="AX662" s="158"/>
      <c r="AY662" s="158"/>
      <c r="AZ662" s="158"/>
      <c r="BA662" s="158"/>
      <c r="BB662" s="158"/>
      <c r="BC662" s="158"/>
      <c r="BD662" s="158"/>
      <c r="BE662" s="158"/>
      <c r="BF662" s="158"/>
      <c r="BG662" s="158"/>
      <c r="BH662" s="158"/>
      <c r="BI662" s="158"/>
      <c r="BJ662" s="158"/>
      <c r="BK662" s="158"/>
      <c r="BL662" s="158"/>
      <c r="BM662" s="158"/>
      <c r="BN662" s="158"/>
    </row>
    <row r="663" spans="3:66" x14ac:dyDescent="0.2">
      <c r="C663" s="158"/>
      <c r="D663" s="158"/>
      <c r="E663" s="158"/>
      <c r="F663" s="158"/>
      <c r="H663" s="158"/>
      <c r="I663" s="158"/>
      <c r="M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58"/>
      <c r="AB663" s="158"/>
      <c r="AC663" s="158"/>
      <c r="AD663" s="158"/>
      <c r="AE663" s="158"/>
      <c r="AF663" s="158"/>
      <c r="AG663" s="158"/>
      <c r="AH663" s="158"/>
      <c r="AI663" s="158"/>
      <c r="AJ663" s="158"/>
      <c r="AK663" s="158"/>
      <c r="AL663" s="158"/>
      <c r="AM663" s="158"/>
      <c r="AN663" s="158"/>
      <c r="AO663" s="158"/>
      <c r="AP663" s="158"/>
      <c r="AQ663" s="158"/>
      <c r="AR663" s="158"/>
      <c r="AS663" s="158"/>
      <c r="AT663" s="158"/>
      <c r="AU663" s="158"/>
      <c r="AV663" s="158"/>
      <c r="AW663" s="158"/>
      <c r="AX663" s="158"/>
      <c r="AY663" s="158"/>
      <c r="AZ663" s="158"/>
      <c r="BA663" s="158"/>
      <c r="BB663" s="158"/>
      <c r="BC663" s="158"/>
      <c r="BD663" s="158"/>
      <c r="BE663" s="158"/>
      <c r="BF663" s="158"/>
      <c r="BG663" s="158"/>
      <c r="BH663" s="158"/>
      <c r="BI663" s="158"/>
      <c r="BJ663" s="158"/>
      <c r="BK663" s="158"/>
      <c r="BL663" s="158"/>
      <c r="BM663" s="158"/>
      <c r="BN663" s="158"/>
    </row>
    <row r="664" spans="3:66" x14ac:dyDescent="0.2">
      <c r="C664" s="158"/>
      <c r="D664" s="158"/>
      <c r="E664" s="158"/>
      <c r="F664" s="158"/>
      <c r="H664" s="158"/>
      <c r="I664" s="158"/>
      <c r="M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58"/>
      <c r="AB664" s="158"/>
      <c r="AC664" s="158"/>
      <c r="AD664" s="158"/>
      <c r="AE664" s="158"/>
      <c r="AF664" s="158"/>
      <c r="AG664" s="158"/>
      <c r="AH664" s="158"/>
      <c r="AI664" s="158"/>
      <c r="AJ664" s="158"/>
      <c r="AK664" s="158"/>
      <c r="AL664" s="158"/>
      <c r="AM664" s="158"/>
      <c r="AN664" s="158"/>
      <c r="AO664" s="158"/>
      <c r="AP664" s="158"/>
      <c r="AQ664" s="158"/>
      <c r="AR664" s="158"/>
      <c r="AS664" s="158"/>
      <c r="AT664" s="158"/>
      <c r="AU664" s="158"/>
      <c r="AV664" s="158"/>
      <c r="AW664" s="158"/>
      <c r="AX664" s="158"/>
      <c r="AY664" s="158"/>
      <c r="AZ664" s="158"/>
      <c r="BA664" s="158"/>
      <c r="BB664" s="158"/>
      <c r="BC664" s="158"/>
      <c r="BD664" s="158"/>
      <c r="BE664" s="158"/>
      <c r="BF664" s="158"/>
      <c r="BG664" s="158"/>
      <c r="BH664" s="158"/>
      <c r="BI664" s="158"/>
      <c r="BJ664" s="158"/>
      <c r="BK664" s="158"/>
      <c r="BL664" s="158"/>
      <c r="BM664" s="158"/>
      <c r="BN664" s="158"/>
    </row>
    <row r="665" spans="3:66" x14ac:dyDescent="0.2">
      <c r="C665" s="158"/>
      <c r="D665" s="158"/>
      <c r="E665" s="158"/>
      <c r="F665" s="158"/>
      <c r="H665" s="158"/>
      <c r="I665" s="158"/>
      <c r="M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58"/>
      <c r="AB665" s="158"/>
      <c r="AC665" s="158"/>
      <c r="AD665" s="158"/>
      <c r="AE665" s="158"/>
      <c r="AF665" s="158"/>
      <c r="AG665" s="158"/>
      <c r="AH665" s="158"/>
      <c r="AI665" s="158"/>
      <c r="AJ665" s="158"/>
      <c r="AK665" s="158"/>
      <c r="AL665" s="158"/>
      <c r="AM665" s="158"/>
      <c r="AN665" s="158"/>
      <c r="AO665" s="158"/>
      <c r="AP665" s="158"/>
      <c r="AQ665" s="158"/>
      <c r="AR665" s="158"/>
      <c r="AS665" s="158"/>
      <c r="AT665" s="158"/>
      <c r="AU665" s="158"/>
      <c r="AV665" s="158"/>
      <c r="AW665" s="158"/>
      <c r="AX665" s="158"/>
      <c r="AY665" s="158"/>
      <c r="AZ665" s="158"/>
      <c r="BA665" s="158"/>
      <c r="BB665" s="158"/>
      <c r="BC665" s="158"/>
      <c r="BD665" s="158"/>
      <c r="BE665" s="158"/>
      <c r="BF665" s="158"/>
      <c r="BG665" s="158"/>
      <c r="BH665" s="158"/>
      <c r="BI665" s="158"/>
      <c r="BJ665" s="158"/>
      <c r="BK665" s="158"/>
      <c r="BL665" s="158"/>
      <c r="BM665" s="158"/>
      <c r="BN665" s="158"/>
    </row>
    <row r="666" spans="3:66" x14ac:dyDescent="0.2">
      <c r="C666" s="158"/>
      <c r="D666" s="158"/>
      <c r="E666" s="158"/>
      <c r="F666" s="158"/>
      <c r="H666" s="158"/>
      <c r="I666" s="158"/>
      <c r="M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58"/>
      <c r="AB666" s="158"/>
      <c r="AC666" s="158"/>
      <c r="AD666" s="158"/>
      <c r="AE666" s="158"/>
      <c r="AF666" s="158"/>
      <c r="AG666" s="158"/>
      <c r="AH666" s="158"/>
      <c r="AI666" s="158"/>
      <c r="AJ666" s="158"/>
      <c r="AK666" s="158"/>
      <c r="AL666" s="158"/>
      <c r="AM666" s="158"/>
      <c r="AN666" s="158"/>
      <c r="AO666" s="158"/>
      <c r="AP666" s="158"/>
      <c r="AQ666" s="158"/>
      <c r="AR666" s="158"/>
      <c r="AS666" s="158"/>
      <c r="AT666" s="158"/>
      <c r="AU666" s="158"/>
      <c r="AV666" s="158"/>
      <c r="AW666" s="158"/>
      <c r="AX666" s="158"/>
      <c r="AY666" s="158"/>
      <c r="AZ666" s="158"/>
      <c r="BA666" s="158"/>
      <c r="BB666" s="158"/>
      <c r="BC666" s="158"/>
      <c r="BD666" s="158"/>
      <c r="BE666" s="158"/>
      <c r="BF666" s="158"/>
      <c r="BG666" s="158"/>
      <c r="BH666" s="158"/>
      <c r="BI666" s="158"/>
      <c r="BJ666" s="158"/>
      <c r="BK666" s="158"/>
      <c r="BL666" s="158"/>
      <c r="BM666" s="158"/>
      <c r="BN666" s="158"/>
    </row>
    <row r="667" spans="3:66" x14ac:dyDescent="0.2">
      <c r="C667" s="158"/>
      <c r="D667" s="158"/>
      <c r="E667" s="158"/>
      <c r="F667" s="158"/>
      <c r="H667" s="158"/>
      <c r="I667" s="158"/>
      <c r="M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58"/>
      <c r="AB667" s="158"/>
      <c r="AC667" s="158"/>
      <c r="AD667" s="158"/>
      <c r="AE667" s="158"/>
      <c r="AF667" s="158"/>
      <c r="AG667" s="158"/>
      <c r="AH667" s="158"/>
      <c r="AI667" s="158"/>
      <c r="AJ667" s="158"/>
      <c r="AK667" s="158"/>
      <c r="AL667" s="158"/>
      <c r="AM667" s="158"/>
      <c r="AN667" s="158"/>
      <c r="AO667" s="158"/>
      <c r="AP667" s="158"/>
      <c r="AQ667" s="158"/>
      <c r="AR667" s="158"/>
      <c r="AS667" s="158"/>
      <c r="AT667" s="158"/>
      <c r="AU667" s="158"/>
      <c r="AV667" s="158"/>
      <c r="AW667" s="158"/>
      <c r="AX667" s="158"/>
      <c r="AY667" s="158"/>
      <c r="AZ667" s="158"/>
      <c r="BA667" s="158"/>
      <c r="BB667" s="158"/>
      <c r="BC667" s="158"/>
      <c r="BD667" s="158"/>
      <c r="BE667" s="158"/>
      <c r="BF667" s="158"/>
      <c r="BG667" s="158"/>
      <c r="BH667" s="158"/>
      <c r="BI667" s="158"/>
      <c r="BJ667" s="158"/>
      <c r="BK667" s="158"/>
      <c r="BL667" s="158"/>
      <c r="BM667" s="158"/>
      <c r="BN667" s="158"/>
    </row>
    <row r="668" spans="3:66" x14ac:dyDescent="0.2">
      <c r="C668" s="158"/>
      <c r="D668" s="158"/>
      <c r="E668" s="158"/>
      <c r="F668" s="158"/>
      <c r="H668" s="158"/>
      <c r="I668" s="158"/>
      <c r="M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58"/>
      <c r="AB668" s="158"/>
      <c r="AC668" s="158"/>
      <c r="AD668" s="158"/>
      <c r="AE668" s="158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  <c r="AP668" s="158"/>
      <c r="AQ668" s="158"/>
      <c r="AR668" s="158"/>
      <c r="AS668" s="158"/>
      <c r="AT668" s="158"/>
      <c r="AU668" s="158"/>
      <c r="AV668" s="158"/>
      <c r="AW668" s="158"/>
      <c r="AX668" s="158"/>
      <c r="AY668" s="158"/>
      <c r="AZ668" s="158"/>
      <c r="BA668" s="158"/>
      <c r="BB668" s="158"/>
      <c r="BC668" s="158"/>
      <c r="BD668" s="158"/>
      <c r="BE668" s="158"/>
      <c r="BF668" s="158"/>
      <c r="BG668" s="158"/>
      <c r="BH668" s="158"/>
      <c r="BI668" s="158"/>
      <c r="BJ668" s="158"/>
      <c r="BK668" s="158"/>
      <c r="BL668" s="158"/>
      <c r="BM668" s="158"/>
      <c r="BN668" s="158"/>
    </row>
    <row r="669" spans="3:66" x14ac:dyDescent="0.2">
      <c r="C669" s="158"/>
      <c r="D669" s="158"/>
      <c r="E669" s="158"/>
      <c r="F669" s="158"/>
      <c r="H669" s="158"/>
      <c r="I669" s="158"/>
      <c r="M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58"/>
      <c r="AB669" s="158"/>
      <c r="AC669" s="158"/>
      <c r="AD669" s="158"/>
      <c r="AE669" s="158"/>
      <c r="AF669" s="158"/>
      <c r="AG669" s="158"/>
      <c r="AH669" s="158"/>
      <c r="AI669" s="158"/>
      <c r="AJ669" s="158"/>
      <c r="AK669" s="158"/>
      <c r="AL669" s="158"/>
      <c r="AM669" s="158"/>
      <c r="AN669" s="158"/>
      <c r="AO669" s="158"/>
      <c r="AP669" s="158"/>
      <c r="AQ669" s="158"/>
      <c r="AR669" s="158"/>
      <c r="AS669" s="158"/>
      <c r="AT669" s="158"/>
      <c r="AU669" s="158"/>
      <c r="AV669" s="158"/>
      <c r="AW669" s="158"/>
      <c r="AX669" s="158"/>
      <c r="AY669" s="158"/>
      <c r="AZ669" s="158"/>
      <c r="BA669" s="158"/>
      <c r="BB669" s="158"/>
      <c r="BC669" s="158"/>
      <c r="BD669" s="158"/>
      <c r="BE669" s="158"/>
      <c r="BF669" s="158"/>
      <c r="BG669" s="158"/>
      <c r="BH669" s="158"/>
      <c r="BI669" s="158"/>
      <c r="BJ669" s="158"/>
      <c r="BK669" s="158"/>
      <c r="BL669" s="158"/>
      <c r="BM669" s="158"/>
      <c r="BN669" s="158"/>
    </row>
    <row r="670" spans="3:66" x14ac:dyDescent="0.2">
      <c r="C670" s="158"/>
      <c r="D670" s="158"/>
      <c r="E670" s="158"/>
      <c r="F670" s="158"/>
      <c r="H670" s="158"/>
      <c r="I670" s="158"/>
      <c r="M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58"/>
      <c r="AB670" s="158"/>
      <c r="AC670" s="158"/>
      <c r="AD670" s="158"/>
      <c r="AE670" s="158"/>
      <c r="AF670" s="158"/>
      <c r="AG670" s="158"/>
      <c r="AH670" s="158"/>
      <c r="AI670" s="158"/>
      <c r="AJ670" s="158"/>
      <c r="AK670" s="158"/>
      <c r="AL670" s="158"/>
      <c r="AM670" s="158"/>
      <c r="AN670" s="158"/>
      <c r="AO670" s="158"/>
      <c r="AP670" s="158"/>
      <c r="AQ670" s="158"/>
      <c r="AR670" s="158"/>
      <c r="AS670" s="158"/>
      <c r="AT670" s="158"/>
      <c r="AU670" s="158"/>
      <c r="AV670" s="158"/>
      <c r="AW670" s="158"/>
      <c r="AX670" s="158"/>
      <c r="AY670" s="158"/>
      <c r="AZ670" s="158"/>
      <c r="BA670" s="158"/>
      <c r="BB670" s="158"/>
      <c r="BC670" s="158"/>
      <c r="BD670" s="158"/>
      <c r="BE670" s="158"/>
      <c r="BF670" s="158"/>
      <c r="BG670" s="158"/>
      <c r="BH670" s="158"/>
      <c r="BI670" s="158"/>
      <c r="BJ670" s="158"/>
      <c r="BK670" s="158"/>
      <c r="BL670" s="158"/>
      <c r="BM670" s="158"/>
      <c r="BN670" s="158"/>
    </row>
    <row r="671" spans="3:66" x14ac:dyDescent="0.2">
      <c r="C671" s="158"/>
      <c r="D671" s="158"/>
      <c r="E671" s="158"/>
      <c r="F671" s="158"/>
      <c r="H671" s="158"/>
      <c r="I671" s="158"/>
      <c r="M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58"/>
      <c r="AB671" s="158"/>
      <c r="AC671" s="158"/>
      <c r="AD671" s="158"/>
      <c r="AE671" s="158"/>
      <c r="AF671" s="158"/>
      <c r="AG671" s="158"/>
      <c r="AH671" s="158"/>
      <c r="AI671" s="158"/>
      <c r="AJ671" s="158"/>
      <c r="AK671" s="158"/>
      <c r="AL671" s="158"/>
      <c r="AM671" s="158"/>
      <c r="AN671" s="158"/>
      <c r="AO671" s="158"/>
      <c r="AP671" s="158"/>
      <c r="AQ671" s="158"/>
      <c r="AR671" s="158"/>
      <c r="AS671" s="158"/>
      <c r="AT671" s="158"/>
      <c r="AU671" s="158"/>
      <c r="AV671" s="158"/>
      <c r="AW671" s="158"/>
      <c r="AX671" s="158"/>
      <c r="AY671" s="158"/>
      <c r="AZ671" s="158"/>
      <c r="BA671" s="158"/>
      <c r="BB671" s="158"/>
      <c r="BC671" s="158"/>
      <c r="BD671" s="158"/>
      <c r="BE671" s="158"/>
      <c r="BF671" s="158"/>
      <c r="BG671" s="158"/>
      <c r="BH671" s="158"/>
      <c r="BI671" s="158"/>
      <c r="BJ671" s="158"/>
      <c r="BK671" s="158"/>
      <c r="BL671" s="158"/>
      <c r="BM671" s="158"/>
      <c r="BN671" s="158"/>
    </row>
    <row r="672" spans="3:66" x14ac:dyDescent="0.2">
      <c r="C672" s="158"/>
      <c r="D672" s="158"/>
      <c r="E672" s="158"/>
      <c r="F672" s="158"/>
      <c r="H672" s="158"/>
      <c r="I672" s="158"/>
      <c r="M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58"/>
      <c r="AB672" s="158"/>
      <c r="AC672" s="158"/>
      <c r="AD672" s="158"/>
      <c r="AE672" s="158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  <c r="AP672" s="158"/>
      <c r="AQ672" s="158"/>
      <c r="AR672" s="158"/>
      <c r="AS672" s="158"/>
      <c r="AT672" s="158"/>
      <c r="AU672" s="158"/>
      <c r="AV672" s="158"/>
      <c r="AW672" s="158"/>
      <c r="AX672" s="158"/>
      <c r="AY672" s="158"/>
      <c r="AZ672" s="158"/>
      <c r="BA672" s="158"/>
      <c r="BB672" s="158"/>
      <c r="BC672" s="158"/>
      <c r="BD672" s="158"/>
      <c r="BE672" s="158"/>
      <c r="BF672" s="158"/>
      <c r="BG672" s="158"/>
      <c r="BH672" s="158"/>
      <c r="BI672" s="158"/>
      <c r="BJ672" s="158"/>
      <c r="BK672" s="158"/>
      <c r="BL672" s="158"/>
      <c r="BM672" s="158"/>
      <c r="BN672" s="158"/>
    </row>
    <row r="673" spans="3:66" x14ac:dyDescent="0.2">
      <c r="C673" s="158"/>
      <c r="D673" s="158"/>
      <c r="E673" s="158"/>
      <c r="F673" s="158"/>
      <c r="H673" s="158"/>
      <c r="I673" s="158"/>
      <c r="M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58"/>
      <c r="AB673" s="158"/>
      <c r="AC673" s="158"/>
      <c r="AD673" s="158"/>
      <c r="AE673" s="158"/>
      <c r="AF673" s="158"/>
      <c r="AG673" s="158"/>
      <c r="AH673" s="158"/>
      <c r="AI673" s="158"/>
      <c r="AJ673" s="158"/>
      <c r="AK673" s="158"/>
      <c r="AL673" s="158"/>
      <c r="AM673" s="158"/>
      <c r="AN673" s="158"/>
      <c r="AO673" s="158"/>
      <c r="AP673" s="158"/>
      <c r="AQ673" s="158"/>
      <c r="AR673" s="158"/>
      <c r="AS673" s="158"/>
      <c r="AT673" s="158"/>
      <c r="AU673" s="158"/>
      <c r="AV673" s="158"/>
      <c r="AW673" s="158"/>
      <c r="AX673" s="158"/>
      <c r="AY673" s="158"/>
      <c r="AZ673" s="158"/>
      <c r="BA673" s="158"/>
      <c r="BB673" s="158"/>
      <c r="BC673" s="158"/>
      <c r="BD673" s="158"/>
      <c r="BE673" s="158"/>
      <c r="BF673" s="158"/>
      <c r="BG673" s="158"/>
      <c r="BH673" s="158"/>
      <c r="BI673" s="158"/>
      <c r="BJ673" s="158"/>
      <c r="BK673" s="158"/>
      <c r="BL673" s="158"/>
      <c r="BM673" s="158"/>
      <c r="BN673" s="158"/>
    </row>
    <row r="674" spans="3:66" x14ac:dyDescent="0.2">
      <c r="C674" s="158"/>
      <c r="D674" s="158"/>
      <c r="E674" s="158"/>
      <c r="F674" s="158"/>
      <c r="H674" s="158"/>
      <c r="I674" s="158"/>
      <c r="M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58"/>
      <c r="AB674" s="158"/>
      <c r="AC674" s="158"/>
      <c r="AD674" s="158"/>
      <c r="AE674" s="158"/>
      <c r="AF674" s="158"/>
      <c r="AG674" s="158"/>
      <c r="AH674" s="158"/>
      <c r="AI674" s="158"/>
      <c r="AJ674" s="158"/>
      <c r="AK674" s="158"/>
      <c r="AL674" s="158"/>
      <c r="AM674" s="158"/>
      <c r="AN674" s="158"/>
      <c r="AO674" s="158"/>
      <c r="AP674" s="158"/>
      <c r="AQ674" s="158"/>
      <c r="AR674" s="158"/>
      <c r="AS674" s="158"/>
      <c r="AT674" s="158"/>
      <c r="AU674" s="158"/>
      <c r="AV674" s="158"/>
      <c r="AW674" s="158"/>
      <c r="AX674" s="158"/>
      <c r="AY674" s="158"/>
      <c r="AZ674" s="158"/>
      <c r="BA674" s="158"/>
      <c r="BB674" s="158"/>
      <c r="BC674" s="158"/>
      <c r="BD674" s="158"/>
      <c r="BE674" s="158"/>
      <c r="BF674" s="158"/>
      <c r="BG674" s="158"/>
      <c r="BH674" s="158"/>
      <c r="BI674" s="158"/>
      <c r="BJ674" s="158"/>
      <c r="BK674" s="158"/>
      <c r="BL674" s="158"/>
      <c r="BM674" s="158"/>
      <c r="BN674" s="158"/>
    </row>
    <row r="675" spans="3:66" x14ac:dyDescent="0.2">
      <c r="C675" s="158"/>
      <c r="D675" s="158"/>
      <c r="E675" s="158"/>
      <c r="F675" s="158"/>
      <c r="H675" s="158"/>
      <c r="I675" s="158"/>
      <c r="M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58"/>
      <c r="AB675" s="158"/>
      <c r="AC675" s="158"/>
      <c r="AD675" s="158"/>
      <c r="AE675" s="158"/>
      <c r="AF675" s="158"/>
      <c r="AG675" s="158"/>
      <c r="AH675" s="158"/>
      <c r="AI675" s="158"/>
      <c r="AJ675" s="158"/>
      <c r="AK675" s="158"/>
      <c r="AL675" s="158"/>
      <c r="AM675" s="158"/>
      <c r="AN675" s="158"/>
      <c r="AO675" s="158"/>
      <c r="AP675" s="158"/>
      <c r="AQ675" s="158"/>
      <c r="AR675" s="158"/>
      <c r="AS675" s="158"/>
      <c r="AT675" s="158"/>
      <c r="AU675" s="158"/>
      <c r="AV675" s="158"/>
      <c r="AW675" s="158"/>
      <c r="AX675" s="158"/>
      <c r="AY675" s="158"/>
      <c r="AZ675" s="158"/>
      <c r="BA675" s="158"/>
      <c r="BB675" s="158"/>
      <c r="BC675" s="158"/>
      <c r="BD675" s="158"/>
      <c r="BE675" s="158"/>
      <c r="BF675" s="158"/>
      <c r="BG675" s="158"/>
      <c r="BH675" s="158"/>
      <c r="BI675" s="158"/>
      <c r="BJ675" s="158"/>
      <c r="BK675" s="158"/>
      <c r="BL675" s="158"/>
      <c r="BM675" s="158"/>
      <c r="BN675" s="158"/>
    </row>
    <row r="676" spans="3:66" x14ac:dyDescent="0.2">
      <c r="C676" s="158"/>
      <c r="D676" s="158"/>
      <c r="E676" s="158"/>
      <c r="F676" s="158"/>
      <c r="H676" s="158"/>
      <c r="I676" s="158"/>
      <c r="M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58"/>
      <c r="AB676" s="158"/>
      <c r="AC676" s="158"/>
      <c r="AD676" s="158"/>
      <c r="AE676" s="158"/>
      <c r="AF676" s="158"/>
      <c r="AG676" s="158"/>
      <c r="AH676" s="158"/>
      <c r="AI676" s="158"/>
      <c r="AJ676" s="158"/>
      <c r="AK676" s="158"/>
      <c r="AL676" s="158"/>
      <c r="AM676" s="158"/>
      <c r="AN676" s="158"/>
      <c r="AO676" s="158"/>
      <c r="AP676" s="158"/>
      <c r="AQ676" s="158"/>
      <c r="AR676" s="158"/>
      <c r="AS676" s="158"/>
      <c r="AT676" s="158"/>
      <c r="AU676" s="158"/>
      <c r="AV676" s="158"/>
      <c r="AW676" s="158"/>
      <c r="AX676" s="158"/>
      <c r="AY676" s="158"/>
      <c r="AZ676" s="158"/>
      <c r="BA676" s="158"/>
      <c r="BB676" s="158"/>
      <c r="BC676" s="158"/>
      <c r="BD676" s="158"/>
      <c r="BE676" s="158"/>
      <c r="BF676" s="158"/>
      <c r="BG676" s="158"/>
      <c r="BH676" s="158"/>
      <c r="BI676" s="158"/>
      <c r="BJ676" s="158"/>
      <c r="BK676" s="158"/>
      <c r="BL676" s="158"/>
      <c r="BM676" s="158"/>
      <c r="BN676" s="158"/>
    </row>
    <row r="677" spans="3:66" x14ac:dyDescent="0.2">
      <c r="C677" s="158"/>
      <c r="D677" s="158"/>
      <c r="E677" s="158"/>
      <c r="F677" s="158"/>
      <c r="H677" s="158"/>
      <c r="I677" s="158"/>
      <c r="M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58"/>
      <c r="AB677" s="158"/>
      <c r="AC677" s="158"/>
      <c r="AD677" s="158"/>
      <c r="AE677" s="158"/>
      <c r="AF677" s="158"/>
      <c r="AG677" s="158"/>
      <c r="AH677" s="158"/>
      <c r="AI677" s="158"/>
      <c r="AJ677" s="158"/>
      <c r="AK677" s="158"/>
      <c r="AL677" s="158"/>
      <c r="AM677" s="158"/>
      <c r="AN677" s="158"/>
      <c r="AO677" s="158"/>
      <c r="AP677" s="158"/>
      <c r="AQ677" s="158"/>
      <c r="AR677" s="158"/>
      <c r="AS677" s="158"/>
      <c r="AT677" s="158"/>
      <c r="AU677" s="158"/>
      <c r="AV677" s="158"/>
      <c r="AW677" s="158"/>
      <c r="AX677" s="158"/>
      <c r="AY677" s="158"/>
      <c r="AZ677" s="158"/>
      <c r="BA677" s="158"/>
      <c r="BB677" s="158"/>
      <c r="BC677" s="158"/>
      <c r="BD677" s="158"/>
      <c r="BE677" s="158"/>
      <c r="BF677" s="158"/>
      <c r="BG677" s="158"/>
      <c r="BH677" s="158"/>
      <c r="BI677" s="158"/>
      <c r="BJ677" s="158"/>
      <c r="BK677" s="158"/>
      <c r="BL677" s="158"/>
      <c r="BM677" s="158"/>
      <c r="BN677" s="158"/>
    </row>
    <row r="678" spans="3:66" x14ac:dyDescent="0.2">
      <c r="C678" s="158"/>
      <c r="D678" s="158"/>
      <c r="E678" s="158"/>
      <c r="F678" s="158"/>
      <c r="H678" s="158"/>
      <c r="I678" s="158"/>
      <c r="M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58"/>
      <c r="AB678" s="158"/>
      <c r="AC678" s="158"/>
      <c r="AD678" s="158"/>
      <c r="AE678" s="158"/>
      <c r="AF678" s="158"/>
      <c r="AG678" s="158"/>
      <c r="AH678" s="158"/>
      <c r="AI678" s="158"/>
      <c r="AJ678" s="158"/>
      <c r="AK678" s="158"/>
      <c r="AL678" s="158"/>
      <c r="AM678" s="158"/>
      <c r="AN678" s="158"/>
      <c r="AO678" s="158"/>
      <c r="AP678" s="158"/>
      <c r="AQ678" s="158"/>
      <c r="AR678" s="158"/>
      <c r="AS678" s="158"/>
      <c r="AT678" s="158"/>
      <c r="AU678" s="158"/>
      <c r="AV678" s="158"/>
      <c r="AW678" s="158"/>
      <c r="AX678" s="158"/>
      <c r="AY678" s="158"/>
      <c r="AZ678" s="158"/>
      <c r="BA678" s="158"/>
      <c r="BB678" s="158"/>
      <c r="BC678" s="158"/>
      <c r="BD678" s="158"/>
      <c r="BE678" s="158"/>
      <c r="BF678" s="158"/>
      <c r="BG678" s="158"/>
      <c r="BH678" s="158"/>
      <c r="BI678" s="158"/>
      <c r="BJ678" s="158"/>
      <c r="BK678" s="158"/>
      <c r="BL678" s="158"/>
      <c r="BM678" s="158"/>
      <c r="BN678" s="158"/>
    </row>
    <row r="679" spans="3:66" x14ac:dyDescent="0.2">
      <c r="C679" s="158"/>
      <c r="D679" s="158"/>
      <c r="E679" s="158"/>
      <c r="F679" s="158"/>
      <c r="H679" s="158"/>
      <c r="I679" s="158"/>
      <c r="M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58"/>
      <c r="AB679" s="158"/>
      <c r="AC679" s="158"/>
      <c r="AD679" s="158"/>
      <c r="AE679" s="158"/>
      <c r="AF679" s="158"/>
      <c r="AG679" s="158"/>
      <c r="AH679" s="158"/>
      <c r="AI679" s="158"/>
      <c r="AJ679" s="158"/>
      <c r="AK679" s="158"/>
      <c r="AL679" s="158"/>
      <c r="AM679" s="158"/>
      <c r="AN679" s="158"/>
      <c r="AO679" s="158"/>
      <c r="AP679" s="158"/>
      <c r="AQ679" s="158"/>
      <c r="AR679" s="158"/>
      <c r="AS679" s="158"/>
      <c r="AT679" s="158"/>
      <c r="AU679" s="158"/>
      <c r="AV679" s="158"/>
      <c r="AW679" s="158"/>
      <c r="AX679" s="158"/>
      <c r="AY679" s="158"/>
      <c r="AZ679" s="158"/>
      <c r="BA679" s="158"/>
      <c r="BB679" s="158"/>
      <c r="BC679" s="158"/>
      <c r="BD679" s="158"/>
      <c r="BE679" s="158"/>
      <c r="BF679" s="158"/>
      <c r="BG679" s="158"/>
      <c r="BH679" s="158"/>
      <c r="BI679" s="158"/>
      <c r="BJ679" s="158"/>
      <c r="BK679" s="158"/>
      <c r="BL679" s="158"/>
      <c r="BM679" s="158"/>
      <c r="BN679" s="158"/>
    </row>
  </sheetData>
  <dataValidations count="1">
    <dataValidation showDropDown="1" showInputMessage="1" showErrorMessage="1" sqref="L1:L2 L4:L1048576"/>
  </dataValidation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9">
    <tabColor rgb="FF33CCCC"/>
  </sheetPr>
  <dimension ref="A1:DW703"/>
  <sheetViews>
    <sheetView rightToLeft="1" topLeftCell="B1" zoomScale="75" zoomScaleNormal="75" workbookViewId="0">
      <pane ySplit="44" topLeftCell="A45" activePane="bottomLeft" state="frozen"/>
      <selection activeCell="E55" sqref="E55"/>
      <selection pane="bottomLeft" activeCell="B5" sqref="B5:P6"/>
    </sheetView>
  </sheetViews>
  <sheetFormatPr defaultRowHeight="20.25" x14ac:dyDescent="0.2"/>
  <cols>
    <col min="1" max="1" width="5.5" style="136" hidden="1" customWidth="1"/>
    <col min="2" max="2" width="8.5" style="158" customWidth="1"/>
    <col min="3" max="3" width="16.25" style="160" customWidth="1"/>
    <col min="4" max="4" width="0.125" style="160" hidden="1" customWidth="1"/>
    <col min="5" max="5" width="17.875" style="160" hidden="1" customWidth="1"/>
    <col min="6" max="6" width="12.5" style="160" customWidth="1"/>
    <col min="7" max="7" width="14.5" style="158" customWidth="1"/>
    <col min="8" max="9" width="14.25" style="161" hidden="1" customWidth="1"/>
    <col min="10" max="10" width="63" style="158" customWidth="1"/>
    <col min="11" max="11" width="14.25" style="158" customWidth="1"/>
    <col min="12" max="12" width="13.25" style="183" customWidth="1"/>
    <col min="13" max="13" width="12.625" style="161" customWidth="1"/>
    <col min="14" max="14" width="10.5" style="158" customWidth="1"/>
    <col min="15" max="15" width="14.5" style="158" customWidth="1"/>
    <col min="16" max="16" width="15.125" style="189" customWidth="1"/>
    <col min="17" max="17" width="25.625" style="158" customWidth="1"/>
    <col min="18" max="71" width="9" style="157"/>
    <col min="72" max="16384" width="9" style="158"/>
  </cols>
  <sheetData>
    <row r="1" spans="1:127" s="136" customFormat="1" ht="21" hidden="1" thickBot="1" x14ac:dyDescent="0.25">
      <c r="C1" s="138"/>
      <c r="D1" s="138"/>
      <c r="E1" s="138"/>
      <c r="F1" s="138"/>
      <c r="H1" s="139"/>
      <c r="I1" s="139"/>
      <c r="L1" s="170"/>
      <c r="M1" s="139"/>
      <c r="P1" s="196"/>
    </row>
    <row r="2" spans="1:127" s="145" customFormat="1" ht="46.5" customHeight="1" thickBot="1" x14ac:dyDescent="0.25">
      <c r="A2" s="140"/>
      <c r="B2" s="141"/>
      <c r="C2" s="164"/>
      <c r="D2" s="140"/>
      <c r="E2" s="140"/>
      <c r="F2" s="140"/>
      <c r="G2" s="37">
        <f>SUM(G4:G595)</f>
        <v>0</v>
      </c>
      <c r="H2" s="143"/>
      <c r="I2" s="143"/>
      <c r="J2" s="416" t="s">
        <v>73</v>
      </c>
      <c r="K2" s="140"/>
      <c r="L2" s="140"/>
      <c r="M2" s="140"/>
      <c r="N2" s="416">
        <f>COUNTA(J5:J526)</f>
        <v>0</v>
      </c>
      <c r="O2" s="140"/>
      <c r="P2" s="288"/>
      <c r="Q2" s="140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2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8">
        <f>K4*5%+K4</f>
        <v>0</v>
      </c>
      <c r="M4" s="43"/>
      <c r="N4" s="41"/>
      <c r="O4" s="44"/>
      <c r="P4" s="41"/>
      <c r="Q4" s="46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</row>
    <row r="5" spans="1:127" s="102" customFormat="1" ht="35.25" customHeight="1" thickTop="1" x14ac:dyDescent="0.2">
      <c r="A5" s="329"/>
      <c r="B5" s="329"/>
      <c r="C5" s="339"/>
      <c r="D5" s="398"/>
      <c r="E5" s="398"/>
      <c r="F5" s="419"/>
      <c r="G5" s="452"/>
      <c r="H5" s="150"/>
      <c r="I5" s="150"/>
      <c r="J5" s="453"/>
      <c r="K5" s="418"/>
      <c r="L5" s="417"/>
      <c r="M5" s="334"/>
      <c r="N5" s="153"/>
      <c r="O5" s="153"/>
      <c r="P5" s="153"/>
      <c r="Q5" s="153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3" customHeight="1" x14ac:dyDescent="0.2">
      <c r="A6" s="374"/>
      <c r="B6" s="454"/>
      <c r="C6" s="339"/>
      <c r="D6" s="100"/>
      <c r="E6" s="100"/>
      <c r="F6" s="419"/>
      <c r="G6" s="354"/>
      <c r="H6" s="150"/>
      <c r="I6" s="150"/>
      <c r="J6" s="453"/>
      <c r="K6" s="418"/>
      <c r="L6" s="417"/>
      <c r="M6" s="33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3" customHeight="1" x14ac:dyDescent="0.2">
      <c r="A7" s="374"/>
      <c r="B7" s="100"/>
      <c r="C7" s="339"/>
      <c r="D7" s="100"/>
      <c r="E7" s="100"/>
      <c r="F7" s="100"/>
      <c r="G7" s="103"/>
      <c r="H7" s="150"/>
      <c r="I7" s="150"/>
      <c r="J7" s="340"/>
      <c r="K7" s="152"/>
      <c r="L7" s="153"/>
      <c r="M7" s="33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3" customHeight="1" x14ac:dyDescent="0.2">
      <c r="A8" s="374"/>
      <c r="B8" s="100"/>
      <c r="C8" s="339"/>
      <c r="D8" s="100"/>
      <c r="E8" s="100"/>
      <c r="F8" s="100"/>
      <c r="G8" s="103"/>
      <c r="H8" s="150"/>
      <c r="I8" s="150"/>
      <c r="J8" s="340"/>
      <c r="K8" s="152"/>
      <c r="L8" s="153"/>
      <c r="M8" s="33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3" customHeight="1" x14ac:dyDescent="0.2">
      <c r="A9" s="374"/>
      <c r="B9" s="100"/>
      <c r="C9" s="339"/>
      <c r="D9" s="100"/>
      <c r="E9" s="100"/>
      <c r="F9" s="100"/>
      <c r="G9" s="103"/>
      <c r="H9" s="150"/>
      <c r="I9" s="150"/>
      <c r="J9" s="340"/>
      <c r="K9" s="152"/>
      <c r="L9" s="153"/>
      <c r="M9" s="33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3" customHeight="1" x14ac:dyDescent="0.2">
      <c r="A10" s="374"/>
      <c r="B10" s="100"/>
      <c r="C10" s="339"/>
      <c r="D10" s="100"/>
      <c r="E10" s="100"/>
      <c r="F10" s="100"/>
      <c r="G10" s="103"/>
      <c r="H10" s="150"/>
      <c r="I10" s="150"/>
      <c r="J10" s="340"/>
      <c r="K10" s="152"/>
      <c r="L10" s="153"/>
      <c r="M10" s="33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3" customHeight="1" x14ac:dyDescent="0.2">
      <c r="A11" s="374"/>
      <c r="B11" s="100"/>
      <c r="C11" s="339"/>
      <c r="D11" s="100"/>
      <c r="E11" s="100"/>
      <c r="F11" s="100"/>
      <c r="G11" s="103"/>
      <c r="H11" s="150"/>
      <c r="I11" s="150"/>
      <c r="J11" s="340"/>
      <c r="K11" s="152"/>
      <c r="L11" s="153"/>
      <c r="M11" s="33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3" customHeight="1" x14ac:dyDescent="0.2">
      <c r="A12" s="374"/>
      <c r="B12" s="100"/>
      <c r="C12" s="339"/>
      <c r="D12" s="100"/>
      <c r="E12" s="100"/>
      <c r="F12" s="100"/>
      <c r="G12" s="103"/>
      <c r="H12" s="150"/>
      <c r="I12" s="150"/>
      <c r="J12" s="340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3" customHeight="1" x14ac:dyDescent="0.2">
      <c r="A13" s="374"/>
      <c r="B13" s="100"/>
      <c r="C13" s="339"/>
      <c r="D13" s="100"/>
      <c r="E13" s="100"/>
      <c r="F13" s="100"/>
      <c r="G13" s="103"/>
      <c r="H13" s="150"/>
      <c r="I13" s="150"/>
      <c r="J13" s="340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3" customHeight="1" x14ac:dyDescent="0.2">
      <c r="A14" s="374"/>
      <c r="B14" s="100"/>
      <c r="C14" s="339"/>
      <c r="D14" s="100"/>
      <c r="E14" s="100"/>
      <c r="F14" s="100"/>
      <c r="G14" s="103"/>
      <c r="H14" s="150"/>
      <c r="I14" s="150"/>
      <c r="J14" s="340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3" customHeight="1" x14ac:dyDescent="0.2">
      <c r="A15" s="374"/>
      <c r="B15" s="100"/>
      <c r="C15" s="339"/>
      <c r="D15" s="100"/>
      <c r="E15" s="100"/>
      <c r="F15" s="100"/>
      <c r="G15" s="103"/>
      <c r="H15" s="150"/>
      <c r="I15" s="150"/>
      <c r="J15" s="340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3" customHeight="1" x14ac:dyDescent="0.2">
      <c r="A16" s="374"/>
      <c r="B16" s="100"/>
      <c r="C16" s="339"/>
      <c r="D16" s="100"/>
      <c r="E16" s="100"/>
      <c r="F16" s="100"/>
      <c r="G16" s="103"/>
      <c r="H16" s="150"/>
      <c r="I16" s="150"/>
      <c r="J16" s="340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3" customHeight="1" x14ac:dyDescent="0.2">
      <c r="A17" s="374"/>
      <c r="B17" s="100"/>
      <c r="C17" s="339"/>
      <c r="D17" s="100"/>
      <c r="E17" s="100"/>
      <c r="F17" s="100"/>
      <c r="G17" s="103"/>
      <c r="H17" s="150"/>
      <c r="I17" s="150"/>
      <c r="J17" s="340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3" customHeight="1" x14ac:dyDescent="0.2">
      <c r="A18" s="374"/>
      <c r="B18" s="100"/>
      <c r="C18" s="339"/>
      <c r="D18" s="100"/>
      <c r="E18" s="100"/>
      <c r="F18" s="100"/>
      <c r="G18" s="103"/>
      <c r="H18" s="150"/>
      <c r="I18" s="150"/>
      <c r="J18" s="340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3" customHeight="1" x14ac:dyDescent="0.2">
      <c r="A19" s="374"/>
      <c r="B19" s="100"/>
      <c r="C19" s="339"/>
      <c r="D19" s="100"/>
      <c r="E19" s="100"/>
      <c r="F19" s="100"/>
      <c r="G19" s="103"/>
      <c r="H19" s="150"/>
      <c r="I19" s="150"/>
      <c r="J19" s="340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3" customHeight="1" x14ac:dyDescent="0.2">
      <c r="A20" s="374"/>
      <c r="B20" s="100"/>
      <c r="C20" s="339"/>
      <c r="D20" s="100"/>
      <c r="E20" s="100"/>
      <c r="F20" s="100"/>
      <c r="G20" s="103"/>
      <c r="H20" s="150"/>
      <c r="I20" s="150"/>
      <c r="J20" s="340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3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3" customHeight="1" x14ac:dyDescent="0.2">
      <c r="A22" s="374"/>
      <c r="B22" s="100"/>
      <c r="C22" s="339"/>
      <c r="D22" s="100"/>
      <c r="E22" s="100"/>
      <c r="F22" s="100"/>
      <c r="G22" s="103"/>
      <c r="H22" s="150"/>
      <c r="I22" s="150"/>
      <c r="J22" s="340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3" customHeight="1" x14ac:dyDescent="0.2">
      <c r="A23" s="374"/>
      <c r="B23" s="100"/>
      <c r="C23" s="339"/>
      <c r="D23" s="100"/>
      <c r="E23" s="100"/>
      <c r="F23" s="100"/>
      <c r="G23" s="103"/>
      <c r="H23" s="150"/>
      <c r="I23" s="150"/>
      <c r="J23" s="340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3" customHeight="1" x14ac:dyDescent="0.2">
      <c r="A24" s="374"/>
      <c r="B24" s="100"/>
      <c r="C24" s="339"/>
      <c r="D24" s="100"/>
      <c r="E24" s="100"/>
      <c r="F24" s="100"/>
      <c r="G24" s="103"/>
      <c r="H24" s="150"/>
      <c r="I24" s="150"/>
      <c r="J24" s="340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3" customHeight="1" x14ac:dyDescent="0.2">
      <c r="A25" s="374"/>
      <c r="B25" s="100"/>
      <c r="C25" s="339"/>
      <c r="D25" s="100"/>
      <c r="E25" s="100"/>
      <c r="F25" s="100"/>
      <c r="G25" s="103"/>
      <c r="H25" s="150"/>
      <c r="I25" s="150"/>
      <c r="J25" s="340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3" customHeight="1" x14ac:dyDescent="0.2">
      <c r="A26" s="374"/>
      <c r="B26" s="100"/>
      <c r="C26" s="339"/>
      <c r="D26" s="100"/>
      <c r="E26" s="100"/>
      <c r="F26" s="100"/>
      <c r="G26" s="103"/>
      <c r="H26" s="150"/>
      <c r="I26" s="150"/>
      <c r="J26" s="340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3" customHeight="1" x14ac:dyDescent="0.2">
      <c r="A27" s="374"/>
      <c r="B27" s="100"/>
      <c r="C27" s="339"/>
      <c r="D27" s="100"/>
      <c r="E27" s="100"/>
      <c r="F27" s="100"/>
      <c r="G27" s="103"/>
      <c r="H27" s="150"/>
      <c r="I27" s="150"/>
      <c r="J27" s="340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3" customHeight="1" x14ac:dyDescent="0.2">
      <c r="A28" s="374"/>
      <c r="B28" s="100"/>
      <c r="C28" s="339"/>
      <c r="D28" s="100"/>
      <c r="E28" s="100"/>
      <c r="F28" s="100"/>
      <c r="G28" s="103"/>
      <c r="H28" s="150"/>
      <c r="I28" s="150"/>
      <c r="J28" s="340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3" customHeight="1" x14ac:dyDescent="0.2">
      <c r="A29" s="374"/>
      <c r="B29" s="100"/>
      <c r="C29" s="339"/>
      <c r="D29" s="100"/>
      <c r="E29" s="100"/>
      <c r="F29" s="100"/>
      <c r="G29" s="103"/>
      <c r="H29" s="150"/>
      <c r="I29" s="150"/>
      <c r="J29" s="340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3" customHeight="1" x14ac:dyDescent="0.2">
      <c r="A30" s="374"/>
      <c r="B30" s="100"/>
      <c r="C30" s="339"/>
      <c r="D30" s="100"/>
      <c r="E30" s="100"/>
      <c r="F30" s="100"/>
      <c r="G30" s="103"/>
      <c r="H30" s="150"/>
      <c r="I30" s="150"/>
      <c r="J30" s="340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33" customHeight="1" x14ac:dyDescent="0.2">
      <c r="A31" s="374"/>
      <c r="B31" s="100"/>
      <c r="C31" s="339"/>
      <c r="D31" s="100"/>
      <c r="E31" s="100"/>
      <c r="F31" s="100"/>
      <c r="G31" s="103"/>
      <c r="H31" s="150"/>
      <c r="I31" s="150"/>
      <c r="J31" s="340"/>
      <c r="K31" s="152"/>
      <c r="L31" s="153"/>
      <c r="M31" s="154"/>
      <c r="N31" s="153"/>
      <c r="O31" s="153"/>
      <c r="P31" s="153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33" customHeight="1" x14ac:dyDescent="0.2">
      <c r="A32" s="374"/>
      <c r="B32" s="100"/>
      <c r="C32" s="339"/>
      <c r="D32" s="100"/>
      <c r="E32" s="100"/>
      <c r="F32" s="100"/>
      <c r="G32" s="103"/>
      <c r="H32" s="150"/>
      <c r="I32" s="150"/>
      <c r="J32" s="340"/>
      <c r="K32" s="152"/>
      <c r="L32" s="153"/>
      <c r="M32" s="154"/>
      <c r="N32" s="153"/>
      <c r="O32" s="153"/>
      <c r="P32" s="153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33" customHeight="1" x14ac:dyDescent="0.2">
      <c r="A33" s="117"/>
      <c r="B33" s="100"/>
      <c r="C33" s="101"/>
      <c r="D33" s="100"/>
      <c r="E33" s="100"/>
      <c r="F33" s="100"/>
      <c r="G33" s="103"/>
      <c r="H33" s="150"/>
      <c r="I33" s="150"/>
      <c r="J33" s="151"/>
      <c r="K33" s="152"/>
      <c r="L33" s="153"/>
      <c r="M33" s="154"/>
      <c r="N33" s="153"/>
      <c r="O33" s="153"/>
      <c r="P33" s="153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33" customHeight="1" x14ac:dyDescent="0.2">
      <c r="A34" s="117"/>
      <c r="B34" s="100"/>
      <c r="C34" s="101"/>
      <c r="D34" s="100"/>
      <c r="E34" s="100"/>
      <c r="F34" s="100"/>
      <c r="G34" s="103"/>
      <c r="H34" s="150"/>
      <c r="I34" s="150"/>
      <c r="J34" s="151"/>
      <c r="K34" s="152"/>
      <c r="L34" s="153"/>
      <c r="M34" s="154"/>
      <c r="N34" s="153"/>
      <c r="O34" s="153"/>
      <c r="P34" s="153"/>
      <c r="Q34" s="153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33" customHeight="1" x14ac:dyDescent="0.2">
      <c r="A35" s="117"/>
      <c r="B35" s="100"/>
      <c r="C35" s="101"/>
      <c r="D35" s="100"/>
      <c r="E35" s="100"/>
      <c r="F35" s="100"/>
      <c r="G35" s="103"/>
      <c r="H35" s="150"/>
      <c r="I35" s="150"/>
      <c r="J35" s="151"/>
      <c r="K35" s="152"/>
      <c r="L35" s="153"/>
      <c r="M35" s="154"/>
      <c r="N35" s="153"/>
      <c r="O35" s="153"/>
      <c r="P35" s="153"/>
      <c r="Q35" s="153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02" customFormat="1" ht="33" customHeight="1" x14ac:dyDescent="0.2">
      <c r="A36" s="117"/>
      <c r="B36" s="100"/>
      <c r="C36" s="101"/>
      <c r="D36" s="100"/>
      <c r="E36" s="100"/>
      <c r="F36" s="100"/>
      <c r="G36" s="103"/>
      <c r="H36" s="150"/>
      <c r="I36" s="150"/>
      <c r="J36" s="151"/>
      <c r="K36" s="152"/>
      <c r="L36" s="153"/>
      <c r="M36" s="154"/>
      <c r="N36" s="153"/>
      <c r="O36" s="153"/>
      <c r="P36" s="153"/>
      <c r="Q36" s="153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</row>
    <row r="37" spans="1:127" s="102" customFormat="1" ht="33" customHeight="1" x14ac:dyDescent="0.2">
      <c r="A37" s="117"/>
      <c r="B37" s="100"/>
      <c r="C37" s="101"/>
      <c r="D37" s="100"/>
      <c r="E37" s="100"/>
      <c r="F37" s="100"/>
      <c r="G37" s="103"/>
      <c r="H37" s="150"/>
      <c r="I37" s="150"/>
      <c r="J37" s="151"/>
      <c r="K37" s="152"/>
      <c r="L37" s="153"/>
      <c r="M37" s="154"/>
      <c r="N37" s="153"/>
      <c r="O37" s="153"/>
      <c r="P37" s="153"/>
      <c r="Q37" s="153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</row>
    <row r="38" spans="1:127" s="102" customFormat="1" ht="33" customHeight="1" x14ac:dyDescent="0.2">
      <c r="A38" s="117"/>
      <c r="B38" s="100"/>
      <c r="C38" s="101"/>
      <c r="D38" s="100"/>
      <c r="E38" s="100"/>
      <c r="F38" s="100"/>
      <c r="G38" s="103"/>
      <c r="H38" s="150"/>
      <c r="I38" s="150"/>
      <c r="J38" s="151"/>
      <c r="K38" s="152"/>
      <c r="L38" s="153"/>
      <c r="M38" s="154"/>
      <c r="N38" s="153"/>
      <c r="O38" s="153"/>
      <c r="P38" s="153"/>
      <c r="Q38" s="153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</row>
    <row r="39" spans="1:127" s="102" customFormat="1" ht="33" customHeight="1" x14ac:dyDescent="0.2">
      <c r="A39" s="117"/>
      <c r="B39" s="100"/>
      <c r="C39" s="101"/>
      <c r="D39" s="100"/>
      <c r="E39" s="100"/>
      <c r="F39" s="100"/>
      <c r="G39" s="103"/>
      <c r="H39" s="150"/>
      <c r="I39" s="150"/>
      <c r="J39" s="151"/>
      <c r="K39" s="152"/>
      <c r="L39" s="153"/>
      <c r="M39" s="154"/>
      <c r="N39" s="153"/>
      <c r="O39" s="153"/>
      <c r="P39" s="153"/>
      <c r="Q39" s="153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</row>
    <row r="40" spans="1:127" s="102" customFormat="1" ht="33" customHeight="1" x14ac:dyDescent="0.2">
      <c r="A40" s="117"/>
      <c r="B40" s="100"/>
      <c r="C40" s="101"/>
      <c r="D40" s="100"/>
      <c r="E40" s="100"/>
      <c r="F40" s="100"/>
      <c r="G40" s="103"/>
      <c r="H40" s="150"/>
      <c r="I40" s="150"/>
      <c r="J40" s="151"/>
      <c r="K40" s="152"/>
      <c r="L40" s="153"/>
      <c r="M40" s="154"/>
      <c r="N40" s="153"/>
      <c r="O40" s="153"/>
      <c r="P40" s="153"/>
      <c r="Q40" s="153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</row>
    <row r="41" spans="1:127" s="102" customFormat="1" ht="33" customHeight="1" x14ac:dyDescent="0.2">
      <c r="A41" s="117"/>
      <c r="B41" s="100"/>
      <c r="C41" s="101"/>
      <c r="D41" s="100"/>
      <c r="E41" s="100"/>
      <c r="F41" s="100"/>
      <c r="G41" s="103"/>
      <c r="H41" s="150"/>
      <c r="I41" s="150"/>
      <c r="J41" s="151"/>
      <c r="K41" s="152"/>
      <c r="L41" s="153"/>
      <c r="M41" s="154"/>
      <c r="N41" s="153"/>
      <c r="O41" s="153"/>
      <c r="P41" s="153"/>
      <c r="Q41" s="153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</row>
    <row r="42" spans="1:127" s="102" customFormat="1" ht="33" customHeight="1" x14ac:dyDescent="0.2">
      <c r="A42" s="117"/>
      <c r="B42" s="100"/>
      <c r="C42" s="101"/>
      <c r="D42" s="100"/>
      <c r="E42" s="100"/>
      <c r="F42" s="100"/>
      <c r="G42" s="103"/>
      <c r="H42" s="150"/>
      <c r="I42" s="150"/>
      <c r="J42" s="151"/>
      <c r="K42" s="152"/>
      <c r="L42" s="153"/>
      <c r="M42" s="154"/>
      <c r="N42" s="153"/>
      <c r="O42" s="153"/>
      <c r="P42" s="153"/>
      <c r="Q42" s="153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</row>
    <row r="43" spans="1:127" s="102" customFormat="1" ht="33" customHeight="1" x14ac:dyDescent="0.2">
      <c r="A43" s="117"/>
      <c r="B43" s="100"/>
      <c r="C43" s="101"/>
      <c r="D43" s="100"/>
      <c r="E43" s="100"/>
      <c r="F43" s="100"/>
      <c r="G43" s="103"/>
      <c r="H43" s="150"/>
      <c r="I43" s="150"/>
      <c r="J43" s="151"/>
      <c r="K43" s="152"/>
      <c r="L43" s="153"/>
      <c r="M43" s="154"/>
      <c r="N43" s="153"/>
      <c r="O43" s="153"/>
      <c r="P43" s="153"/>
      <c r="Q43" s="153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</row>
    <row r="44" spans="1:127" s="165" customFormat="1" ht="41.25" customHeight="1" x14ac:dyDescent="0.3">
      <c r="A44" s="128"/>
      <c r="B44" s="47"/>
      <c r="C44" s="48"/>
      <c r="D44" s="48"/>
      <c r="E44" s="48"/>
      <c r="F44" s="134"/>
      <c r="G44" s="47"/>
      <c r="H44" s="49"/>
      <c r="I44" s="248"/>
      <c r="J44" s="50"/>
      <c r="K44" s="47"/>
      <c r="L44" s="235"/>
      <c r="M44" s="49"/>
      <c r="N44" s="47"/>
      <c r="O44" s="47"/>
      <c r="P44" s="57"/>
      <c r="Q44" s="51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</row>
    <row r="45" spans="1:127" s="165" customFormat="1" ht="41.25" customHeight="1" x14ac:dyDescent="0.3">
      <c r="A45" s="128"/>
      <c r="B45" s="47"/>
      <c r="C45" s="48"/>
      <c r="D45" s="48"/>
      <c r="E45" s="48"/>
      <c r="F45" s="134"/>
      <c r="G45" s="47"/>
      <c r="H45" s="49"/>
      <c r="I45" s="248"/>
      <c r="J45" s="50"/>
      <c r="K45" s="47"/>
      <c r="L45" s="235"/>
      <c r="M45" s="49"/>
      <c r="N45" s="47"/>
      <c r="O45" s="47"/>
      <c r="P45" s="57"/>
      <c r="Q45" s="51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</row>
    <row r="46" spans="1:127" s="165" customFormat="1" ht="41.25" customHeight="1" x14ac:dyDescent="0.3">
      <c r="A46" s="195"/>
      <c r="B46" s="47"/>
      <c r="C46" s="48"/>
      <c r="D46" s="48"/>
      <c r="E46" s="48"/>
      <c r="F46" s="134"/>
      <c r="G46" s="47"/>
      <c r="H46" s="49"/>
      <c r="I46" s="248"/>
      <c r="J46" s="50"/>
      <c r="K46" s="47"/>
      <c r="L46" s="235"/>
      <c r="M46" s="49"/>
      <c r="N46" s="47"/>
      <c r="O46" s="47"/>
      <c r="P46" s="57"/>
      <c r="Q46" s="51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</row>
    <row r="47" spans="1:127" s="165" customFormat="1" ht="41.25" customHeight="1" x14ac:dyDescent="0.3">
      <c r="A47" s="195"/>
      <c r="B47" s="47"/>
      <c r="C47" s="48"/>
      <c r="D47" s="48"/>
      <c r="E47" s="48"/>
      <c r="F47" s="134"/>
      <c r="G47" s="47"/>
      <c r="H47" s="49"/>
      <c r="I47" s="248"/>
      <c r="J47" s="50"/>
      <c r="K47" s="47"/>
      <c r="L47" s="235"/>
      <c r="M47" s="49"/>
      <c r="N47" s="47"/>
      <c r="O47" s="47"/>
      <c r="P47" s="57"/>
      <c r="Q47" s="51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</row>
    <row r="48" spans="1:127" s="165" customFormat="1" ht="41.25" customHeight="1" x14ac:dyDescent="0.3">
      <c r="A48" s="195"/>
      <c r="B48" s="47"/>
      <c r="C48" s="48"/>
      <c r="D48" s="48"/>
      <c r="E48" s="48"/>
      <c r="F48" s="134"/>
      <c r="G48" s="47"/>
      <c r="H48" s="49"/>
      <c r="I48" s="248"/>
      <c r="J48" s="50"/>
      <c r="K48" s="47"/>
      <c r="L48" s="235"/>
      <c r="M48" s="49"/>
      <c r="N48" s="47"/>
      <c r="O48" s="47"/>
      <c r="P48" s="57"/>
      <c r="Q48" s="51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</row>
    <row r="49" spans="1:71" s="165" customFormat="1" ht="41.25" customHeight="1" x14ac:dyDescent="0.3">
      <c r="A49" s="195"/>
      <c r="B49" s="47"/>
      <c r="C49" s="48"/>
      <c r="D49" s="48"/>
      <c r="E49" s="48"/>
      <c r="F49" s="134"/>
      <c r="G49" s="47"/>
      <c r="H49" s="49"/>
      <c r="I49" s="248"/>
      <c r="J49" s="50"/>
      <c r="K49" s="47"/>
      <c r="L49" s="235"/>
      <c r="M49" s="49"/>
      <c r="N49" s="47"/>
      <c r="O49" s="47"/>
      <c r="P49" s="57"/>
      <c r="Q49" s="51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</row>
    <row r="50" spans="1:71" s="165" customFormat="1" ht="36" customHeight="1" x14ac:dyDescent="0.3">
      <c r="A50" s="195"/>
      <c r="B50" s="47"/>
      <c r="C50" s="48"/>
      <c r="D50" s="48"/>
      <c r="E50" s="48"/>
      <c r="F50" s="134"/>
      <c r="G50" s="47"/>
      <c r="H50" s="49"/>
      <c r="I50" s="248"/>
      <c r="J50" s="50"/>
      <c r="K50" s="47"/>
      <c r="L50" s="235"/>
      <c r="M50" s="49"/>
      <c r="N50" s="47"/>
      <c r="O50" s="47"/>
      <c r="P50" s="57"/>
      <c r="Q50" s="51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</row>
    <row r="51" spans="1:71" s="165" customFormat="1" ht="36" customHeight="1" x14ac:dyDescent="0.3">
      <c r="A51" s="195"/>
      <c r="B51" s="47"/>
      <c r="C51" s="48"/>
      <c r="D51" s="48"/>
      <c r="E51" s="48"/>
      <c r="F51" s="134"/>
      <c r="G51" s="47"/>
      <c r="H51" s="49"/>
      <c r="I51" s="248"/>
      <c r="J51" s="50"/>
      <c r="K51" s="47"/>
      <c r="L51" s="235"/>
      <c r="M51" s="49"/>
      <c r="N51" s="47"/>
      <c r="O51" s="47"/>
      <c r="P51" s="57"/>
      <c r="Q51" s="51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</row>
    <row r="52" spans="1:71" s="165" customFormat="1" ht="36" customHeight="1" x14ac:dyDescent="0.3">
      <c r="A52" s="195"/>
      <c r="B52" s="47"/>
      <c r="C52" s="48"/>
      <c r="D52" s="48"/>
      <c r="E52" s="48"/>
      <c r="F52" s="134"/>
      <c r="G52" s="47"/>
      <c r="H52" s="49"/>
      <c r="I52" s="248"/>
      <c r="J52" s="50"/>
      <c r="K52" s="47"/>
      <c r="L52" s="235"/>
      <c r="M52" s="49"/>
      <c r="N52" s="47"/>
      <c r="O52" s="47"/>
      <c r="P52" s="57"/>
      <c r="Q52" s="51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</row>
    <row r="53" spans="1:71" s="165" customFormat="1" ht="36" customHeight="1" x14ac:dyDescent="0.3">
      <c r="A53" s="195"/>
      <c r="B53" s="47"/>
      <c r="C53" s="48"/>
      <c r="D53" s="48"/>
      <c r="E53" s="48"/>
      <c r="F53" s="134"/>
      <c r="G53" s="47"/>
      <c r="H53" s="49"/>
      <c r="I53" s="248"/>
      <c r="J53" s="50"/>
      <c r="K53" s="47"/>
      <c r="L53" s="235"/>
      <c r="M53" s="49"/>
      <c r="N53" s="47"/>
      <c r="O53" s="47"/>
      <c r="P53" s="57"/>
      <c r="Q53" s="51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</row>
    <row r="54" spans="1:71" s="165" customFormat="1" ht="36" customHeight="1" x14ac:dyDescent="0.3">
      <c r="A54" s="195"/>
      <c r="B54" s="47"/>
      <c r="C54" s="48"/>
      <c r="D54" s="48"/>
      <c r="E54" s="48"/>
      <c r="F54" s="134"/>
      <c r="G54" s="47"/>
      <c r="H54" s="49"/>
      <c r="I54" s="248"/>
      <c r="J54" s="50"/>
      <c r="K54" s="47"/>
      <c r="L54" s="235"/>
      <c r="M54" s="49"/>
      <c r="N54" s="47"/>
      <c r="O54" s="47"/>
      <c r="P54" s="57"/>
      <c r="Q54" s="51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</row>
    <row r="55" spans="1:71" s="165" customFormat="1" ht="36" customHeight="1" x14ac:dyDescent="0.3">
      <c r="A55" s="195"/>
      <c r="B55" s="51"/>
      <c r="C55" s="52"/>
      <c r="D55" s="52"/>
      <c r="E55" s="52"/>
      <c r="F55" s="255"/>
      <c r="G55" s="51"/>
      <c r="H55" s="53"/>
      <c r="I55" s="97"/>
      <c r="J55" s="50"/>
      <c r="K55" s="47"/>
      <c r="L55" s="235"/>
      <c r="M55" s="53"/>
      <c r="N55" s="51"/>
      <c r="O55" s="51"/>
      <c r="P55" s="59"/>
      <c r="Q55" s="51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</row>
    <row r="56" spans="1:71" s="165" customFormat="1" ht="36" customHeight="1" x14ac:dyDescent="0.3">
      <c r="A56" s="195"/>
      <c r="B56" s="54"/>
      <c r="C56" s="55"/>
      <c r="D56" s="55"/>
      <c r="E56" s="55"/>
      <c r="F56" s="255"/>
      <c r="G56" s="54"/>
      <c r="H56" s="56"/>
      <c r="I56" s="249"/>
      <c r="J56" s="50"/>
      <c r="K56" s="57"/>
      <c r="L56" s="235"/>
      <c r="M56" s="58"/>
      <c r="N56" s="54"/>
      <c r="O56" s="54"/>
      <c r="P56" s="59"/>
      <c r="Q56" s="54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</row>
    <row r="57" spans="1:71" s="165" customFormat="1" ht="36" customHeight="1" x14ac:dyDescent="0.3">
      <c r="A57" s="195"/>
      <c r="B57" s="59"/>
      <c r="C57" s="60"/>
      <c r="D57" s="60"/>
      <c r="E57" s="60"/>
      <c r="F57" s="255"/>
      <c r="G57" s="59"/>
      <c r="H57" s="56"/>
      <c r="I57" s="249"/>
      <c r="J57" s="50"/>
      <c r="K57" s="57"/>
      <c r="L57" s="235"/>
      <c r="M57" s="56"/>
      <c r="N57" s="59"/>
      <c r="O57" s="59"/>
      <c r="P57" s="59"/>
      <c r="Q57" s="59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</row>
    <row r="58" spans="1:71" ht="36.75" customHeight="1" x14ac:dyDescent="0.3">
      <c r="B58" s="61"/>
      <c r="C58" s="62"/>
      <c r="D58" s="62"/>
      <c r="E58" s="62"/>
      <c r="F58" s="256"/>
      <c r="G58" s="61"/>
      <c r="H58" s="56"/>
      <c r="I58" s="249"/>
      <c r="J58" s="50"/>
      <c r="K58" s="57"/>
      <c r="L58" s="235"/>
      <c r="M58" s="63"/>
      <c r="N58" s="61"/>
      <c r="O58" s="61"/>
      <c r="P58" s="64"/>
      <c r="Q58" s="61"/>
    </row>
    <row r="59" spans="1:71" s="189" customFormat="1" ht="36" customHeight="1" x14ac:dyDescent="0.3">
      <c r="A59" s="196"/>
      <c r="B59" s="64"/>
      <c r="C59" s="65"/>
      <c r="D59" s="65"/>
      <c r="E59" s="65"/>
      <c r="F59" s="257"/>
      <c r="G59" s="64"/>
      <c r="H59" s="56"/>
      <c r="I59" s="249"/>
      <c r="J59" s="66"/>
      <c r="K59" s="64"/>
      <c r="L59" s="235"/>
      <c r="M59" s="67"/>
      <c r="N59" s="64"/>
      <c r="O59" s="64"/>
      <c r="P59" s="64"/>
      <c r="Q59" s="64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N59" s="197"/>
      <c r="BO59" s="197"/>
      <c r="BP59" s="197"/>
      <c r="BQ59" s="197"/>
      <c r="BR59" s="197"/>
      <c r="BS59" s="197"/>
    </row>
    <row r="60" spans="1:71" s="189" customFormat="1" ht="36" customHeight="1" x14ac:dyDescent="0.3">
      <c r="A60" s="196"/>
      <c r="B60" s="61"/>
      <c r="C60" s="62"/>
      <c r="D60" s="62"/>
      <c r="E60" s="62"/>
      <c r="F60" s="256"/>
      <c r="G60" s="61"/>
      <c r="H60" s="56"/>
      <c r="I60" s="249"/>
      <c r="J60" s="66"/>
      <c r="K60" s="61"/>
      <c r="L60" s="235"/>
      <c r="M60" s="63"/>
      <c r="N60" s="61"/>
      <c r="O60" s="61"/>
      <c r="P60" s="64"/>
      <c r="Q60" s="61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</row>
    <row r="61" spans="1:71" s="189" customFormat="1" ht="36" customHeight="1" x14ac:dyDescent="0.3">
      <c r="A61" s="196"/>
      <c r="B61" s="61"/>
      <c r="C61" s="62"/>
      <c r="D61" s="62"/>
      <c r="E61" s="62"/>
      <c r="F61" s="256"/>
      <c r="G61" s="61"/>
      <c r="H61" s="56"/>
      <c r="I61" s="249"/>
      <c r="J61" s="66"/>
      <c r="K61" s="61"/>
      <c r="L61" s="235"/>
      <c r="M61" s="63"/>
      <c r="N61" s="61"/>
      <c r="O61" s="61"/>
      <c r="P61" s="64"/>
      <c r="Q61" s="61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</row>
    <row r="62" spans="1:71" s="189" customFormat="1" ht="36" customHeight="1" x14ac:dyDescent="0.3">
      <c r="A62" s="196"/>
      <c r="B62" s="61"/>
      <c r="C62" s="62"/>
      <c r="D62" s="62"/>
      <c r="E62" s="62"/>
      <c r="F62" s="256"/>
      <c r="G62" s="61"/>
      <c r="H62" s="56"/>
      <c r="I62" s="249"/>
      <c r="J62" s="66"/>
      <c r="K62" s="61"/>
      <c r="L62" s="235"/>
      <c r="M62" s="63"/>
      <c r="N62" s="61"/>
      <c r="O62" s="61"/>
      <c r="P62" s="64"/>
      <c r="Q62" s="61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</row>
    <row r="63" spans="1:71" s="165" customFormat="1" ht="36" customHeight="1" x14ac:dyDescent="0.3">
      <c r="A63" s="195"/>
      <c r="B63" s="47"/>
      <c r="C63" s="48"/>
      <c r="D63" s="48"/>
      <c r="E63" s="48"/>
      <c r="F63" s="129"/>
      <c r="G63" s="47"/>
      <c r="H63" s="49"/>
      <c r="I63" s="248"/>
      <c r="J63" s="50"/>
      <c r="K63" s="47"/>
      <c r="L63" s="235"/>
      <c r="M63" s="49"/>
      <c r="N63" s="47"/>
      <c r="O63" s="47"/>
      <c r="P63" s="57"/>
      <c r="Q63" s="51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</row>
    <row r="64" spans="1:71" s="165" customFormat="1" ht="36" customHeight="1" x14ac:dyDescent="0.3">
      <c r="A64" s="195"/>
      <c r="B64" s="47"/>
      <c r="C64" s="48"/>
      <c r="D64" s="48"/>
      <c r="E64" s="48"/>
      <c r="F64" s="129"/>
      <c r="G64" s="47"/>
      <c r="H64" s="49"/>
      <c r="I64" s="248"/>
      <c r="J64" s="50"/>
      <c r="K64" s="47"/>
      <c r="L64" s="235"/>
      <c r="M64" s="49"/>
      <c r="N64" s="47"/>
      <c r="O64" s="47"/>
      <c r="P64" s="57"/>
      <c r="Q64" s="51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</row>
    <row r="65" spans="1:71" s="165" customFormat="1" ht="36" customHeight="1" x14ac:dyDescent="0.3">
      <c r="A65" s="195"/>
      <c r="B65" s="47"/>
      <c r="C65" s="48"/>
      <c r="D65" s="48"/>
      <c r="E65" s="48"/>
      <c r="F65" s="129"/>
      <c r="G65" s="47"/>
      <c r="H65" s="49"/>
      <c r="I65" s="248"/>
      <c r="J65" s="50"/>
      <c r="K65" s="47"/>
      <c r="L65" s="235"/>
      <c r="M65" s="49"/>
      <c r="N65" s="47"/>
      <c r="O65" s="47"/>
      <c r="P65" s="57"/>
      <c r="Q65" s="51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</row>
    <row r="66" spans="1:71" s="165" customFormat="1" ht="36" customHeight="1" x14ac:dyDescent="0.3">
      <c r="A66" s="195"/>
      <c r="B66" s="47"/>
      <c r="C66" s="48"/>
      <c r="D66" s="48"/>
      <c r="E66" s="48"/>
      <c r="F66" s="129"/>
      <c r="G66" s="47"/>
      <c r="H66" s="49"/>
      <c r="I66" s="248"/>
      <c r="J66" s="50"/>
      <c r="K66" s="47"/>
      <c r="L66" s="235"/>
      <c r="M66" s="49"/>
      <c r="N66" s="47"/>
      <c r="O66" s="47"/>
      <c r="P66" s="57"/>
      <c r="Q66" s="51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</row>
    <row r="67" spans="1:71" s="165" customFormat="1" ht="36" customHeight="1" x14ac:dyDescent="0.3">
      <c r="A67" s="195"/>
      <c r="B67" s="51"/>
      <c r="C67" s="52"/>
      <c r="D67" s="52"/>
      <c r="E67" s="52"/>
      <c r="F67" s="96"/>
      <c r="G67" s="51"/>
      <c r="H67" s="53"/>
      <c r="I67" s="97"/>
      <c r="J67" s="50"/>
      <c r="K67" s="47"/>
      <c r="L67" s="235"/>
      <c r="M67" s="53"/>
      <c r="N67" s="51"/>
      <c r="O67" s="51"/>
      <c r="P67" s="59"/>
      <c r="Q67" s="51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</row>
    <row r="68" spans="1:71" s="165" customFormat="1" ht="36" customHeight="1" x14ac:dyDescent="0.3">
      <c r="A68" s="195"/>
      <c r="B68" s="51"/>
      <c r="C68" s="52"/>
      <c r="D68" s="52"/>
      <c r="E68" s="52"/>
      <c r="F68" s="96"/>
      <c r="G68" s="51"/>
      <c r="H68" s="53"/>
      <c r="I68" s="97"/>
      <c r="J68" s="50"/>
      <c r="K68" s="47"/>
      <c r="L68" s="235"/>
      <c r="M68" s="53"/>
      <c r="N68" s="51"/>
      <c r="O68" s="51"/>
      <c r="P68" s="59"/>
      <c r="Q68" s="51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</row>
    <row r="69" spans="1:71" s="165" customFormat="1" ht="36" customHeight="1" x14ac:dyDescent="0.3">
      <c r="A69" s="195"/>
      <c r="B69" s="51"/>
      <c r="C69" s="52"/>
      <c r="D69" s="52"/>
      <c r="E69" s="52"/>
      <c r="F69" s="96"/>
      <c r="G69" s="51"/>
      <c r="H69" s="53"/>
      <c r="I69" s="97"/>
      <c r="J69" s="50"/>
      <c r="K69" s="47"/>
      <c r="L69" s="235"/>
      <c r="M69" s="53"/>
      <c r="N69" s="51"/>
      <c r="O69" s="51"/>
      <c r="P69" s="59"/>
      <c r="Q69" s="51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</row>
    <row r="70" spans="1:71" s="165" customFormat="1" ht="36" customHeight="1" x14ac:dyDescent="0.3">
      <c r="A70" s="195"/>
      <c r="B70" s="51"/>
      <c r="C70" s="52"/>
      <c r="D70" s="52"/>
      <c r="E70" s="52"/>
      <c r="F70" s="96"/>
      <c r="G70" s="51"/>
      <c r="H70" s="53"/>
      <c r="I70" s="97"/>
      <c r="J70" s="50"/>
      <c r="K70" s="47"/>
      <c r="L70" s="235"/>
      <c r="M70" s="53"/>
      <c r="N70" s="51"/>
      <c r="O70" s="51"/>
      <c r="P70" s="59"/>
      <c r="Q70" s="51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</row>
    <row r="71" spans="1:71" s="165" customFormat="1" ht="36" customHeight="1" x14ac:dyDescent="0.3">
      <c r="A71" s="195"/>
      <c r="B71" s="54"/>
      <c r="C71" s="55"/>
      <c r="D71" s="55"/>
      <c r="E71" s="55"/>
      <c r="F71" s="254"/>
      <c r="G71" s="54"/>
      <c r="H71" s="56"/>
      <c r="I71" s="249"/>
      <c r="J71" s="50"/>
      <c r="K71" s="57"/>
      <c r="L71" s="235"/>
      <c r="M71" s="58"/>
      <c r="N71" s="54"/>
      <c r="O71" s="54"/>
      <c r="P71" s="59"/>
      <c r="Q71" s="54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</row>
    <row r="72" spans="1:71" s="165" customFormat="1" ht="36" customHeight="1" x14ac:dyDescent="0.3">
      <c r="A72" s="195"/>
      <c r="B72" s="59"/>
      <c r="C72" s="60"/>
      <c r="D72" s="60"/>
      <c r="E72" s="60"/>
      <c r="F72" s="255"/>
      <c r="G72" s="59"/>
      <c r="H72" s="56"/>
      <c r="I72" s="249"/>
      <c r="J72" s="50"/>
      <c r="K72" s="57"/>
      <c r="L72" s="235"/>
      <c r="M72" s="56"/>
      <c r="N72" s="59"/>
      <c r="O72" s="59"/>
      <c r="P72" s="59"/>
      <c r="Q72" s="59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</row>
    <row r="73" spans="1:71" ht="36.75" customHeight="1" x14ac:dyDescent="0.3">
      <c r="B73" s="61"/>
      <c r="C73" s="62"/>
      <c r="D73" s="62"/>
      <c r="E73" s="62"/>
      <c r="F73" s="256"/>
      <c r="G73" s="61"/>
      <c r="H73" s="56"/>
      <c r="I73" s="249"/>
      <c r="J73" s="50"/>
      <c r="K73" s="57"/>
      <c r="L73" s="235"/>
      <c r="M73" s="63"/>
      <c r="N73" s="61"/>
      <c r="O73" s="61"/>
      <c r="P73" s="64"/>
      <c r="Q73" s="61"/>
    </row>
    <row r="74" spans="1:71" s="189" customFormat="1" ht="36" customHeight="1" x14ac:dyDescent="0.3">
      <c r="A74" s="196"/>
      <c r="B74" s="64"/>
      <c r="C74" s="65"/>
      <c r="D74" s="65"/>
      <c r="E74" s="65"/>
      <c r="F74" s="257"/>
      <c r="G74" s="64"/>
      <c r="H74" s="56"/>
      <c r="I74" s="249"/>
      <c r="J74" s="66"/>
      <c r="K74" s="64"/>
      <c r="L74" s="235"/>
      <c r="M74" s="67"/>
      <c r="N74" s="64"/>
      <c r="O74" s="64"/>
      <c r="P74" s="64"/>
      <c r="Q74" s="64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</row>
    <row r="75" spans="1:71" s="189" customFormat="1" ht="36" customHeight="1" x14ac:dyDescent="0.3">
      <c r="A75" s="196"/>
      <c r="B75" s="61"/>
      <c r="C75" s="62"/>
      <c r="D75" s="62"/>
      <c r="E75" s="62"/>
      <c r="F75" s="256"/>
      <c r="G75" s="61"/>
      <c r="H75" s="56"/>
      <c r="I75" s="249"/>
      <c r="J75" s="66"/>
      <c r="K75" s="61"/>
      <c r="L75" s="235"/>
      <c r="M75" s="63"/>
      <c r="N75" s="61"/>
      <c r="O75" s="61"/>
      <c r="P75" s="64"/>
      <c r="Q75" s="61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97"/>
      <c r="BL75" s="197"/>
      <c r="BM75" s="197"/>
      <c r="BN75" s="197"/>
      <c r="BO75" s="197"/>
      <c r="BP75" s="197"/>
      <c r="BQ75" s="197"/>
      <c r="BR75" s="197"/>
      <c r="BS75" s="197"/>
    </row>
    <row r="76" spans="1:71" s="189" customFormat="1" ht="36" customHeight="1" x14ac:dyDescent="0.3">
      <c r="A76" s="196"/>
      <c r="B76" s="61"/>
      <c r="C76" s="62"/>
      <c r="D76" s="62"/>
      <c r="E76" s="62"/>
      <c r="F76" s="256"/>
      <c r="G76" s="61"/>
      <c r="H76" s="56"/>
      <c r="I76" s="249"/>
      <c r="J76" s="66"/>
      <c r="K76" s="61"/>
      <c r="L76" s="235"/>
      <c r="M76" s="63"/>
      <c r="N76" s="61"/>
      <c r="O76" s="61"/>
      <c r="P76" s="64"/>
      <c r="Q76" s="61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197"/>
      <c r="BS76" s="197"/>
    </row>
    <row r="77" spans="1:71" s="189" customFormat="1" ht="36" customHeight="1" x14ac:dyDescent="0.3">
      <c r="A77" s="196"/>
      <c r="B77" s="61"/>
      <c r="C77" s="62"/>
      <c r="D77" s="62"/>
      <c r="E77" s="62"/>
      <c r="F77" s="256"/>
      <c r="G77" s="61"/>
      <c r="H77" s="56"/>
      <c r="I77" s="249"/>
      <c r="J77" s="66"/>
      <c r="K77" s="61"/>
      <c r="L77" s="235"/>
      <c r="M77" s="63"/>
      <c r="N77" s="61"/>
      <c r="O77" s="61"/>
      <c r="P77" s="64"/>
      <c r="Q77" s="61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</row>
    <row r="78" spans="1:71" s="165" customFormat="1" ht="36" customHeight="1" x14ac:dyDescent="0.3">
      <c r="A78" s="195"/>
      <c r="B78" s="47"/>
      <c r="C78" s="48"/>
      <c r="D78" s="48"/>
      <c r="E78" s="48"/>
      <c r="F78" s="129"/>
      <c r="G78" s="47"/>
      <c r="H78" s="49"/>
      <c r="I78" s="248"/>
      <c r="J78" s="50"/>
      <c r="K78" s="47"/>
      <c r="L78" s="235"/>
      <c r="M78" s="49"/>
      <c r="N78" s="47"/>
      <c r="O78" s="47"/>
      <c r="P78" s="57"/>
      <c r="Q78" s="51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</row>
    <row r="79" spans="1:71" s="165" customFormat="1" ht="36" customHeight="1" x14ac:dyDescent="0.3">
      <c r="A79" s="195"/>
      <c r="B79" s="47"/>
      <c r="C79" s="48"/>
      <c r="D79" s="48"/>
      <c r="E79" s="48"/>
      <c r="F79" s="129"/>
      <c r="G79" s="47"/>
      <c r="H79" s="49"/>
      <c r="I79" s="248"/>
      <c r="J79" s="50"/>
      <c r="K79" s="47"/>
      <c r="L79" s="235"/>
      <c r="M79" s="49"/>
      <c r="N79" s="47"/>
      <c r="O79" s="47"/>
      <c r="P79" s="57"/>
      <c r="Q79" s="51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</row>
    <row r="80" spans="1:71" s="165" customFormat="1" ht="36" customHeight="1" x14ac:dyDescent="0.3">
      <c r="A80" s="195"/>
      <c r="B80" s="47"/>
      <c r="C80" s="48"/>
      <c r="D80" s="48"/>
      <c r="E80" s="48"/>
      <c r="F80" s="129"/>
      <c r="G80" s="47"/>
      <c r="H80" s="49"/>
      <c r="I80" s="248"/>
      <c r="J80" s="50"/>
      <c r="K80" s="47"/>
      <c r="L80" s="235"/>
      <c r="M80" s="49"/>
      <c r="N80" s="47"/>
      <c r="O80" s="47"/>
      <c r="P80" s="57"/>
      <c r="Q80" s="51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</row>
    <row r="81" spans="1:71" s="165" customFormat="1" ht="36" customHeight="1" x14ac:dyDescent="0.3">
      <c r="A81" s="195"/>
      <c r="B81" s="47"/>
      <c r="C81" s="48"/>
      <c r="D81" s="48"/>
      <c r="E81" s="48"/>
      <c r="F81" s="129"/>
      <c r="G81" s="47"/>
      <c r="H81" s="49"/>
      <c r="I81" s="248"/>
      <c r="J81" s="50"/>
      <c r="K81" s="47"/>
      <c r="L81" s="235"/>
      <c r="M81" s="49"/>
      <c r="N81" s="47"/>
      <c r="O81" s="47"/>
      <c r="P81" s="57"/>
      <c r="Q81" s="51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</row>
    <row r="82" spans="1:71" s="165" customFormat="1" ht="36" customHeight="1" x14ac:dyDescent="0.3">
      <c r="A82" s="195"/>
      <c r="B82" s="51"/>
      <c r="C82" s="52"/>
      <c r="D82" s="52"/>
      <c r="E82" s="52"/>
      <c r="F82" s="96"/>
      <c r="G82" s="51"/>
      <c r="H82" s="53"/>
      <c r="I82" s="97"/>
      <c r="J82" s="50"/>
      <c r="K82" s="47"/>
      <c r="L82" s="235"/>
      <c r="M82" s="53"/>
      <c r="N82" s="51"/>
      <c r="O82" s="51"/>
      <c r="P82" s="59"/>
      <c r="Q82" s="51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</row>
    <row r="83" spans="1:71" s="165" customFormat="1" ht="36" customHeight="1" x14ac:dyDescent="0.3">
      <c r="A83" s="195"/>
      <c r="B83" s="51"/>
      <c r="C83" s="52"/>
      <c r="D83" s="52"/>
      <c r="E83" s="52"/>
      <c r="F83" s="96"/>
      <c r="G83" s="51"/>
      <c r="H83" s="53"/>
      <c r="I83" s="97"/>
      <c r="J83" s="50"/>
      <c r="K83" s="47"/>
      <c r="L83" s="235"/>
      <c r="M83" s="53"/>
      <c r="N83" s="51"/>
      <c r="O83" s="51"/>
      <c r="P83" s="59"/>
      <c r="Q83" s="51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</row>
    <row r="84" spans="1:71" s="165" customFormat="1" ht="36" customHeight="1" x14ac:dyDescent="0.3">
      <c r="A84" s="195"/>
      <c r="B84" s="51"/>
      <c r="C84" s="52"/>
      <c r="D84" s="52"/>
      <c r="E84" s="52"/>
      <c r="F84" s="96"/>
      <c r="G84" s="51"/>
      <c r="H84" s="53"/>
      <c r="I84" s="97"/>
      <c r="J84" s="50"/>
      <c r="K84" s="47"/>
      <c r="L84" s="235"/>
      <c r="M84" s="53"/>
      <c r="N84" s="51"/>
      <c r="O84" s="51"/>
      <c r="P84" s="59"/>
      <c r="Q84" s="51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</row>
    <row r="85" spans="1:71" s="165" customFormat="1" ht="36" customHeight="1" x14ac:dyDescent="0.3">
      <c r="A85" s="195"/>
      <c r="B85" s="51"/>
      <c r="C85" s="52"/>
      <c r="D85" s="52"/>
      <c r="E85" s="52"/>
      <c r="F85" s="96"/>
      <c r="G85" s="51"/>
      <c r="H85" s="53"/>
      <c r="I85" s="97"/>
      <c r="J85" s="50"/>
      <c r="K85" s="47"/>
      <c r="L85" s="235"/>
      <c r="M85" s="53"/>
      <c r="N85" s="51"/>
      <c r="O85" s="51"/>
      <c r="P85" s="59"/>
      <c r="Q85" s="51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</row>
    <row r="86" spans="1:71" s="165" customFormat="1" ht="36" customHeight="1" x14ac:dyDescent="0.3">
      <c r="A86" s="195"/>
      <c r="B86" s="54"/>
      <c r="C86" s="55"/>
      <c r="D86" s="55"/>
      <c r="E86" s="55"/>
      <c r="F86" s="254"/>
      <c r="G86" s="54"/>
      <c r="H86" s="56"/>
      <c r="I86" s="249"/>
      <c r="J86" s="50"/>
      <c r="K86" s="57"/>
      <c r="L86" s="235"/>
      <c r="M86" s="58"/>
      <c r="N86" s="54"/>
      <c r="O86" s="54"/>
      <c r="P86" s="59"/>
      <c r="Q86" s="54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</row>
    <row r="87" spans="1:71" s="165" customFormat="1" ht="36" customHeight="1" x14ac:dyDescent="0.3">
      <c r="A87" s="195"/>
      <c r="B87" s="59"/>
      <c r="C87" s="60"/>
      <c r="D87" s="60"/>
      <c r="E87" s="60"/>
      <c r="F87" s="255"/>
      <c r="G87" s="59"/>
      <c r="H87" s="56"/>
      <c r="I87" s="249"/>
      <c r="J87" s="50"/>
      <c r="K87" s="57"/>
      <c r="L87" s="235"/>
      <c r="M87" s="56"/>
      <c r="N87" s="59"/>
      <c r="O87" s="59"/>
      <c r="P87" s="59"/>
      <c r="Q87" s="59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</row>
    <row r="88" spans="1:71" ht="36.75" customHeight="1" x14ac:dyDescent="0.3">
      <c r="B88" s="61"/>
      <c r="C88" s="62"/>
      <c r="D88" s="62"/>
      <c r="E88" s="62"/>
      <c r="F88" s="256"/>
      <c r="G88" s="61"/>
      <c r="H88" s="56"/>
      <c r="I88" s="249"/>
      <c r="J88" s="50"/>
      <c r="K88" s="57"/>
      <c r="L88" s="235"/>
      <c r="M88" s="63"/>
      <c r="N88" s="61"/>
      <c r="O88" s="61"/>
      <c r="P88" s="64"/>
      <c r="Q88" s="61"/>
    </row>
    <row r="89" spans="1:71" s="189" customFormat="1" ht="36" customHeight="1" x14ac:dyDescent="0.3">
      <c r="A89" s="196"/>
      <c r="B89" s="64"/>
      <c r="C89" s="65"/>
      <c r="D89" s="65"/>
      <c r="E89" s="65"/>
      <c r="F89" s="257"/>
      <c r="G89" s="64"/>
      <c r="H89" s="56"/>
      <c r="I89" s="249"/>
      <c r="J89" s="66"/>
      <c r="K89" s="64"/>
      <c r="L89" s="235"/>
      <c r="M89" s="67"/>
      <c r="N89" s="64"/>
      <c r="O89" s="64"/>
      <c r="P89" s="64"/>
      <c r="Q89" s="64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7"/>
      <c r="BR89" s="197"/>
      <c r="BS89" s="197"/>
    </row>
    <row r="90" spans="1:71" s="189" customFormat="1" ht="36" customHeight="1" x14ac:dyDescent="0.3">
      <c r="A90" s="196"/>
      <c r="B90" s="61"/>
      <c r="C90" s="62"/>
      <c r="D90" s="62"/>
      <c r="E90" s="62"/>
      <c r="F90" s="256"/>
      <c r="G90" s="61"/>
      <c r="H90" s="56"/>
      <c r="I90" s="249"/>
      <c r="J90" s="66"/>
      <c r="K90" s="61"/>
      <c r="L90" s="235"/>
      <c r="M90" s="63"/>
      <c r="N90" s="61"/>
      <c r="O90" s="61"/>
      <c r="P90" s="64"/>
      <c r="Q90" s="61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</row>
    <row r="91" spans="1:71" s="189" customFormat="1" ht="36" customHeight="1" x14ac:dyDescent="0.3">
      <c r="A91" s="196"/>
      <c r="B91" s="61"/>
      <c r="C91" s="62"/>
      <c r="D91" s="62"/>
      <c r="E91" s="62"/>
      <c r="F91" s="256"/>
      <c r="G91" s="61"/>
      <c r="H91" s="56"/>
      <c r="I91" s="249"/>
      <c r="J91" s="66"/>
      <c r="K91" s="61"/>
      <c r="L91" s="235"/>
      <c r="M91" s="63"/>
      <c r="N91" s="61"/>
      <c r="O91" s="61"/>
      <c r="P91" s="64"/>
      <c r="Q91" s="61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</row>
    <row r="92" spans="1:71" s="189" customFormat="1" ht="36" customHeight="1" x14ac:dyDescent="0.3">
      <c r="A92" s="196"/>
      <c r="B92" s="61"/>
      <c r="C92" s="62"/>
      <c r="D92" s="62"/>
      <c r="E92" s="62"/>
      <c r="F92" s="256"/>
      <c r="G92" s="61"/>
      <c r="H92" s="56"/>
      <c r="I92" s="249"/>
      <c r="J92" s="66"/>
      <c r="K92" s="61"/>
      <c r="L92" s="235"/>
      <c r="M92" s="63"/>
      <c r="N92" s="61"/>
      <c r="O92" s="61"/>
      <c r="P92" s="64"/>
      <c r="Q92" s="61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</row>
    <row r="93" spans="1:71" s="165" customFormat="1" ht="36" customHeight="1" x14ac:dyDescent="0.3">
      <c r="A93" s="195"/>
      <c r="B93" s="47"/>
      <c r="C93" s="48"/>
      <c r="D93" s="48"/>
      <c r="E93" s="48"/>
      <c r="F93" s="129"/>
      <c r="G93" s="47"/>
      <c r="H93" s="49"/>
      <c r="I93" s="248"/>
      <c r="J93" s="50"/>
      <c r="K93" s="47"/>
      <c r="L93" s="235"/>
      <c r="M93" s="49"/>
      <c r="N93" s="47"/>
      <c r="O93" s="47"/>
      <c r="P93" s="57"/>
      <c r="Q93" s="51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</row>
    <row r="94" spans="1:71" s="165" customFormat="1" ht="36" customHeight="1" x14ac:dyDescent="0.3">
      <c r="A94" s="195"/>
      <c r="B94" s="47"/>
      <c r="C94" s="48"/>
      <c r="D94" s="48"/>
      <c r="E94" s="48"/>
      <c r="F94" s="129"/>
      <c r="G94" s="47"/>
      <c r="H94" s="49"/>
      <c r="I94" s="248"/>
      <c r="J94" s="50"/>
      <c r="K94" s="47"/>
      <c r="L94" s="235"/>
      <c r="M94" s="49"/>
      <c r="N94" s="47"/>
      <c r="O94" s="47"/>
      <c r="P94" s="57"/>
      <c r="Q94" s="51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</row>
    <row r="95" spans="1:71" s="165" customFormat="1" ht="36" customHeight="1" x14ac:dyDescent="0.3">
      <c r="A95" s="195"/>
      <c r="B95" s="47"/>
      <c r="C95" s="48"/>
      <c r="D95" s="48"/>
      <c r="E95" s="48"/>
      <c r="F95" s="129"/>
      <c r="G95" s="47"/>
      <c r="H95" s="49"/>
      <c r="I95" s="248"/>
      <c r="J95" s="50"/>
      <c r="K95" s="47"/>
      <c r="L95" s="235"/>
      <c r="M95" s="49"/>
      <c r="N95" s="47"/>
      <c r="O95" s="47"/>
      <c r="P95" s="57"/>
      <c r="Q95" s="51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</row>
    <row r="96" spans="1:71" s="165" customFormat="1" ht="36" customHeight="1" x14ac:dyDescent="0.3">
      <c r="A96" s="195"/>
      <c r="B96" s="47"/>
      <c r="C96" s="48"/>
      <c r="D96" s="48"/>
      <c r="E96" s="48"/>
      <c r="F96" s="129"/>
      <c r="G96" s="47"/>
      <c r="H96" s="49"/>
      <c r="I96" s="248"/>
      <c r="J96" s="50"/>
      <c r="K96" s="47"/>
      <c r="L96" s="235"/>
      <c r="M96" s="49"/>
      <c r="N96" s="47"/>
      <c r="O96" s="47"/>
      <c r="P96" s="57"/>
      <c r="Q96" s="51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</row>
    <row r="97" spans="1:71" s="165" customFormat="1" ht="36" customHeight="1" x14ac:dyDescent="0.3">
      <c r="A97" s="195"/>
      <c r="B97" s="51"/>
      <c r="C97" s="52"/>
      <c r="D97" s="52"/>
      <c r="E97" s="52"/>
      <c r="F97" s="96"/>
      <c r="G97" s="51"/>
      <c r="H97" s="53"/>
      <c r="I97" s="97"/>
      <c r="J97" s="50"/>
      <c r="K97" s="47"/>
      <c r="L97" s="235"/>
      <c r="M97" s="53"/>
      <c r="N97" s="51"/>
      <c r="O97" s="51"/>
      <c r="P97" s="59"/>
      <c r="Q97" s="51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</row>
    <row r="98" spans="1:71" s="165" customFormat="1" ht="36" customHeight="1" x14ac:dyDescent="0.3">
      <c r="A98" s="195"/>
      <c r="B98" s="51"/>
      <c r="C98" s="52"/>
      <c r="D98" s="52"/>
      <c r="E98" s="52"/>
      <c r="F98" s="96"/>
      <c r="G98" s="51"/>
      <c r="H98" s="53"/>
      <c r="I98" s="97"/>
      <c r="J98" s="50"/>
      <c r="K98" s="47"/>
      <c r="L98" s="235"/>
      <c r="M98" s="53"/>
      <c r="N98" s="51"/>
      <c r="O98" s="51"/>
      <c r="P98" s="59"/>
      <c r="Q98" s="51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</row>
    <row r="99" spans="1:71" s="165" customFormat="1" ht="36" customHeight="1" x14ac:dyDescent="0.3">
      <c r="A99" s="195"/>
      <c r="B99" s="51"/>
      <c r="C99" s="52"/>
      <c r="D99" s="52"/>
      <c r="E99" s="52"/>
      <c r="F99" s="96"/>
      <c r="G99" s="51"/>
      <c r="H99" s="53"/>
      <c r="I99" s="97"/>
      <c r="J99" s="50"/>
      <c r="K99" s="47"/>
      <c r="L99" s="235"/>
      <c r="M99" s="53"/>
      <c r="N99" s="51"/>
      <c r="O99" s="51"/>
      <c r="P99" s="59"/>
      <c r="Q99" s="51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</row>
    <row r="100" spans="1:71" s="165" customFormat="1" ht="36" customHeight="1" x14ac:dyDescent="0.3">
      <c r="A100" s="195"/>
      <c r="B100" s="51"/>
      <c r="C100" s="52"/>
      <c r="D100" s="52"/>
      <c r="E100" s="52"/>
      <c r="F100" s="96"/>
      <c r="G100" s="51"/>
      <c r="H100" s="53"/>
      <c r="I100" s="97"/>
      <c r="J100" s="50"/>
      <c r="K100" s="47"/>
      <c r="L100" s="235"/>
      <c r="M100" s="53"/>
      <c r="N100" s="51"/>
      <c r="O100" s="51"/>
      <c r="P100" s="59"/>
      <c r="Q100" s="51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</row>
    <row r="101" spans="1:71" s="165" customFormat="1" ht="36" customHeight="1" x14ac:dyDescent="0.3">
      <c r="A101" s="195"/>
      <c r="B101" s="54"/>
      <c r="C101" s="55"/>
      <c r="D101" s="55"/>
      <c r="E101" s="55"/>
      <c r="F101" s="254"/>
      <c r="G101" s="54"/>
      <c r="H101" s="56"/>
      <c r="I101" s="249"/>
      <c r="J101" s="50"/>
      <c r="K101" s="57"/>
      <c r="L101" s="235"/>
      <c r="M101" s="58"/>
      <c r="N101" s="54"/>
      <c r="O101" s="54"/>
      <c r="P101" s="59"/>
      <c r="Q101" s="54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</row>
    <row r="102" spans="1:71" s="165" customFormat="1" ht="36" customHeight="1" x14ac:dyDescent="0.3">
      <c r="A102" s="195"/>
      <c r="B102" s="59"/>
      <c r="C102" s="60"/>
      <c r="D102" s="60"/>
      <c r="E102" s="60"/>
      <c r="F102" s="255"/>
      <c r="G102" s="59"/>
      <c r="H102" s="56"/>
      <c r="I102" s="249"/>
      <c r="J102" s="50"/>
      <c r="K102" s="57"/>
      <c r="L102" s="235"/>
      <c r="M102" s="56"/>
      <c r="N102" s="59"/>
      <c r="O102" s="59"/>
      <c r="P102" s="59"/>
      <c r="Q102" s="59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</row>
    <row r="103" spans="1:71" ht="36.75" customHeight="1" x14ac:dyDescent="0.3">
      <c r="B103" s="61"/>
      <c r="C103" s="62"/>
      <c r="D103" s="62"/>
      <c r="E103" s="62"/>
      <c r="F103" s="256"/>
      <c r="G103" s="61"/>
      <c r="H103" s="56"/>
      <c r="I103" s="249"/>
      <c r="J103" s="50"/>
      <c r="K103" s="57"/>
      <c r="L103" s="235"/>
      <c r="M103" s="63"/>
      <c r="N103" s="61"/>
      <c r="O103" s="61"/>
      <c r="P103" s="64"/>
      <c r="Q103" s="61"/>
    </row>
    <row r="104" spans="1:71" s="189" customFormat="1" ht="36" customHeight="1" x14ac:dyDescent="0.3">
      <c r="A104" s="196"/>
      <c r="B104" s="64"/>
      <c r="C104" s="65"/>
      <c r="D104" s="65"/>
      <c r="E104" s="65"/>
      <c r="F104" s="257"/>
      <c r="G104" s="64"/>
      <c r="H104" s="56"/>
      <c r="I104" s="249"/>
      <c r="J104" s="66"/>
      <c r="K104" s="64"/>
      <c r="L104" s="235"/>
      <c r="M104" s="67"/>
      <c r="N104" s="64"/>
      <c r="O104" s="64"/>
      <c r="P104" s="64"/>
      <c r="Q104" s="64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197"/>
      <c r="BE104" s="197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197"/>
      <c r="BS104" s="197"/>
    </row>
    <row r="105" spans="1:71" s="189" customFormat="1" ht="36" customHeight="1" x14ac:dyDescent="0.3">
      <c r="A105" s="196"/>
      <c r="B105" s="61"/>
      <c r="C105" s="62"/>
      <c r="D105" s="62"/>
      <c r="E105" s="62"/>
      <c r="F105" s="256"/>
      <c r="G105" s="61"/>
      <c r="H105" s="56"/>
      <c r="I105" s="249"/>
      <c r="J105" s="66"/>
      <c r="K105" s="61"/>
      <c r="L105" s="235"/>
      <c r="M105" s="63"/>
      <c r="N105" s="61"/>
      <c r="O105" s="61"/>
      <c r="P105" s="64"/>
      <c r="Q105" s="61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</row>
    <row r="106" spans="1:71" s="189" customFormat="1" ht="36" customHeight="1" x14ac:dyDescent="0.3">
      <c r="A106" s="196"/>
      <c r="B106" s="61"/>
      <c r="C106" s="62"/>
      <c r="D106" s="62"/>
      <c r="E106" s="62"/>
      <c r="F106" s="256"/>
      <c r="G106" s="61"/>
      <c r="H106" s="56"/>
      <c r="I106" s="249"/>
      <c r="J106" s="66"/>
      <c r="K106" s="61"/>
      <c r="L106" s="235"/>
      <c r="M106" s="63"/>
      <c r="N106" s="61"/>
      <c r="O106" s="61"/>
      <c r="P106" s="64"/>
      <c r="Q106" s="61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</row>
    <row r="107" spans="1:71" s="189" customFormat="1" ht="36" customHeight="1" x14ac:dyDescent="0.3">
      <c r="A107" s="196"/>
      <c r="B107" s="61"/>
      <c r="C107" s="62"/>
      <c r="D107" s="62"/>
      <c r="E107" s="62"/>
      <c r="F107" s="256"/>
      <c r="G107" s="61"/>
      <c r="H107" s="56"/>
      <c r="I107" s="249"/>
      <c r="J107" s="66"/>
      <c r="K107" s="61"/>
      <c r="L107" s="235"/>
      <c r="M107" s="63"/>
      <c r="N107" s="61"/>
      <c r="O107" s="61"/>
      <c r="P107" s="64"/>
      <c r="Q107" s="61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  <c r="AZ107" s="197"/>
      <c r="BA107" s="197"/>
      <c r="BB107" s="197"/>
      <c r="BC107" s="197"/>
      <c r="BD107" s="197"/>
      <c r="BE107" s="197"/>
      <c r="BF107" s="197"/>
      <c r="BG107" s="197"/>
      <c r="BH107" s="197"/>
      <c r="BI107" s="197"/>
      <c r="BJ107" s="197"/>
      <c r="BK107" s="197"/>
      <c r="BL107" s="197"/>
      <c r="BM107" s="197"/>
      <c r="BN107" s="197"/>
      <c r="BO107" s="197"/>
      <c r="BP107" s="197"/>
      <c r="BQ107" s="197"/>
      <c r="BR107" s="197"/>
      <c r="BS107" s="197"/>
    </row>
    <row r="108" spans="1:71" s="165" customFormat="1" ht="36" customHeight="1" x14ac:dyDescent="0.3">
      <c r="A108" s="195"/>
      <c r="B108" s="47"/>
      <c r="C108" s="48"/>
      <c r="D108" s="48"/>
      <c r="E108" s="48"/>
      <c r="F108" s="129"/>
      <c r="G108" s="47"/>
      <c r="H108" s="49"/>
      <c r="I108" s="248"/>
      <c r="J108" s="50"/>
      <c r="K108" s="47"/>
      <c r="L108" s="235"/>
      <c r="M108" s="49"/>
      <c r="N108" s="47"/>
      <c r="O108" s="47"/>
      <c r="P108" s="57"/>
      <c r="Q108" s="51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</row>
    <row r="109" spans="1:71" s="165" customFormat="1" ht="36" customHeight="1" x14ac:dyDescent="0.3">
      <c r="A109" s="195"/>
      <c r="B109" s="47"/>
      <c r="C109" s="48"/>
      <c r="D109" s="48"/>
      <c r="E109" s="48"/>
      <c r="F109" s="129"/>
      <c r="G109" s="47"/>
      <c r="H109" s="49"/>
      <c r="I109" s="248"/>
      <c r="J109" s="50"/>
      <c r="K109" s="47"/>
      <c r="L109" s="235"/>
      <c r="M109" s="49"/>
      <c r="N109" s="47"/>
      <c r="O109" s="47"/>
      <c r="P109" s="57"/>
      <c r="Q109" s="51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</row>
    <row r="110" spans="1:71" s="165" customFormat="1" ht="36" customHeight="1" x14ac:dyDescent="0.3">
      <c r="A110" s="195"/>
      <c r="B110" s="47"/>
      <c r="C110" s="48"/>
      <c r="D110" s="48"/>
      <c r="E110" s="48"/>
      <c r="F110" s="129"/>
      <c r="G110" s="47"/>
      <c r="H110" s="49"/>
      <c r="I110" s="248"/>
      <c r="J110" s="50"/>
      <c r="K110" s="47"/>
      <c r="L110" s="235"/>
      <c r="M110" s="49"/>
      <c r="N110" s="47"/>
      <c r="O110" s="47"/>
      <c r="P110" s="57"/>
      <c r="Q110" s="51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</row>
    <row r="111" spans="1:71" s="165" customFormat="1" ht="36" customHeight="1" x14ac:dyDescent="0.3">
      <c r="A111" s="195"/>
      <c r="B111" s="47"/>
      <c r="C111" s="48"/>
      <c r="D111" s="48"/>
      <c r="E111" s="48"/>
      <c r="F111" s="129"/>
      <c r="G111" s="47"/>
      <c r="H111" s="49"/>
      <c r="I111" s="248"/>
      <c r="J111" s="50"/>
      <c r="K111" s="47"/>
      <c r="L111" s="235"/>
      <c r="M111" s="49"/>
      <c r="N111" s="47"/>
      <c r="O111" s="47"/>
      <c r="P111" s="57"/>
      <c r="Q111" s="51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  <c r="BR111" s="167"/>
      <c r="BS111" s="167"/>
    </row>
    <row r="112" spans="1:71" s="165" customFormat="1" ht="36" customHeight="1" x14ac:dyDescent="0.3">
      <c r="A112" s="195"/>
      <c r="B112" s="51"/>
      <c r="C112" s="52"/>
      <c r="D112" s="52"/>
      <c r="E112" s="52"/>
      <c r="F112" s="96"/>
      <c r="G112" s="51"/>
      <c r="H112" s="53"/>
      <c r="I112" s="97"/>
      <c r="J112" s="50"/>
      <c r="K112" s="47"/>
      <c r="L112" s="235"/>
      <c r="M112" s="53"/>
      <c r="N112" s="51"/>
      <c r="O112" s="51"/>
      <c r="P112" s="59"/>
      <c r="Q112" s="51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</row>
    <row r="113" spans="1:71" s="165" customFormat="1" ht="36" customHeight="1" x14ac:dyDescent="0.3">
      <c r="A113" s="195"/>
      <c r="B113" s="51"/>
      <c r="C113" s="52"/>
      <c r="D113" s="52"/>
      <c r="E113" s="52"/>
      <c r="F113" s="96"/>
      <c r="G113" s="51"/>
      <c r="H113" s="53"/>
      <c r="I113" s="97"/>
      <c r="J113" s="50"/>
      <c r="K113" s="47"/>
      <c r="L113" s="235"/>
      <c r="M113" s="53"/>
      <c r="N113" s="51"/>
      <c r="O113" s="51"/>
      <c r="P113" s="59"/>
      <c r="Q113" s="51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</row>
    <row r="114" spans="1:71" s="165" customFormat="1" ht="36" customHeight="1" x14ac:dyDescent="0.3">
      <c r="A114" s="195"/>
      <c r="B114" s="51"/>
      <c r="C114" s="52"/>
      <c r="D114" s="52"/>
      <c r="E114" s="52"/>
      <c r="F114" s="96"/>
      <c r="G114" s="51"/>
      <c r="H114" s="53"/>
      <c r="I114" s="97"/>
      <c r="J114" s="50"/>
      <c r="K114" s="47"/>
      <c r="L114" s="235"/>
      <c r="M114" s="53"/>
      <c r="N114" s="51"/>
      <c r="O114" s="51"/>
      <c r="P114" s="59"/>
      <c r="Q114" s="51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7"/>
      <c r="BP114" s="167"/>
      <c r="BQ114" s="167"/>
      <c r="BR114" s="167"/>
      <c r="BS114" s="167"/>
    </row>
    <row r="115" spans="1:71" s="165" customFormat="1" ht="36" customHeight="1" x14ac:dyDescent="0.3">
      <c r="A115" s="195"/>
      <c r="B115" s="51"/>
      <c r="C115" s="52"/>
      <c r="D115" s="52"/>
      <c r="E115" s="52"/>
      <c r="F115" s="96"/>
      <c r="G115" s="51"/>
      <c r="H115" s="53"/>
      <c r="I115" s="97"/>
      <c r="J115" s="50"/>
      <c r="K115" s="47"/>
      <c r="L115" s="235"/>
      <c r="M115" s="53"/>
      <c r="N115" s="51"/>
      <c r="O115" s="51"/>
      <c r="P115" s="59"/>
      <c r="Q115" s="51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  <c r="BI115" s="167"/>
      <c r="BJ115" s="167"/>
      <c r="BK115" s="167"/>
      <c r="BL115" s="167"/>
      <c r="BM115" s="167"/>
      <c r="BN115" s="167"/>
      <c r="BO115" s="167"/>
      <c r="BP115" s="167"/>
      <c r="BQ115" s="167"/>
      <c r="BR115" s="167"/>
      <c r="BS115" s="167"/>
    </row>
    <row r="116" spans="1:71" s="165" customFormat="1" ht="36" customHeight="1" x14ac:dyDescent="0.3">
      <c r="A116" s="195"/>
      <c r="B116" s="54"/>
      <c r="C116" s="55"/>
      <c r="D116" s="55"/>
      <c r="E116" s="55"/>
      <c r="F116" s="254"/>
      <c r="G116" s="54"/>
      <c r="H116" s="56"/>
      <c r="I116" s="249"/>
      <c r="J116" s="50"/>
      <c r="K116" s="57"/>
      <c r="L116" s="235"/>
      <c r="M116" s="58"/>
      <c r="N116" s="54"/>
      <c r="O116" s="54"/>
      <c r="P116" s="59"/>
      <c r="Q116" s="54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  <c r="AC116" s="167"/>
      <c r="AD116" s="167"/>
      <c r="AE116" s="167"/>
      <c r="AF116" s="167"/>
      <c r="AG116" s="167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  <c r="BR116" s="167"/>
      <c r="BS116" s="167"/>
    </row>
    <row r="117" spans="1:71" s="165" customFormat="1" ht="36" customHeight="1" x14ac:dyDescent="0.3">
      <c r="A117" s="195"/>
      <c r="B117" s="59"/>
      <c r="C117" s="60"/>
      <c r="D117" s="60"/>
      <c r="E117" s="60"/>
      <c r="F117" s="255"/>
      <c r="G117" s="59"/>
      <c r="H117" s="56"/>
      <c r="I117" s="249"/>
      <c r="J117" s="50"/>
      <c r="K117" s="57"/>
      <c r="L117" s="235"/>
      <c r="M117" s="56"/>
      <c r="N117" s="59"/>
      <c r="O117" s="59"/>
      <c r="P117" s="59"/>
      <c r="Q117" s="59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7"/>
      <c r="AF117" s="167"/>
      <c r="AG117" s="167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</row>
    <row r="118" spans="1:71" ht="36.75" customHeight="1" x14ac:dyDescent="0.3">
      <c r="B118" s="61"/>
      <c r="C118" s="62"/>
      <c r="D118" s="62"/>
      <c r="E118" s="62"/>
      <c r="F118" s="256"/>
      <c r="G118" s="61"/>
      <c r="H118" s="56"/>
      <c r="I118" s="249"/>
      <c r="J118" s="50"/>
      <c r="K118" s="57"/>
      <c r="L118" s="235"/>
      <c r="M118" s="63"/>
      <c r="N118" s="61"/>
      <c r="O118" s="61"/>
      <c r="P118" s="64"/>
      <c r="Q118" s="61"/>
    </row>
    <row r="119" spans="1:71" s="165" customFormat="1" ht="36" customHeight="1" x14ac:dyDescent="0.3">
      <c r="A119" s="195"/>
      <c r="B119" s="47"/>
      <c r="C119" s="48"/>
      <c r="D119" s="48"/>
      <c r="E119" s="48"/>
      <c r="F119" s="129"/>
      <c r="G119" s="47"/>
      <c r="H119" s="49"/>
      <c r="I119" s="248"/>
      <c r="J119" s="50"/>
      <c r="K119" s="47"/>
      <c r="L119" s="235"/>
      <c r="M119" s="49"/>
      <c r="N119" s="47"/>
      <c r="O119" s="47"/>
      <c r="P119" s="57"/>
      <c r="Q119" s="51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  <c r="AF119" s="167"/>
      <c r="AG119" s="167"/>
      <c r="AH119" s="167"/>
      <c r="AI119" s="167"/>
      <c r="AJ119" s="167"/>
      <c r="AK119" s="167"/>
      <c r="AL119" s="167"/>
      <c r="AM119" s="167"/>
      <c r="AN119" s="167"/>
      <c r="AO119" s="167"/>
      <c r="AP119" s="167"/>
      <c r="AQ119" s="167"/>
      <c r="AR119" s="167"/>
      <c r="AS119" s="167"/>
      <c r="AT119" s="167"/>
      <c r="AU119" s="167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  <c r="BI119" s="167"/>
      <c r="BJ119" s="167"/>
      <c r="BK119" s="167"/>
      <c r="BL119" s="167"/>
      <c r="BM119" s="167"/>
      <c r="BN119" s="167"/>
      <c r="BO119" s="167"/>
      <c r="BP119" s="167"/>
      <c r="BQ119" s="167"/>
      <c r="BR119" s="167"/>
      <c r="BS119" s="167"/>
    </row>
    <row r="120" spans="1:71" s="165" customFormat="1" ht="36" customHeight="1" x14ac:dyDescent="0.3">
      <c r="A120" s="195"/>
      <c r="B120" s="47"/>
      <c r="C120" s="48"/>
      <c r="D120" s="48"/>
      <c r="E120" s="48"/>
      <c r="F120" s="129"/>
      <c r="G120" s="47"/>
      <c r="H120" s="49"/>
      <c r="I120" s="248"/>
      <c r="J120" s="50"/>
      <c r="K120" s="47"/>
      <c r="L120" s="235"/>
      <c r="M120" s="49"/>
      <c r="N120" s="47"/>
      <c r="O120" s="47"/>
      <c r="P120" s="57"/>
      <c r="Q120" s="51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  <c r="AO120" s="167"/>
      <c r="AP120" s="167"/>
      <c r="AQ120" s="167"/>
      <c r="AR120" s="167"/>
      <c r="AS120" s="167"/>
      <c r="AT120" s="167"/>
      <c r="AU120" s="167"/>
      <c r="AV120" s="167"/>
      <c r="AW120" s="167"/>
      <c r="AX120" s="167"/>
      <c r="AY120" s="167"/>
      <c r="AZ120" s="167"/>
      <c r="BA120" s="167"/>
      <c r="BB120" s="167"/>
      <c r="BC120" s="167"/>
      <c r="BD120" s="167"/>
      <c r="BE120" s="167"/>
      <c r="BF120" s="167"/>
      <c r="BG120" s="167"/>
      <c r="BH120" s="167"/>
      <c r="BI120" s="167"/>
      <c r="BJ120" s="167"/>
      <c r="BK120" s="167"/>
      <c r="BL120" s="167"/>
      <c r="BM120" s="167"/>
      <c r="BN120" s="167"/>
      <c r="BO120" s="167"/>
      <c r="BP120" s="167"/>
      <c r="BQ120" s="167"/>
      <c r="BR120" s="167"/>
      <c r="BS120" s="167"/>
    </row>
    <row r="121" spans="1:71" s="165" customFormat="1" ht="36" customHeight="1" x14ac:dyDescent="0.3">
      <c r="A121" s="195"/>
      <c r="B121" s="47"/>
      <c r="C121" s="48"/>
      <c r="D121" s="48"/>
      <c r="E121" s="48"/>
      <c r="F121" s="129"/>
      <c r="G121" s="47"/>
      <c r="H121" s="49"/>
      <c r="I121" s="248"/>
      <c r="J121" s="50"/>
      <c r="K121" s="47"/>
      <c r="L121" s="235"/>
      <c r="M121" s="49"/>
      <c r="N121" s="47"/>
      <c r="O121" s="47"/>
      <c r="P121" s="57"/>
      <c r="Q121" s="51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  <c r="AO121" s="167"/>
      <c r="AP121" s="167"/>
      <c r="AQ121" s="167"/>
      <c r="AR121" s="167"/>
      <c r="AS121" s="167"/>
      <c r="AT121" s="167"/>
      <c r="AU121" s="167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  <c r="BI121" s="167"/>
      <c r="BJ121" s="167"/>
      <c r="BK121" s="167"/>
      <c r="BL121" s="167"/>
      <c r="BM121" s="167"/>
      <c r="BN121" s="167"/>
      <c r="BO121" s="167"/>
      <c r="BP121" s="167"/>
      <c r="BQ121" s="167"/>
      <c r="BR121" s="167"/>
      <c r="BS121" s="167"/>
    </row>
    <row r="122" spans="1:71" s="165" customFormat="1" ht="36" customHeight="1" x14ac:dyDescent="0.3">
      <c r="A122" s="195"/>
      <c r="B122" s="47"/>
      <c r="C122" s="48"/>
      <c r="D122" s="48"/>
      <c r="E122" s="48"/>
      <c r="F122" s="129"/>
      <c r="G122" s="47"/>
      <c r="H122" s="49"/>
      <c r="I122" s="248"/>
      <c r="J122" s="50"/>
      <c r="K122" s="47"/>
      <c r="L122" s="235"/>
      <c r="M122" s="49"/>
      <c r="N122" s="47"/>
      <c r="O122" s="47"/>
      <c r="P122" s="57"/>
      <c r="Q122" s="51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  <c r="AO122" s="167"/>
      <c r="AP122" s="167"/>
      <c r="AQ122" s="167"/>
      <c r="AR122" s="167"/>
      <c r="AS122" s="167"/>
      <c r="AT122" s="167"/>
      <c r="AU122" s="167"/>
      <c r="AV122" s="167"/>
      <c r="AW122" s="167"/>
      <c r="AX122" s="167"/>
      <c r="AY122" s="167"/>
      <c r="AZ122" s="167"/>
      <c r="BA122" s="167"/>
      <c r="BB122" s="167"/>
      <c r="BC122" s="167"/>
      <c r="BD122" s="167"/>
      <c r="BE122" s="167"/>
      <c r="BF122" s="167"/>
      <c r="BG122" s="167"/>
      <c r="BH122" s="167"/>
      <c r="BI122" s="167"/>
      <c r="BJ122" s="167"/>
      <c r="BK122" s="167"/>
      <c r="BL122" s="167"/>
      <c r="BM122" s="167"/>
      <c r="BN122" s="167"/>
      <c r="BO122" s="167"/>
      <c r="BP122" s="167"/>
      <c r="BQ122" s="167"/>
      <c r="BR122" s="167"/>
      <c r="BS122" s="167"/>
    </row>
    <row r="123" spans="1:71" s="165" customFormat="1" ht="36" customHeight="1" x14ac:dyDescent="0.3">
      <c r="A123" s="195"/>
      <c r="B123" s="51"/>
      <c r="C123" s="52"/>
      <c r="D123" s="52"/>
      <c r="E123" s="52"/>
      <c r="F123" s="96"/>
      <c r="G123" s="51"/>
      <c r="H123" s="53"/>
      <c r="I123" s="97"/>
      <c r="J123" s="50"/>
      <c r="K123" s="47"/>
      <c r="L123" s="235"/>
      <c r="M123" s="53"/>
      <c r="N123" s="51"/>
      <c r="O123" s="51"/>
      <c r="P123" s="59"/>
      <c r="Q123" s="51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7"/>
      <c r="AF123" s="167"/>
      <c r="AG123" s="167"/>
      <c r="AH123" s="167"/>
      <c r="AI123" s="167"/>
      <c r="AJ123" s="167"/>
      <c r="AK123" s="167"/>
      <c r="AL123" s="167"/>
      <c r="AM123" s="167"/>
      <c r="AN123" s="167"/>
      <c r="AO123" s="167"/>
      <c r="AP123" s="167"/>
      <c r="AQ123" s="167"/>
      <c r="AR123" s="167"/>
      <c r="AS123" s="167"/>
      <c r="AT123" s="167"/>
      <c r="AU123" s="167"/>
      <c r="AV123" s="167"/>
      <c r="AW123" s="167"/>
      <c r="AX123" s="167"/>
      <c r="AY123" s="167"/>
      <c r="AZ123" s="167"/>
      <c r="BA123" s="167"/>
      <c r="BB123" s="167"/>
      <c r="BC123" s="167"/>
      <c r="BD123" s="167"/>
      <c r="BE123" s="167"/>
      <c r="BF123" s="167"/>
      <c r="BG123" s="167"/>
      <c r="BH123" s="167"/>
      <c r="BI123" s="167"/>
      <c r="BJ123" s="167"/>
      <c r="BK123" s="167"/>
      <c r="BL123" s="167"/>
      <c r="BM123" s="167"/>
      <c r="BN123" s="167"/>
      <c r="BO123" s="167"/>
      <c r="BP123" s="167"/>
      <c r="BQ123" s="167"/>
      <c r="BR123" s="167"/>
      <c r="BS123" s="167"/>
    </row>
    <row r="124" spans="1:71" s="165" customFormat="1" ht="36" customHeight="1" x14ac:dyDescent="0.3">
      <c r="A124" s="195"/>
      <c r="B124" s="51"/>
      <c r="C124" s="52"/>
      <c r="D124" s="52"/>
      <c r="E124" s="52"/>
      <c r="F124" s="96"/>
      <c r="G124" s="51"/>
      <c r="H124" s="53"/>
      <c r="I124" s="97"/>
      <c r="J124" s="50"/>
      <c r="K124" s="47"/>
      <c r="L124" s="235"/>
      <c r="M124" s="53"/>
      <c r="N124" s="51"/>
      <c r="O124" s="51"/>
      <c r="P124" s="59"/>
      <c r="Q124" s="51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  <c r="AR124" s="167"/>
      <c r="AS124" s="167"/>
      <c r="AT124" s="167"/>
      <c r="AU124" s="167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  <c r="BI124" s="167"/>
      <c r="BJ124" s="167"/>
      <c r="BK124" s="167"/>
      <c r="BL124" s="167"/>
      <c r="BM124" s="167"/>
      <c r="BN124" s="167"/>
      <c r="BO124" s="167"/>
      <c r="BP124" s="167"/>
      <c r="BQ124" s="167"/>
      <c r="BR124" s="167"/>
      <c r="BS124" s="167"/>
    </row>
    <row r="125" spans="1:71" s="165" customFormat="1" ht="36" customHeight="1" x14ac:dyDescent="0.3">
      <c r="A125" s="195"/>
      <c r="B125" s="51"/>
      <c r="C125" s="52"/>
      <c r="D125" s="52"/>
      <c r="E125" s="52"/>
      <c r="F125" s="96"/>
      <c r="G125" s="51"/>
      <c r="H125" s="53"/>
      <c r="I125" s="97"/>
      <c r="J125" s="50"/>
      <c r="K125" s="47"/>
      <c r="L125" s="235"/>
      <c r="M125" s="53"/>
      <c r="N125" s="51"/>
      <c r="O125" s="51"/>
      <c r="P125" s="59"/>
      <c r="Q125" s="51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  <c r="AF125" s="167"/>
      <c r="AG125" s="167"/>
      <c r="AH125" s="167"/>
      <c r="AI125" s="167"/>
      <c r="AJ125" s="167"/>
      <c r="AK125" s="167"/>
      <c r="AL125" s="167"/>
      <c r="AM125" s="167"/>
      <c r="AN125" s="167"/>
      <c r="AO125" s="167"/>
      <c r="AP125" s="167"/>
      <c r="AQ125" s="167"/>
      <c r="AR125" s="167"/>
      <c r="AS125" s="167"/>
      <c r="AT125" s="167"/>
      <c r="AU125" s="167"/>
      <c r="AV125" s="167"/>
      <c r="AW125" s="167"/>
      <c r="AX125" s="167"/>
      <c r="AY125" s="167"/>
      <c r="AZ125" s="167"/>
      <c r="BA125" s="167"/>
      <c r="BB125" s="167"/>
      <c r="BC125" s="167"/>
      <c r="BD125" s="167"/>
      <c r="BE125" s="167"/>
      <c r="BF125" s="167"/>
      <c r="BG125" s="167"/>
      <c r="BH125" s="167"/>
      <c r="BI125" s="167"/>
      <c r="BJ125" s="167"/>
      <c r="BK125" s="167"/>
      <c r="BL125" s="167"/>
      <c r="BM125" s="167"/>
      <c r="BN125" s="167"/>
      <c r="BO125" s="167"/>
      <c r="BP125" s="167"/>
      <c r="BQ125" s="167"/>
      <c r="BR125" s="167"/>
      <c r="BS125" s="167"/>
    </row>
    <row r="126" spans="1:71" s="165" customFormat="1" ht="36" customHeight="1" x14ac:dyDescent="0.3">
      <c r="A126" s="195"/>
      <c r="B126" s="51"/>
      <c r="C126" s="52"/>
      <c r="D126" s="52"/>
      <c r="E126" s="52"/>
      <c r="F126" s="96"/>
      <c r="G126" s="51"/>
      <c r="H126" s="53"/>
      <c r="I126" s="97"/>
      <c r="J126" s="50"/>
      <c r="K126" s="47"/>
      <c r="L126" s="235"/>
      <c r="M126" s="53"/>
      <c r="N126" s="51"/>
      <c r="O126" s="51"/>
      <c r="P126" s="59"/>
      <c r="Q126" s="51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  <c r="AF126" s="167"/>
      <c r="AG126" s="167"/>
      <c r="AH126" s="167"/>
      <c r="AI126" s="167"/>
      <c r="AJ126" s="167"/>
      <c r="AK126" s="167"/>
      <c r="AL126" s="167"/>
      <c r="AM126" s="167"/>
      <c r="AN126" s="167"/>
      <c r="AO126" s="167"/>
      <c r="AP126" s="167"/>
      <c r="AQ126" s="167"/>
      <c r="AR126" s="167"/>
      <c r="AS126" s="167"/>
      <c r="AT126" s="167"/>
      <c r="AU126" s="167"/>
      <c r="AV126" s="167"/>
      <c r="AW126" s="167"/>
      <c r="AX126" s="167"/>
      <c r="AY126" s="167"/>
      <c r="AZ126" s="167"/>
      <c r="BA126" s="167"/>
      <c r="BB126" s="167"/>
      <c r="BC126" s="167"/>
      <c r="BD126" s="167"/>
      <c r="BE126" s="167"/>
      <c r="BF126" s="167"/>
      <c r="BG126" s="167"/>
      <c r="BH126" s="167"/>
      <c r="BI126" s="167"/>
      <c r="BJ126" s="167"/>
      <c r="BK126" s="167"/>
      <c r="BL126" s="167"/>
      <c r="BM126" s="167"/>
      <c r="BN126" s="167"/>
      <c r="BO126" s="167"/>
      <c r="BP126" s="167"/>
      <c r="BQ126" s="167"/>
      <c r="BR126" s="167"/>
      <c r="BS126" s="167"/>
    </row>
    <row r="127" spans="1:71" s="165" customFormat="1" ht="36" customHeight="1" x14ac:dyDescent="0.3">
      <c r="A127" s="195"/>
      <c r="B127" s="54"/>
      <c r="C127" s="55"/>
      <c r="D127" s="55"/>
      <c r="E127" s="55"/>
      <c r="F127" s="254"/>
      <c r="G127" s="54"/>
      <c r="H127" s="56"/>
      <c r="I127" s="249"/>
      <c r="J127" s="50"/>
      <c r="K127" s="57"/>
      <c r="L127" s="235"/>
      <c r="M127" s="58"/>
      <c r="N127" s="54"/>
      <c r="O127" s="54"/>
      <c r="P127" s="59"/>
      <c r="Q127" s="54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7"/>
      <c r="AN127" s="167"/>
      <c r="AO127" s="167"/>
      <c r="AP127" s="167"/>
      <c r="AQ127" s="167"/>
      <c r="AR127" s="167"/>
      <c r="AS127" s="167"/>
      <c r="AT127" s="167"/>
      <c r="AU127" s="167"/>
      <c r="AV127" s="167"/>
      <c r="AW127" s="167"/>
      <c r="AX127" s="167"/>
      <c r="AY127" s="167"/>
      <c r="AZ127" s="167"/>
      <c r="BA127" s="167"/>
      <c r="BB127" s="167"/>
      <c r="BC127" s="167"/>
      <c r="BD127" s="167"/>
      <c r="BE127" s="167"/>
      <c r="BF127" s="167"/>
      <c r="BG127" s="167"/>
      <c r="BH127" s="167"/>
      <c r="BI127" s="167"/>
      <c r="BJ127" s="167"/>
      <c r="BK127" s="167"/>
      <c r="BL127" s="167"/>
      <c r="BM127" s="167"/>
      <c r="BN127" s="167"/>
      <c r="BO127" s="167"/>
      <c r="BP127" s="167"/>
      <c r="BQ127" s="167"/>
      <c r="BR127" s="167"/>
      <c r="BS127" s="167"/>
    </row>
    <row r="128" spans="1:71" s="165" customFormat="1" ht="36" customHeight="1" x14ac:dyDescent="0.3">
      <c r="A128" s="195"/>
      <c r="B128" s="59"/>
      <c r="C128" s="60"/>
      <c r="D128" s="60"/>
      <c r="E128" s="60"/>
      <c r="F128" s="255"/>
      <c r="G128" s="59"/>
      <c r="H128" s="56"/>
      <c r="I128" s="249"/>
      <c r="J128" s="50"/>
      <c r="K128" s="57"/>
      <c r="L128" s="235"/>
      <c r="M128" s="56"/>
      <c r="N128" s="59"/>
      <c r="O128" s="59"/>
      <c r="P128" s="59"/>
      <c r="Q128" s="59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  <c r="AO128" s="167"/>
      <c r="AP128" s="167"/>
      <c r="AQ128" s="167"/>
      <c r="AR128" s="167"/>
      <c r="AS128" s="167"/>
      <c r="AT128" s="167"/>
      <c r="AU128" s="167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  <c r="BI128" s="167"/>
      <c r="BJ128" s="167"/>
      <c r="BK128" s="167"/>
      <c r="BL128" s="167"/>
      <c r="BM128" s="167"/>
      <c r="BN128" s="167"/>
      <c r="BO128" s="167"/>
      <c r="BP128" s="167"/>
      <c r="BQ128" s="167"/>
      <c r="BR128" s="167"/>
      <c r="BS128" s="167"/>
    </row>
    <row r="129" spans="1:71" ht="36.75" customHeight="1" x14ac:dyDescent="0.3">
      <c r="B129" s="61"/>
      <c r="C129" s="62"/>
      <c r="D129" s="62"/>
      <c r="E129" s="62"/>
      <c r="F129" s="256"/>
      <c r="G129" s="61"/>
      <c r="H129" s="56"/>
      <c r="I129" s="249"/>
      <c r="J129" s="50"/>
      <c r="K129" s="57"/>
      <c r="L129" s="235"/>
      <c r="M129" s="63"/>
      <c r="N129" s="61"/>
      <c r="O129" s="61"/>
      <c r="P129" s="64"/>
      <c r="Q129" s="61"/>
    </row>
    <row r="130" spans="1:71" s="189" customFormat="1" ht="36" customHeight="1" x14ac:dyDescent="0.3">
      <c r="A130" s="196"/>
      <c r="B130" s="64"/>
      <c r="C130" s="65"/>
      <c r="D130" s="65"/>
      <c r="E130" s="65"/>
      <c r="F130" s="257"/>
      <c r="G130" s="64"/>
      <c r="H130" s="56"/>
      <c r="I130" s="249"/>
      <c r="J130" s="66"/>
      <c r="K130" s="64"/>
      <c r="L130" s="235"/>
      <c r="M130" s="67"/>
      <c r="N130" s="64"/>
      <c r="O130" s="64"/>
      <c r="P130" s="64"/>
      <c r="Q130" s="64"/>
      <c r="R130" s="197"/>
      <c r="S130" s="197"/>
      <c r="T130" s="197"/>
      <c r="U130" s="197"/>
      <c r="V130" s="197"/>
      <c r="W130" s="197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  <c r="AZ130" s="197"/>
      <c r="BA130" s="197"/>
      <c r="BB130" s="197"/>
      <c r="BC130" s="197"/>
      <c r="BD130" s="197"/>
      <c r="BE130" s="197"/>
      <c r="BF130" s="197"/>
      <c r="BG130" s="197"/>
      <c r="BH130" s="197"/>
      <c r="BI130" s="197"/>
      <c r="BJ130" s="197"/>
      <c r="BK130" s="197"/>
      <c r="BL130" s="197"/>
      <c r="BM130" s="197"/>
      <c r="BN130" s="197"/>
      <c r="BO130" s="197"/>
      <c r="BP130" s="197"/>
      <c r="BQ130" s="197"/>
      <c r="BR130" s="197"/>
      <c r="BS130" s="197"/>
    </row>
    <row r="131" spans="1:71" s="189" customFormat="1" ht="36" customHeight="1" x14ac:dyDescent="0.3">
      <c r="A131" s="196"/>
      <c r="B131" s="61"/>
      <c r="C131" s="62"/>
      <c r="D131" s="62"/>
      <c r="E131" s="62"/>
      <c r="F131" s="256"/>
      <c r="G131" s="61"/>
      <c r="H131" s="56"/>
      <c r="I131" s="249"/>
      <c r="J131" s="66"/>
      <c r="K131" s="61"/>
      <c r="L131" s="235"/>
      <c r="M131" s="63"/>
      <c r="N131" s="61"/>
      <c r="O131" s="61"/>
      <c r="P131" s="64"/>
      <c r="Q131" s="61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197"/>
      <c r="AQ131" s="197"/>
      <c r="AR131" s="197"/>
      <c r="AS131" s="197"/>
      <c r="AT131" s="197"/>
      <c r="AU131" s="197"/>
      <c r="AV131" s="197"/>
      <c r="AW131" s="197"/>
      <c r="AX131" s="197"/>
      <c r="AY131" s="197"/>
      <c r="AZ131" s="197"/>
      <c r="BA131" s="197"/>
      <c r="BB131" s="197"/>
      <c r="BC131" s="197"/>
      <c r="BD131" s="197"/>
      <c r="BE131" s="197"/>
      <c r="BF131" s="197"/>
      <c r="BG131" s="197"/>
      <c r="BH131" s="197"/>
      <c r="BI131" s="197"/>
      <c r="BJ131" s="197"/>
      <c r="BK131" s="197"/>
      <c r="BL131" s="197"/>
      <c r="BM131" s="197"/>
      <c r="BN131" s="197"/>
      <c r="BO131" s="197"/>
      <c r="BP131" s="197"/>
      <c r="BQ131" s="197"/>
      <c r="BR131" s="197"/>
      <c r="BS131" s="197"/>
    </row>
    <row r="132" spans="1:71" s="189" customFormat="1" ht="36" customHeight="1" x14ac:dyDescent="0.3">
      <c r="A132" s="196"/>
      <c r="B132" s="61"/>
      <c r="C132" s="62"/>
      <c r="D132" s="62"/>
      <c r="E132" s="62"/>
      <c r="F132" s="256"/>
      <c r="G132" s="61"/>
      <c r="H132" s="56"/>
      <c r="I132" s="249"/>
      <c r="J132" s="66"/>
      <c r="K132" s="61"/>
      <c r="L132" s="235"/>
      <c r="M132" s="63"/>
      <c r="N132" s="61"/>
      <c r="O132" s="61"/>
      <c r="P132" s="64"/>
      <c r="Q132" s="61"/>
      <c r="R132" s="197"/>
      <c r="S132" s="197"/>
      <c r="T132" s="197"/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  <c r="AF132" s="197"/>
      <c r="AG132" s="197"/>
      <c r="AH132" s="197"/>
      <c r="AI132" s="197"/>
      <c r="AJ132" s="197"/>
      <c r="AK132" s="197"/>
      <c r="AL132" s="197"/>
      <c r="AM132" s="197"/>
      <c r="AN132" s="197"/>
      <c r="AO132" s="197"/>
      <c r="AP132" s="197"/>
      <c r="AQ132" s="197"/>
      <c r="AR132" s="197"/>
      <c r="AS132" s="197"/>
      <c r="AT132" s="197"/>
      <c r="AU132" s="197"/>
      <c r="AV132" s="197"/>
      <c r="AW132" s="197"/>
      <c r="AX132" s="197"/>
      <c r="AY132" s="197"/>
      <c r="AZ132" s="197"/>
      <c r="BA132" s="197"/>
      <c r="BB132" s="197"/>
      <c r="BC132" s="197"/>
      <c r="BD132" s="197"/>
      <c r="BE132" s="197"/>
      <c r="BF132" s="197"/>
      <c r="BG132" s="197"/>
      <c r="BH132" s="197"/>
      <c r="BI132" s="197"/>
      <c r="BJ132" s="197"/>
      <c r="BK132" s="197"/>
      <c r="BL132" s="197"/>
      <c r="BM132" s="197"/>
      <c r="BN132" s="197"/>
      <c r="BO132" s="197"/>
      <c r="BP132" s="197"/>
      <c r="BQ132" s="197"/>
      <c r="BR132" s="197"/>
      <c r="BS132" s="197"/>
    </row>
    <row r="133" spans="1:71" s="189" customFormat="1" ht="36" customHeight="1" thickBot="1" x14ac:dyDescent="0.35">
      <c r="A133" s="196"/>
      <c r="B133" s="61"/>
      <c r="C133" s="62"/>
      <c r="D133" s="62"/>
      <c r="E133" s="62"/>
      <c r="F133" s="256"/>
      <c r="G133" s="61"/>
      <c r="H133" s="56"/>
      <c r="I133" s="249"/>
      <c r="J133" s="66"/>
      <c r="K133" s="61"/>
      <c r="L133" s="235"/>
      <c r="M133" s="63"/>
      <c r="N133" s="61"/>
      <c r="O133" s="61"/>
      <c r="P133" s="64"/>
      <c r="Q133" s="61"/>
      <c r="R133" s="197"/>
      <c r="S133" s="197"/>
      <c r="T133" s="197"/>
      <c r="U133" s="197"/>
      <c r="V133" s="197"/>
      <c r="W133" s="197"/>
      <c r="X133" s="197"/>
      <c r="Y133" s="197"/>
      <c r="Z133" s="197"/>
      <c r="AA133" s="197"/>
      <c r="AB133" s="197"/>
      <c r="AC133" s="197"/>
      <c r="AD133" s="197"/>
      <c r="AE133" s="197"/>
      <c r="AF133" s="197"/>
      <c r="AG133" s="197"/>
      <c r="AH133" s="197"/>
      <c r="AI133" s="197"/>
      <c r="AJ133" s="197"/>
      <c r="AK133" s="197"/>
      <c r="AL133" s="197"/>
      <c r="AM133" s="197"/>
      <c r="AN133" s="197"/>
      <c r="AO133" s="197"/>
      <c r="AP133" s="197"/>
      <c r="AQ133" s="197"/>
      <c r="AR133" s="197"/>
      <c r="AS133" s="197"/>
      <c r="AT133" s="197"/>
      <c r="AU133" s="197"/>
      <c r="AV133" s="197"/>
      <c r="AW133" s="197"/>
      <c r="AX133" s="197"/>
      <c r="AY133" s="197"/>
      <c r="AZ133" s="197"/>
      <c r="BA133" s="197"/>
      <c r="BB133" s="197"/>
      <c r="BC133" s="197"/>
      <c r="BD133" s="197"/>
      <c r="BE133" s="197"/>
      <c r="BF133" s="197"/>
      <c r="BG133" s="197"/>
      <c r="BH133" s="197"/>
      <c r="BI133" s="197"/>
      <c r="BJ133" s="197"/>
      <c r="BK133" s="197"/>
      <c r="BL133" s="197"/>
      <c r="BM133" s="197"/>
      <c r="BN133" s="197"/>
      <c r="BO133" s="197"/>
      <c r="BP133" s="197"/>
      <c r="BQ133" s="197"/>
      <c r="BR133" s="197"/>
      <c r="BS133" s="197"/>
    </row>
    <row r="134" spans="1:71" ht="36" customHeight="1" thickTop="1" thickBot="1" x14ac:dyDescent="0.35">
      <c r="B134" s="191"/>
      <c r="C134" s="192"/>
      <c r="D134" s="192"/>
      <c r="E134" s="192"/>
      <c r="F134" s="258"/>
      <c r="G134" s="5"/>
      <c r="H134" s="9"/>
      <c r="I134" s="250"/>
      <c r="J134" s="193"/>
      <c r="K134" s="193"/>
      <c r="L134" s="235"/>
      <c r="M134" s="194"/>
      <c r="N134" s="193"/>
      <c r="O134" s="193"/>
      <c r="P134" s="289"/>
      <c r="Q134" s="193"/>
    </row>
    <row r="135" spans="1:71" s="112" customFormat="1" ht="21" thickTop="1" x14ac:dyDescent="0.3">
      <c r="A135" s="155"/>
      <c r="L135" s="235"/>
      <c r="P135" s="265"/>
    </row>
    <row r="136" spans="1:71" s="112" customFormat="1" ht="10.5" customHeight="1" x14ac:dyDescent="0.3">
      <c r="A136" s="155"/>
      <c r="L136" s="235"/>
      <c r="P136" s="265"/>
    </row>
    <row r="137" spans="1:71" s="112" customFormat="1" x14ac:dyDescent="0.3">
      <c r="A137" s="155"/>
      <c r="L137" s="235"/>
      <c r="P137" s="265"/>
    </row>
    <row r="138" spans="1:71" s="112" customFormat="1" x14ac:dyDescent="0.3">
      <c r="A138" s="155"/>
      <c r="L138" s="235"/>
      <c r="P138" s="265"/>
    </row>
    <row r="139" spans="1:71" s="112" customFormat="1" x14ac:dyDescent="0.3">
      <c r="A139" s="155"/>
      <c r="L139" s="235"/>
      <c r="P139" s="265"/>
    </row>
    <row r="140" spans="1:71" s="112" customFormat="1" x14ac:dyDescent="0.3">
      <c r="A140" s="155"/>
      <c r="L140" s="235"/>
      <c r="P140" s="265"/>
    </row>
    <row r="141" spans="1:71" s="112" customFormat="1" x14ac:dyDescent="0.3">
      <c r="A141" s="155"/>
      <c r="L141" s="235"/>
      <c r="P141" s="265"/>
    </row>
    <row r="142" spans="1:71" s="112" customFormat="1" x14ac:dyDescent="0.3">
      <c r="A142" s="155"/>
      <c r="L142" s="235"/>
      <c r="P142" s="265"/>
    </row>
    <row r="143" spans="1:71" s="112" customFormat="1" x14ac:dyDescent="0.3">
      <c r="A143" s="155"/>
      <c r="L143" s="235"/>
      <c r="P143" s="265"/>
    </row>
    <row r="144" spans="1:71" s="112" customFormat="1" x14ac:dyDescent="0.3">
      <c r="A144" s="155"/>
      <c r="L144" s="235"/>
      <c r="P144" s="265"/>
    </row>
    <row r="145" spans="1:16" s="112" customFormat="1" x14ac:dyDescent="0.3">
      <c r="A145" s="155"/>
      <c r="L145" s="235"/>
      <c r="P145" s="265"/>
    </row>
    <row r="146" spans="1:16" s="112" customFormat="1" x14ac:dyDescent="0.3">
      <c r="A146" s="155"/>
      <c r="L146" s="235"/>
      <c r="P146" s="265"/>
    </row>
    <row r="147" spans="1:16" s="112" customFormat="1" x14ac:dyDescent="0.3">
      <c r="A147" s="155"/>
      <c r="L147" s="235"/>
      <c r="P147" s="265"/>
    </row>
    <row r="148" spans="1:16" s="112" customFormat="1" x14ac:dyDescent="0.3">
      <c r="A148" s="155"/>
      <c r="L148" s="235"/>
      <c r="P148" s="265"/>
    </row>
    <row r="149" spans="1:16" s="112" customFormat="1" x14ac:dyDescent="0.3">
      <c r="A149" s="155"/>
      <c r="L149" s="235"/>
      <c r="P149" s="265"/>
    </row>
    <row r="150" spans="1:16" s="112" customFormat="1" x14ac:dyDescent="0.3">
      <c r="A150" s="155"/>
      <c r="L150" s="235"/>
      <c r="P150" s="265"/>
    </row>
    <row r="151" spans="1:16" s="112" customFormat="1" x14ac:dyDescent="0.3">
      <c r="A151" s="155"/>
      <c r="L151" s="235"/>
      <c r="P151" s="265"/>
    </row>
    <row r="152" spans="1:16" s="112" customFormat="1" x14ac:dyDescent="0.3">
      <c r="A152" s="155"/>
      <c r="L152" s="235"/>
      <c r="P152" s="265"/>
    </row>
    <row r="153" spans="1:16" s="112" customFormat="1" x14ac:dyDescent="0.3">
      <c r="A153" s="155"/>
      <c r="L153" s="235"/>
      <c r="P153" s="265"/>
    </row>
    <row r="154" spans="1:16" s="112" customFormat="1" x14ac:dyDescent="0.3">
      <c r="A154" s="155"/>
      <c r="L154" s="235"/>
      <c r="P154" s="265"/>
    </row>
    <row r="155" spans="1:16" s="112" customFormat="1" x14ac:dyDescent="0.3">
      <c r="A155" s="155"/>
      <c r="L155" s="235"/>
      <c r="P155" s="265"/>
    </row>
    <row r="156" spans="1:16" s="112" customFormat="1" x14ac:dyDescent="0.3">
      <c r="A156" s="155"/>
      <c r="L156" s="235"/>
      <c r="P156" s="265"/>
    </row>
    <row r="157" spans="1:16" s="112" customFormat="1" x14ac:dyDescent="0.3">
      <c r="A157" s="155"/>
      <c r="L157" s="235"/>
      <c r="P157" s="265"/>
    </row>
    <row r="158" spans="1:16" s="112" customFormat="1" x14ac:dyDescent="0.3">
      <c r="A158" s="155"/>
      <c r="L158" s="235"/>
      <c r="P158" s="265"/>
    </row>
    <row r="159" spans="1:16" s="112" customFormat="1" x14ac:dyDescent="0.3">
      <c r="A159" s="155"/>
      <c r="L159" s="235"/>
      <c r="P159" s="265"/>
    </row>
    <row r="160" spans="1:16" s="112" customFormat="1" x14ac:dyDescent="0.3">
      <c r="A160" s="155"/>
      <c r="L160" s="235"/>
      <c r="P160" s="265"/>
    </row>
    <row r="161" spans="1:16" s="112" customFormat="1" x14ac:dyDescent="0.3">
      <c r="A161" s="155"/>
      <c r="L161" s="235"/>
      <c r="P161" s="265"/>
    </row>
    <row r="162" spans="1:16" s="112" customFormat="1" x14ac:dyDescent="0.3">
      <c r="A162" s="155"/>
      <c r="L162" s="235"/>
      <c r="P162" s="265"/>
    </row>
    <row r="163" spans="1:16" s="112" customFormat="1" x14ac:dyDescent="0.3">
      <c r="A163" s="155"/>
      <c r="L163" s="235"/>
      <c r="P163" s="265"/>
    </row>
    <row r="164" spans="1:16" s="112" customFormat="1" x14ac:dyDescent="0.3">
      <c r="A164" s="155"/>
      <c r="L164" s="235"/>
      <c r="P164" s="265"/>
    </row>
    <row r="165" spans="1:16" s="112" customFormat="1" x14ac:dyDescent="0.3">
      <c r="A165" s="155"/>
      <c r="L165" s="235"/>
      <c r="P165" s="265"/>
    </row>
    <row r="166" spans="1:16" s="112" customFormat="1" x14ac:dyDescent="0.3">
      <c r="A166" s="155"/>
      <c r="L166" s="235"/>
      <c r="P166" s="265"/>
    </row>
    <row r="167" spans="1:16" s="112" customFormat="1" x14ac:dyDescent="0.3">
      <c r="A167" s="155"/>
      <c r="L167" s="235"/>
      <c r="P167" s="265"/>
    </row>
    <row r="168" spans="1:16" s="112" customFormat="1" x14ac:dyDescent="0.3">
      <c r="A168" s="155"/>
      <c r="L168" s="235"/>
      <c r="P168" s="265"/>
    </row>
    <row r="169" spans="1:16" s="112" customFormat="1" x14ac:dyDescent="0.3">
      <c r="A169" s="155"/>
      <c r="L169" s="235"/>
      <c r="P169" s="265"/>
    </row>
    <row r="170" spans="1:16" s="112" customFormat="1" x14ac:dyDescent="0.3">
      <c r="A170" s="155"/>
      <c r="L170" s="235"/>
      <c r="P170" s="265"/>
    </row>
    <row r="171" spans="1:16" s="112" customFormat="1" x14ac:dyDescent="0.3">
      <c r="A171" s="155"/>
      <c r="L171" s="235"/>
      <c r="P171" s="265"/>
    </row>
    <row r="172" spans="1:16" s="112" customFormat="1" x14ac:dyDescent="0.3">
      <c r="A172" s="155"/>
      <c r="L172" s="235"/>
      <c r="P172" s="265"/>
    </row>
    <row r="173" spans="1:16" s="112" customFormat="1" x14ac:dyDescent="0.3">
      <c r="A173" s="155"/>
      <c r="L173" s="235"/>
      <c r="P173" s="265"/>
    </row>
    <row r="174" spans="1:16" s="112" customFormat="1" x14ac:dyDescent="0.3">
      <c r="A174" s="155"/>
      <c r="L174" s="235"/>
      <c r="P174" s="265"/>
    </row>
    <row r="175" spans="1:16" s="112" customFormat="1" x14ac:dyDescent="0.3">
      <c r="A175" s="155"/>
      <c r="L175" s="235"/>
      <c r="P175" s="265"/>
    </row>
    <row r="176" spans="1:16" s="112" customFormat="1" x14ac:dyDescent="0.3">
      <c r="A176" s="155"/>
      <c r="L176" s="235"/>
      <c r="P176" s="265"/>
    </row>
    <row r="177" spans="1:16" s="112" customFormat="1" x14ac:dyDescent="0.3">
      <c r="A177" s="155"/>
      <c r="L177" s="235"/>
      <c r="P177" s="265"/>
    </row>
    <row r="178" spans="1:16" s="112" customFormat="1" x14ac:dyDescent="0.3">
      <c r="A178" s="155"/>
      <c r="L178" s="235"/>
      <c r="P178" s="265"/>
    </row>
    <row r="179" spans="1:16" s="112" customFormat="1" x14ac:dyDescent="0.3">
      <c r="A179" s="155"/>
      <c r="L179" s="235"/>
      <c r="P179" s="265"/>
    </row>
    <row r="180" spans="1:16" s="112" customFormat="1" x14ac:dyDescent="0.3">
      <c r="A180" s="155"/>
      <c r="L180" s="235"/>
      <c r="P180" s="265"/>
    </row>
    <row r="181" spans="1:16" s="112" customFormat="1" x14ac:dyDescent="0.3">
      <c r="A181" s="155"/>
      <c r="L181" s="235"/>
      <c r="P181" s="265"/>
    </row>
    <row r="182" spans="1:16" s="112" customFormat="1" x14ac:dyDescent="0.3">
      <c r="A182" s="155"/>
      <c r="L182" s="235"/>
      <c r="P182" s="265"/>
    </row>
    <row r="183" spans="1:16" s="112" customFormat="1" x14ac:dyDescent="0.3">
      <c r="A183" s="155"/>
      <c r="L183" s="235"/>
      <c r="P183" s="265"/>
    </row>
    <row r="184" spans="1:16" s="112" customFormat="1" x14ac:dyDescent="0.3">
      <c r="A184" s="155"/>
      <c r="L184" s="235"/>
      <c r="P184" s="265"/>
    </row>
    <row r="185" spans="1:16" s="112" customFormat="1" x14ac:dyDescent="0.3">
      <c r="A185" s="155"/>
      <c r="L185" s="235"/>
      <c r="P185" s="265"/>
    </row>
    <row r="186" spans="1:16" s="112" customFormat="1" x14ac:dyDescent="0.3">
      <c r="A186" s="155"/>
      <c r="L186" s="235"/>
      <c r="P186" s="265"/>
    </row>
    <row r="187" spans="1:16" s="112" customFormat="1" x14ac:dyDescent="0.3">
      <c r="A187" s="155"/>
      <c r="L187" s="235"/>
      <c r="P187" s="265"/>
    </row>
    <row r="188" spans="1:16" s="112" customFormat="1" x14ac:dyDescent="0.3">
      <c r="A188" s="155"/>
      <c r="L188" s="235"/>
      <c r="P188" s="265"/>
    </row>
    <row r="189" spans="1:16" s="112" customFormat="1" x14ac:dyDescent="0.3">
      <c r="A189" s="155"/>
      <c r="L189" s="235"/>
      <c r="P189" s="265"/>
    </row>
    <row r="190" spans="1:16" s="112" customFormat="1" x14ac:dyDescent="0.3">
      <c r="A190" s="155"/>
      <c r="L190" s="235"/>
      <c r="P190" s="265"/>
    </row>
    <row r="191" spans="1:16" s="112" customFormat="1" x14ac:dyDescent="0.3">
      <c r="A191" s="155"/>
      <c r="L191" s="235"/>
      <c r="P191" s="265"/>
    </row>
    <row r="192" spans="1:16" s="112" customFormat="1" x14ac:dyDescent="0.3">
      <c r="A192" s="155"/>
      <c r="L192" s="235"/>
      <c r="P192" s="265"/>
    </row>
    <row r="193" spans="1:16" s="112" customFormat="1" x14ac:dyDescent="0.3">
      <c r="A193" s="155"/>
      <c r="L193" s="235"/>
      <c r="P193" s="265"/>
    </row>
    <row r="194" spans="1:16" s="112" customFormat="1" x14ac:dyDescent="0.3">
      <c r="A194" s="155"/>
      <c r="L194" s="235"/>
      <c r="P194" s="265"/>
    </row>
    <row r="195" spans="1:16" s="112" customFormat="1" x14ac:dyDescent="0.3">
      <c r="A195" s="155"/>
      <c r="L195" s="235"/>
      <c r="P195" s="265"/>
    </row>
    <row r="196" spans="1:16" s="112" customFormat="1" x14ac:dyDescent="0.3">
      <c r="A196" s="155"/>
      <c r="L196" s="235"/>
      <c r="P196" s="265"/>
    </row>
    <row r="197" spans="1:16" s="112" customFormat="1" x14ac:dyDescent="0.3">
      <c r="A197" s="155"/>
      <c r="L197" s="235"/>
      <c r="P197" s="265"/>
    </row>
    <row r="198" spans="1:16" s="112" customFormat="1" x14ac:dyDescent="0.3">
      <c r="A198" s="155"/>
      <c r="L198" s="235"/>
      <c r="P198" s="265"/>
    </row>
    <row r="199" spans="1:16" s="112" customFormat="1" x14ac:dyDescent="0.3">
      <c r="A199" s="155"/>
      <c r="L199" s="235"/>
      <c r="P199" s="265"/>
    </row>
    <row r="200" spans="1:16" s="112" customFormat="1" x14ac:dyDescent="0.3">
      <c r="A200" s="155"/>
      <c r="L200" s="235"/>
      <c r="P200" s="265"/>
    </row>
    <row r="201" spans="1:16" s="112" customFormat="1" x14ac:dyDescent="0.3">
      <c r="A201" s="155"/>
      <c r="L201" s="235"/>
      <c r="P201" s="265"/>
    </row>
    <row r="202" spans="1:16" s="112" customFormat="1" x14ac:dyDescent="0.3">
      <c r="A202" s="155"/>
      <c r="L202" s="235"/>
      <c r="P202" s="265"/>
    </row>
    <row r="203" spans="1:16" s="112" customFormat="1" x14ac:dyDescent="0.3">
      <c r="A203" s="155"/>
      <c r="L203" s="235"/>
      <c r="P203" s="265"/>
    </row>
    <row r="204" spans="1:16" s="112" customFormat="1" x14ac:dyDescent="0.3">
      <c r="A204" s="155"/>
      <c r="L204" s="235"/>
      <c r="P204" s="265"/>
    </row>
    <row r="205" spans="1:16" s="112" customFormat="1" x14ac:dyDescent="0.3">
      <c r="A205" s="155"/>
      <c r="L205" s="235"/>
      <c r="P205" s="265"/>
    </row>
    <row r="206" spans="1:16" s="112" customFormat="1" x14ac:dyDescent="0.3">
      <c r="A206" s="155"/>
      <c r="L206" s="235"/>
      <c r="P206" s="265"/>
    </row>
    <row r="207" spans="1:16" s="112" customFormat="1" x14ac:dyDescent="0.3">
      <c r="A207" s="155"/>
      <c r="L207" s="235"/>
      <c r="P207" s="265"/>
    </row>
    <row r="208" spans="1:16" s="112" customFormat="1" x14ac:dyDescent="0.3">
      <c r="A208" s="155"/>
      <c r="L208" s="235"/>
      <c r="P208" s="265"/>
    </row>
    <row r="209" spans="1:16" s="112" customFormat="1" x14ac:dyDescent="0.3">
      <c r="A209" s="155"/>
      <c r="L209" s="235"/>
      <c r="P209" s="265"/>
    </row>
    <row r="210" spans="1:16" s="112" customFormat="1" x14ac:dyDescent="0.3">
      <c r="A210" s="155"/>
      <c r="L210" s="235"/>
      <c r="P210" s="265"/>
    </row>
    <row r="211" spans="1:16" s="112" customFormat="1" x14ac:dyDescent="0.2">
      <c r="A211" s="155"/>
      <c r="L211" s="183"/>
      <c r="P211" s="265"/>
    </row>
    <row r="212" spans="1:16" s="112" customFormat="1" x14ac:dyDescent="0.2">
      <c r="A212" s="155"/>
      <c r="L212" s="183"/>
      <c r="P212" s="265"/>
    </row>
    <row r="213" spans="1:16" s="112" customFormat="1" x14ac:dyDescent="0.2">
      <c r="A213" s="155"/>
      <c r="L213" s="183"/>
      <c r="P213" s="265"/>
    </row>
    <row r="214" spans="1:16" s="112" customFormat="1" x14ac:dyDescent="0.2">
      <c r="A214" s="155"/>
      <c r="L214" s="183"/>
      <c r="P214" s="265"/>
    </row>
    <row r="215" spans="1:16" s="112" customFormat="1" x14ac:dyDescent="0.2">
      <c r="A215" s="155"/>
      <c r="L215" s="183"/>
      <c r="P215" s="265"/>
    </row>
    <row r="216" spans="1:16" s="112" customFormat="1" x14ac:dyDescent="0.2">
      <c r="A216" s="155"/>
      <c r="L216" s="183"/>
      <c r="P216" s="265"/>
    </row>
    <row r="217" spans="1:16" s="112" customFormat="1" x14ac:dyDescent="0.2">
      <c r="A217" s="155"/>
      <c r="L217" s="183"/>
      <c r="P217" s="265"/>
    </row>
    <row r="218" spans="1:16" s="112" customFormat="1" x14ac:dyDescent="0.2">
      <c r="A218" s="155"/>
      <c r="L218" s="183"/>
      <c r="P218" s="265"/>
    </row>
    <row r="219" spans="1:16" s="112" customFormat="1" x14ac:dyDescent="0.2">
      <c r="A219" s="155"/>
      <c r="L219" s="183"/>
      <c r="P219" s="265"/>
    </row>
    <row r="220" spans="1:16" s="112" customFormat="1" x14ac:dyDescent="0.2">
      <c r="A220" s="155"/>
      <c r="L220" s="183"/>
      <c r="P220" s="265"/>
    </row>
    <row r="221" spans="1:16" s="112" customFormat="1" x14ac:dyDescent="0.2">
      <c r="A221" s="155"/>
      <c r="L221" s="183"/>
      <c r="P221" s="265"/>
    </row>
    <row r="222" spans="1:16" s="112" customFormat="1" x14ac:dyDescent="0.2">
      <c r="A222" s="155"/>
      <c r="L222" s="183"/>
      <c r="P222" s="265"/>
    </row>
    <row r="223" spans="1:16" s="112" customFormat="1" x14ac:dyDescent="0.2">
      <c r="A223" s="155"/>
      <c r="L223" s="183"/>
      <c r="P223" s="265"/>
    </row>
    <row r="224" spans="1:16" s="112" customFormat="1" x14ac:dyDescent="0.2">
      <c r="A224" s="155"/>
      <c r="L224" s="183"/>
      <c r="P224" s="265"/>
    </row>
    <row r="225" spans="1:16" s="112" customFormat="1" x14ac:dyDescent="0.2">
      <c r="A225" s="155"/>
      <c r="L225" s="183"/>
      <c r="P225" s="265"/>
    </row>
    <row r="226" spans="1:16" s="112" customFormat="1" x14ac:dyDescent="0.2">
      <c r="A226" s="155"/>
      <c r="L226" s="183"/>
      <c r="P226" s="265"/>
    </row>
    <row r="227" spans="1:16" s="112" customFormat="1" x14ac:dyDescent="0.2">
      <c r="A227" s="155"/>
      <c r="L227" s="183"/>
      <c r="P227" s="265"/>
    </row>
    <row r="228" spans="1:16" s="112" customFormat="1" x14ac:dyDescent="0.2">
      <c r="A228" s="155"/>
      <c r="L228" s="183"/>
      <c r="P228" s="265"/>
    </row>
    <row r="229" spans="1:16" s="112" customFormat="1" x14ac:dyDescent="0.2">
      <c r="A229" s="155"/>
      <c r="L229" s="183"/>
      <c r="P229" s="265"/>
    </row>
    <row r="230" spans="1:16" s="112" customFormat="1" x14ac:dyDescent="0.2">
      <c r="A230" s="155"/>
      <c r="L230" s="183"/>
      <c r="P230" s="265"/>
    </row>
    <row r="231" spans="1:16" s="112" customFormat="1" x14ac:dyDescent="0.2">
      <c r="A231" s="155"/>
      <c r="L231" s="183"/>
      <c r="P231" s="265"/>
    </row>
    <row r="232" spans="1:16" s="112" customFormat="1" x14ac:dyDescent="0.2">
      <c r="A232" s="155"/>
      <c r="L232" s="183"/>
      <c r="P232" s="265"/>
    </row>
    <row r="233" spans="1:16" s="112" customFormat="1" x14ac:dyDescent="0.2">
      <c r="A233" s="155"/>
      <c r="L233" s="183"/>
      <c r="P233" s="265"/>
    </row>
    <row r="234" spans="1:16" s="112" customFormat="1" x14ac:dyDescent="0.2">
      <c r="A234" s="155"/>
      <c r="L234" s="183"/>
      <c r="P234" s="265"/>
    </row>
    <row r="235" spans="1:16" s="112" customFormat="1" x14ac:dyDescent="0.2">
      <c r="A235" s="155"/>
      <c r="L235" s="183"/>
      <c r="P235" s="265"/>
    </row>
    <row r="236" spans="1:16" s="112" customFormat="1" x14ac:dyDescent="0.2">
      <c r="A236" s="155"/>
      <c r="L236" s="183"/>
      <c r="P236" s="265"/>
    </row>
    <row r="237" spans="1:16" s="112" customFormat="1" x14ac:dyDescent="0.2">
      <c r="A237" s="155"/>
      <c r="L237" s="183"/>
      <c r="P237" s="265"/>
    </row>
    <row r="238" spans="1:16" s="112" customFormat="1" x14ac:dyDescent="0.2">
      <c r="A238" s="155"/>
      <c r="L238" s="183"/>
      <c r="P238" s="265"/>
    </row>
    <row r="239" spans="1:16" s="112" customFormat="1" x14ac:dyDescent="0.2">
      <c r="A239" s="155"/>
      <c r="L239" s="183"/>
      <c r="P239" s="265"/>
    </row>
    <row r="240" spans="1:16" s="112" customFormat="1" x14ac:dyDescent="0.2">
      <c r="A240" s="155"/>
      <c r="L240" s="183"/>
      <c r="P240" s="265"/>
    </row>
    <row r="241" spans="1:16" s="112" customFormat="1" x14ac:dyDescent="0.2">
      <c r="A241" s="155"/>
      <c r="L241" s="183"/>
      <c r="P241" s="265"/>
    </row>
    <row r="242" spans="1:16" s="112" customFormat="1" x14ac:dyDescent="0.2">
      <c r="A242" s="155"/>
      <c r="L242" s="183"/>
      <c r="P242" s="265"/>
    </row>
    <row r="243" spans="1:16" s="112" customFormat="1" x14ac:dyDescent="0.2">
      <c r="A243" s="155"/>
      <c r="L243" s="183"/>
      <c r="P243" s="265"/>
    </row>
    <row r="244" spans="1:16" s="112" customFormat="1" x14ac:dyDescent="0.2">
      <c r="A244" s="155"/>
      <c r="L244" s="183"/>
      <c r="P244" s="265"/>
    </row>
    <row r="245" spans="1:16" s="112" customFormat="1" x14ac:dyDescent="0.2">
      <c r="A245" s="155"/>
      <c r="L245" s="183"/>
      <c r="P245" s="265"/>
    </row>
    <row r="246" spans="1:16" s="112" customFormat="1" x14ac:dyDescent="0.2">
      <c r="A246" s="155"/>
      <c r="L246" s="183"/>
      <c r="P246" s="265"/>
    </row>
    <row r="247" spans="1:16" s="112" customFormat="1" x14ac:dyDescent="0.2">
      <c r="A247" s="155"/>
      <c r="L247" s="183"/>
      <c r="P247" s="265"/>
    </row>
    <row r="248" spans="1:16" s="112" customFormat="1" x14ac:dyDescent="0.2">
      <c r="A248" s="155"/>
      <c r="L248" s="183"/>
      <c r="P248" s="265"/>
    </row>
    <row r="249" spans="1:16" s="112" customFormat="1" x14ac:dyDescent="0.2">
      <c r="A249" s="155"/>
      <c r="L249" s="183"/>
      <c r="P249" s="265"/>
    </row>
    <row r="250" spans="1:16" s="112" customFormat="1" x14ac:dyDescent="0.2">
      <c r="A250" s="155"/>
      <c r="L250" s="183"/>
      <c r="P250" s="265"/>
    </row>
    <row r="251" spans="1:16" s="112" customFormat="1" x14ac:dyDescent="0.2">
      <c r="A251" s="155"/>
      <c r="L251" s="183"/>
      <c r="P251" s="265"/>
    </row>
    <row r="252" spans="1:16" s="112" customFormat="1" x14ac:dyDescent="0.2">
      <c r="A252" s="155"/>
      <c r="L252" s="183"/>
      <c r="P252" s="265"/>
    </row>
    <row r="253" spans="1:16" s="112" customFormat="1" x14ac:dyDescent="0.2">
      <c r="A253" s="155"/>
      <c r="L253" s="183"/>
      <c r="P253" s="265"/>
    </row>
    <row r="254" spans="1:16" s="112" customFormat="1" x14ac:dyDescent="0.2">
      <c r="A254" s="155"/>
      <c r="L254" s="183"/>
      <c r="P254" s="265"/>
    </row>
    <row r="255" spans="1:16" s="112" customFormat="1" x14ac:dyDescent="0.2">
      <c r="A255" s="155"/>
      <c r="L255" s="183"/>
      <c r="P255" s="265"/>
    </row>
    <row r="256" spans="1:16" s="112" customFormat="1" x14ac:dyDescent="0.2">
      <c r="A256" s="155"/>
      <c r="L256" s="183"/>
      <c r="P256" s="265"/>
    </row>
    <row r="257" spans="1:16" s="112" customFormat="1" x14ac:dyDescent="0.2">
      <c r="A257" s="155"/>
      <c r="L257" s="183"/>
      <c r="P257" s="265"/>
    </row>
    <row r="258" spans="1:16" s="112" customFormat="1" x14ac:dyDescent="0.2">
      <c r="A258" s="155"/>
      <c r="L258" s="183"/>
      <c r="P258" s="265"/>
    </row>
    <row r="259" spans="1:16" s="112" customFormat="1" x14ac:dyDescent="0.2">
      <c r="A259" s="155"/>
      <c r="L259" s="183"/>
      <c r="P259" s="265"/>
    </row>
    <row r="260" spans="1:16" s="112" customFormat="1" x14ac:dyDescent="0.2">
      <c r="A260" s="155"/>
      <c r="L260" s="183"/>
      <c r="P260" s="265"/>
    </row>
    <row r="261" spans="1:16" s="112" customFormat="1" x14ac:dyDescent="0.2">
      <c r="A261" s="155"/>
      <c r="L261" s="183"/>
      <c r="P261" s="265"/>
    </row>
    <row r="262" spans="1:16" s="112" customFormat="1" x14ac:dyDescent="0.2">
      <c r="A262" s="155"/>
      <c r="L262" s="183"/>
      <c r="P262" s="265"/>
    </row>
    <row r="263" spans="1:16" s="112" customFormat="1" x14ac:dyDescent="0.2">
      <c r="A263" s="155"/>
      <c r="L263" s="183"/>
      <c r="P263" s="265"/>
    </row>
    <row r="264" spans="1:16" s="112" customFormat="1" x14ac:dyDescent="0.2">
      <c r="A264" s="155"/>
      <c r="L264" s="183"/>
      <c r="P264" s="265"/>
    </row>
    <row r="265" spans="1:16" s="112" customFormat="1" x14ac:dyDescent="0.2">
      <c r="A265" s="155"/>
      <c r="L265" s="183"/>
      <c r="P265" s="265"/>
    </row>
    <row r="266" spans="1:16" s="112" customFormat="1" x14ac:dyDescent="0.2">
      <c r="A266" s="155"/>
      <c r="L266" s="183"/>
      <c r="P266" s="265"/>
    </row>
    <row r="267" spans="1:16" s="112" customFormat="1" x14ac:dyDescent="0.2">
      <c r="A267" s="155"/>
      <c r="L267" s="183"/>
      <c r="P267" s="265"/>
    </row>
    <row r="268" spans="1:16" s="112" customFormat="1" x14ac:dyDescent="0.2">
      <c r="A268" s="155"/>
      <c r="L268" s="183"/>
      <c r="P268" s="265"/>
    </row>
    <row r="269" spans="1:16" s="112" customFormat="1" x14ac:dyDescent="0.2">
      <c r="A269" s="155"/>
      <c r="L269" s="183"/>
      <c r="P269" s="265"/>
    </row>
    <row r="270" spans="1:16" s="112" customFormat="1" x14ac:dyDescent="0.2">
      <c r="A270" s="155"/>
      <c r="L270" s="183"/>
      <c r="P270" s="265"/>
    </row>
    <row r="271" spans="1:16" s="112" customFormat="1" x14ac:dyDescent="0.2">
      <c r="A271" s="155"/>
      <c r="L271" s="183"/>
      <c r="P271" s="265"/>
    </row>
    <row r="272" spans="1:16" s="112" customFormat="1" x14ac:dyDescent="0.2">
      <c r="A272" s="155"/>
      <c r="L272" s="183"/>
      <c r="P272" s="265"/>
    </row>
    <row r="273" spans="1:16" s="112" customFormat="1" x14ac:dyDescent="0.2">
      <c r="A273" s="155"/>
      <c r="L273" s="183"/>
      <c r="P273" s="265"/>
    </row>
    <row r="274" spans="1:16" s="112" customFormat="1" x14ac:dyDescent="0.2">
      <c r="A274" s="155"/>
      <c r="L274" s="183"/>
      <c r="P274" s="265"/>
    </row>
    <row r="275" spans="1:16" s="112" customFormat="1" x14ac:dyDescent="0.2">
      <c r="A275" s="155"/>
      <c r="L275" s="183"/>
      <c r="P275" s="265"/>
    </row>
    <row r="276" spans="1:16" s="112" customFormat="1" x14ac:dyDescent="0.2">
      <c r="A276" s="155"/>
      <c r="L276" s="183"/>
      <c r="P276" s="265"/>
    </row>
    <row r="277" spans="1:16" s="112" customFormat="1" x14ac:dyDescent="0.2">
      <c r="A277" s="155"/>
      <c r="L277" s="183"/>
      <c r="P277" s="265"/>
    </row>
    <row r="278" spans="1:16" s="112" customFormat="1" x14ac:dyDescent="0.2">
      <c r="A278" s="155"/>
      <c r="L278" s="183"/>
      <c r="P278" s="265"/>
    </row>
    <row r="279" spans="1:16" s="112" customFormat="1" x14ac:dyDescent="0.2">
      <c r="A279" s="155"/>
      <c r="L279" s="183"/>
      <c r="P279" s="265"/>
    </row>
    <row r="280" spans="1:16" s="112" customFormat="1" x14ac:dyDescent="0.2">
      <c r="A280" s="155"/>
      <c r="L280" s="183"/>
      <c r="P280" s="265"/>
    </row>
    <row r="281" spans="1:16" s="112" customFormat="1" x14ac:dyDescent="0.2">
      <c r="A281" s="155"/>
      <c r="L281" s="183"/>
      <c r="P281" s="265"/>
    </row>
    <row r="282" spans="1:16" s="112" customFormat="1" x14ac:dyDescent="0.2">
      <c r="A282" s="155"/>
      <c r="L282" s="183"/>
      <c r="P282" s="265"/>
    </row>
    <row r="283" spans="1:16" s="112" customFormat="1" x14ac:dyDescent="0.2">
      <c r="A283" s="155"/>
      <c r="L283" s="183"/>
      <c r="P283" s="265"/>
    </row>
    <row r="284" spans="1:16" s="112" customFormat="1" x14ac:dyDescent="0.2">
      <c r="A284" s="155"/>
      <c r="L284" s="183"/>
      <c r="P284" s="265"/>
    </row>
    <row r="285" spans="1:16" s="112" customFormat="1" x14ac:dyDescent="0.2">
      <c r="A285" s="155"/>
      <c r="L285" s="183"/>
      <c r="P285" s="265"/>
    </row>
    <row r="286" spans="1:16" s="112" customFormat="1" x14ac:dyDescent="0.2">
      <c r="A286" s="155"/>
      <c r="L286" s="183"/>
      <c r="P286" s="265"/>
    </row>
    <row r="287" spans="1:16" s="112" customFormat="1" x14ac:dyDescent="0.2">
      <c r="A287" s="155"/>
      <c r="L287" s="183"/>
      <c r="P287" s="265"/>
    </row>
    <row r="288" spans="1:16" s="112" customFormat="1" x14ac:dyDescent="0.2">
      <c r="A288" s="155"/>
      <c r="L288" s="183"/>
      <c r="P288" s="265"/>
    </row>
    <row r="289" spans="1:16" s="112" customFormat="1" x14ac:dyDescent="0.2">
      <c r="A289" s="155"/>
      <c r="L289" s="183"/>
      <c r="P289" s="265"/>
    </row>
    <row r="290" spans="1:16" s="112" customFormat="1" x14ac:dyDescent="0.2">
      <c r="A290" s="155"/>
      <c r="L290" s="183"/>
      <c r="P290" s="265"/>
    </row>
    <row r="291" spans="1:16" s="112" customFormat="1" x14ac:dyDescent="0.2">
      <c r="A291" s="155"/>
      <c r="L291" s="183"/>
      <c r="P291" s="265"/>
    </row>
    <row r="292" spans="1:16" s="112" customFormat="1" x14ac:dyDescent="0.2">
      <c r="A292" s="155"/>
      <c r="L292" s="183"/>
      <c r="P292" s="265"/>
    </row>
    <row r="293" spans="1:16" s="112" customFormat="1" x14ac:dyDescent="0.2">
      <c r="A293" s="155"/>
      <c r="L293" s="183"/>
      <c r="P293" s="265"/>
    </row>
    <row r="294" spans="1:16" s="112" customFormat="1" x14ac:dyDescent="0.2">
      <c r="A294" s="155"/>
      <c r="L294" s="183"/>
      <c r="P294" s="265"/>
    </row>
    <row r="295" spans="1:16" s="112" customFormat="1" x14ac:dyDescent="0.2">
      <c r="A295" s="155"/>
      <c r="L295" s="183"/>
      <c r="P295" s="265"/>
    </row>
    <row r="296" spans="1:16" s="112" customFormat="1" x14ac:dyDescent="0.2">
      <c r="A296" s="155"/>
      <c r="L296" s="183"/>
      <c r="P296" s="265"/>
    </row>
    <row r="297" spans="1:16" s="112" customFormat="1" x14ac:dyDescent="0.2">
      <c r="A297" s="155"/>
      <c r="L297" s="183"/>
      <c r="P297" s="265"/>
    </row>
    <row r="298" spans="1:16" s="112" customFormat="1" x14ac:dyDescent="0.2">
      <c r="A298" s="155"/>
      <c r="L298" s="183"/>
      <c r="P298" s="265"/>
    </row>
    <row r="299" spans="1:16" s="112" customFormat="1" x14ac:dyDescent="0.2">
      <c r="A299" s="155"/>
      <c r="L299" s="183"/>
      <c r="P299" s="265"/>
    </row>
    <row r="300" spans="1:16" s="112" customFormat="1" x14ac:dyDescent="0.2">
      <c r="A300" s="155"/>
      <c r="L300" s="183"/>
      <c r="P300" s="265"/>
    </row>
    <row r="301" spans="1:16" s="112" customFormat="1" x14ac:dyDescent="0.2">
      <c r="A301" s="155"/>
      <c r="L301" s="183"/>
      <c r="P301" s="265"/>
    </row>
    <row r="302" spans="1:16" s="112" customFormat="1" x14ac:dyDescent="0.2">
      <c r="A302" s="155"/>
      <c r="L302" s="183"/>
      <c r="P302" s="265"/>
    </row>
    <row r="303" spans="1:16" s="112" customFormat="1" x14ac:dyDescent="0.2">
      <c r="A303" s="155"/>
      <c r="L303" s="183"/>
      <c r="P303" s="265"/>
    </row>
    <row r="304" spans="1:16" s="112" customFormat="1" x14ac:dyDescent="0.2">
      <c r="A304" s="155"/>
      <c r="L304" s="183"/>
      <c r="P304" s="265"/>
    </row>
    <row r="305" spans="1:16" s="112" customFormat="1" x14ac:dyDescent="0.2">
      <c r="A305" s="155"/>
      <c r="L305" s="183"/>
      <c r="P305" s="265"/>
    </row>
    <row r="306" spans="1:16" s="112" customFormat="1" x14ac:dyDescent="0.2">
      <c r="A306" s="155"/>
      <c r="L306" s="183"/>
      <c r="P306" s="265"/>
    </row>
    <row r="307" spans="1:16" s="112" customFormat="1" x14ac:dyDescent="0.2">
      <c r="A307" s="155"/>
      <c r="L307" s="183"/>
      <c r="P307" s="265"/>
    </row>
    <row r="308" spans="1:16" s="112" customFormat="1" x14ac:dyDescent="0.2">
      <c r="A308" s="155"/>
      <c r="L308" s="183"/>
      <c r="P308" s="265"/>
    </row>
    <row r="309" spans="1:16" s="112" customFormat="1" x14ac:dyDescent="0.2">
      <c r="A309" s="155"/>
      <c r="L309" s="183"/>
      <c r="P309" s="265"/>
    </row>
    <row r="310" spans="1:16" s="112" customFormat="1" x14ac:dyDescent="0.2">
      <c r="A310" s="155"/>
      <c r="L310" s="183"/>
      <c r="P310" s="265"/>
    </row>
    <row r="311" spans="1:16" s="112" customFormat="1" x14ac:dyDescent="0.2">
      <c r="A311" s="155"/>
      <c r="L311" s="183"/>
      <c r="P311" s="265"/>
    </row>
    <row r="312" spans="1:16" s="112" customFormat="1" x14ac:dyDescent="0.2">
      <c r="A312" s="155"/>
      <c r="L312" s="183"/>
      <c r="P312" s="265"/>
    </row>
    <row r="313" spans="1:16" s="112" customFormat="1" x14ac:dyDescent="0.2">
      <c r="A313" s="155"/>
      <c r="L313" s="183"/>
      <c r="P313" s="265"/>
    </row>
    <row r="314" spans="1:16" s="112" customFormat="1" x14ac:dyDescent="0.2">
      <c r="A314" s="155"/>
      <c r="L314" s="183"/>
      <c r="P314" s="265"/>
    </row>
    <row r="315" spans="1:16" s="112" customFormat="1" x14ac:dyDescent="0.2">
      <c r="A315" s="155"/>
      <c r="L315" s="183"/>
      <c r="P315" s="265"/>
    </row>
    <row r="316" spans="1:16" s="112" customFormat="1" x14ac:dyDescent="0.2">
      <c r="A316" s="155"/>
      <c r="L316" s="183"/>
      <c r="P316" s="265"/>
    </row>
    <row r="317" spans="1:16" s="112" customFormat="1" x14ac:dyDescent="0.2">
      <c r="A317" s="155"/>
      <c r="L317" s="183"/>
      <c r="P317" s="265"/>
    </row>
    <row r="318" spans="1:16" s="112" customFormat="1" x14ac:dyDescent="0.2">
      <c r="A318" s="155"/>
      <c r="L318" s="183"/>
      <c r="P318" s="265"/>
    </row>
    <row r="319" spans="1:16" s="112" customFormat="1" x14ac:dyDescent="0.2">
      <c r="A319" s="155"/>
      <c r="L319" s="183"/>
      <c r="P319" s="265"/>
    </row>
    <row r="320" spans="1:16" s="112" customFormat="1" x14ac:dyDescent="0.2">
      <c r="A320" s="155"/>
      <c r="L320" s="183"/>
      <c r="P320" s="265"/>
    </row>
    <row r="321" spans="1:16" s="112" customFormat="1" x14ac:dyDescent="0.2">
      <c r="A321" s="155"/>
      <c r="L321" s="183"/>
      <c r="P321" s="265"/>
    </row>
    <row r="322" spans="1:16" s="112" customFormat="1" x14ac:dyDescent="0.2">
      <c r="A322" s="155"/>
      <c r="L322" s="183"/>
      <c r="P322" s="265"/>
    </row>
    <row r="323" spans="1:16" s="112" customFormat="1" x14ac:dyDescent="0.2">
      <c r="A323" s="155"/>
      <c r="L323" s="183"/>
      <c r="P323" s="265"/>
    </row>
    <row r="324" spans="1:16" s="112" customFormat="1" x14ac:dyDescent="0.2">
      <c r="A324" s="155"/>
      <c r="L324" s="183"/>
      <c r="P324" s="265"/>
    </row>
    <row r="325" spans="1:16" s="112" customFormat="1" x14ac:dyDescent="0.2">
      <c r="A325" s="155"/>
      <c r="L325" s="183"/>
      <c r="P325" s="265"/>
    </row>
    <row r="326" spans="1:16" s="112" customFormat="1" x14ac:dyDescent="0.2">
      <c r="A326" s="155"/>
      <c r="L326" s="183"/>
      <c r="P326" s="265"/>
    </row>
    <row r="327" spans="1:16" s="112" customFormat="1" x14ac:dyDescent="0.2">
      <c r="A327" s="155"/>
      <c r="L327" s="183"/>
      <c r="P327" s="265"/>
    </row>
    <row r="328" spans="1:16" s="112" customFormat="1" x14ac:dyDescent="0.2">
      <c r="A328" s="155"/>
      <c r="L328" s="183"/>
      <c r="P328" s="265"/>
    </row>
    <row r="329" spans="1:16" s="112" customFormat="1" x14ac:dyDescent="0.2">
      <c r="A329" s="155"/>
      <c r="L329" s="183"/>
      <c r="P329" s="265"/>
    </row>
    <row r="330" spans="1:16" s="112" customFormat="1" x14ac:dyDescent="0.2">
      <c r="A330" s="155"/>
      <c r="L330" s="183"/>
      <c r="P330" s="265"/>
    </row>
    <row r="331" spans="1:16" s="112" customFormat="1" x14ac:dyDescent="0.2">
      <c r="A331" s="155"/>
      <c r="L331" s="183"/>
      <c r="P331" s="265"/>
    </row>
    <row r="332" spans="1:16" s="112" customFormat="1" x14ac:dyDescent="0.2">
      <c r="A332" s="155"/>
      <c r="L332" s="183"/>
      <c r="P332" s="265"/>
    </row>
    <row r="333" spans="1:16" s="112" customFormat="1" x14ac:dyDescent="0.2">
      <c r="A333" s="155"/>
      <c r="L333" s="183"/>
      <c r="P333" s="265"/>
    </row>
    <row r="334" spans="1:16" s="112" customFormat="1" x14ac:dyDescent="0.2">
      <c r="A334" s="155"/>
      <c r="L334" s="183"/>
      <c r="P334" s="265"/>
    </row>
    <row r="335" spans="1:16" s="112" customFormat="1" x14ac:dyDescent="0.2">
      <c r="A335" s="155"/>
      <c r="L335" s="183"/>
      <c r="P335" s="265"/>
    </row>
    <row r="336" spans="1:16" s="112" customFormat="1" x14ac:dyDescent="0.2">
      <c r="A336" s="155"/>
      <c r="L336" s="183"/>
      <c r="P336" s="265"/>
    </row>
    <row r="337" spans="1:16" s="112" customFormat="1" x14ac:dyDescent="0.2">
      <c r="A337" s="155"/>
      <c r="L337" s="183"/>
      <c r="P337" s="265"/>
    </row>
    <row r="338" spans="1:16" s="112" customFormat="1" x14ac:dyDescent="0.2">
      <c r="A338" s="155"/>
      <c r="L338" s="183"/>
      <c r="P338" s="265"/>
    </row>
    <row r="339" spans="1:16" s="112" customFormat="1" x14ac:dyDescent="0.2">
      <c r="A339" s="155"/>
      <c r="L339" s="183"/>
      <c r="P339" s="265"/>
    </row>
    <row r="340" spans="1:16" s="112" customFormat="1" x14ac:dyDescent="0.2">
      <c r="A340" s="155"/>
      <c r="L340" s="183"/>
      <c r="P340" s="265"/>
    </row>
    <row r="341" spans="1:16" s="112" customFormat="1" x14ac:dyDescent="0.2">
      <c r="A341" s="155"/>
      <c r="L341" s="183"/>
      <c r="P341" s="265"/>
    </row>
    <row r="342" spans="1:16" s="112" customFormat="1" x14ac:dyDescent="0.2">
      <c r="A342" s="155"/>
      <c r="L342" s="183"/>
      <c r="P342" s="265"/>
    </row>
    <row r="343" spans="1:16" s="112" customFormat="1" x14ac:dyDescent="0.2">
      <c r="A343" s="155"/>
      <c r="L343" s="183"/>
      <c r="P343" s="265"/>
    </row>
    <row r="344" spans="1:16" s="112" customFormat="1" x14ac:dyDescent="0.2">
      <c r="A344" s="155"/>
      <c r="L344" s="183"/>
      <c r="P344" s="265"/>
    </row>
    <row r="345" spans="1:16" s="112" customFormat="1" x14ac:dyDescent="0.2">
      <c r="A345" s="155"/>
      <c r="L345" s="183"/>
      <c r="P345" s="265"/>
    </row>
    <row r="346" spans="1:16" s="112" customFormat="1" x14ac:dyDescent="0.2">
      <c r="A346" s="155"/>
      <c r="L346" s="183"/>
      <c r="P346" s="265"/>
    </row>
    <row r="347" spans="1:16" s="112" customFormat="1" x14ac:dyDescent="0.2">
      <c r="A347" s="155"/>
      <c r="L347" s="183"/>
      <c r="P347" s="265"/>
    </row>
    <row r="348" spans="1:16" s="112" customFormat="1" x14ac:dyDescent="0.2">
      <c r="A348" s="155"/>
      <c r="L348" s="183"/>
      <c r="P348" s="265"/>
    </row>
    <row r="349" spans="1:16" s="112" customFormat="1" x14ac:dyDescent="0.2">
      <c r="A349" s="155"/>
      <c r="L349" s="183"/>
      <c r="P349" s="265"/>
    </row>
    <row r="350" spans="1:16" s="112" customFormat="1" x14ac:dyDescent="0.2">
      <c r="A350" s="155"/>
      <c r="L350" s="183"/>
      <c r="P350" s="265"/>
    </row>
    <row r="351" spans="1:16" s="112" customFormat="1" x14ac:dyDescent="0.2">
      <c r="A351" s="155"/>
      <c r="L351" s="183"/>
      <c r="P351" s="265"/>
    </row>
    <row r="352" spans="1:16" s="112" customFormat="1" x14ac:dyDescent="0.2">
      <c r="A352" s="155"/>
      <c r="L352" s="183"/>
      <c r="P352" s="265"/>
    </row>
    <row r="353" spans="1:16" s="112" customFormat="1" x14ac:dyDescent="0.2">
      <c r="A353" s="155"/>
      <c r="L353" s="183"/>
      <c r="P353" s="265"/>
    </row>
    <row r="354" spans="1:16" s="112" customFormat="1" x14ac:dyDescent="0.2">
      <c r="A354" s="155"/>
      <c r="L354" s="183"/>
      <c r="P354" s="265"/>
    </row>
    <row r="355" spans="1:16" s="112" customFormat="1" x14ac:dyDescent="0.2">
      <c r="A355" s="155"/>
      <c r="L355" s="183"/>
      <c r="P355" s="265"/>
    </row>
    <row r="356" spans="1:16" s="112" customFormat="1" x14ac:dyDescent="0.2">
      <c r="A356" s="155"/>
      <c r="L356" s="183"/>
      <c r="P356" s="265"/>
    </row>
    <row r="357" spans="1:16" s="112" customFormat="1" x14ac:dyDescent="0.2">
      <c r="A357" s="155"/>
      <c r="L357" s="183"/>
      <c r="P357" s="265"/>
    </row>
    <row r="358" spans="1:16" s="112" customFormat="1" x14ac:dyDescent="0.2">
      <c r="A358" s="155"/>
      <c r="L358" s="183"/>
      <c r="P358" s="265"/>
    </row>
    <row r="359" spans="1:16" s="112" customFormat="1" x14ac:dyDescent="0.2">
      <c r="A359" s="155"/>
      <c r="L359" s="183"/>
      <c r="P359" s="265"/>
    </row>
    <row r="360" spans="1:16" s="112" customFormat="1" x14ac:dyDescent="0.2">
      <c r="A360" s="155"/>
      <c r="L360" s="183"/>
      <c r="P360" s="265"/>
    </row>
    <row r="361" spans="1:16" s="112" customFormat="1" x14ac:dyDescent="0.2">
      <c r="A361" s="155"/>
      <c r="L361" s="183"/>
      <c r="P361" s="265"/>
    </row>
    <row r="362" spans="1:16" s="112" customFormat="1" x14ac:dyDescent="0.2">
      <c r="A362" s="155"/>
      <c r="L362" s="183"/>
      <c r="P362" s="265"/>
    </row>
    <row r="363" spans="1:16" s="112" customFormat="1" x14ac:dyDescent="0.2">
      <c r="A363" s="155"/>
      <c r="L363" s="183"/>
      <c r="P363" s="265"/>
    </row>
    <row r="364" spans="1:16" s="112" customFormat="1" x14ac:dyDescent="0.2">
      <c r="A364" s="155"/>
      <c r="L364" s="183"/>
      <c r="P364" s="265"/>
    </row>
    <row r="365" spans="1:16" s="112" customFormat="1" x14ac:dyDescent="0.2">
      <c r="A365" s="155"/>
      <c r="L365" s="183"/>
      <c r="P365" s="265"/>
    </row>
    <row r="366" spans="1:16" s="112" customFormat="1" x14ac:dyDescent="0.2">
      <c r="A366" s="155"/>
      <c r="L366" s="183"/>
      <c r="P366" s="265"/>
    </row>
    <row r="367" spans="1:16" s="112" customFormat="1" x14ac:dyDescent="0.2">
      <c r="A367" s="155"/>
      <c r="L367" s="183"/>
      <c r="P367" s="265"/>
    </row>
    <row r="368" spans="1:16" s="112" customFormat="1" x14ac:dyDescent="0.2">
      <c r="A368" s="155"/>
      <c r="L368" s="183"/>
      <c r="P368" s="265"/>
    </row>
    <row r="369" spans="1:16" s="112" customFormat="1" x14ac:dyDescent="0.2">
      <c r="A369" s="155"/>
      <c r="L369" s="183"/>
      <c r="P369" s="265"/>
    </row>
    <row r="370" spans="1:16" s="112" customFormat="1" x14ac:dyDescent="0.2">
      <c r="A370" s="155"/>
      <c r="L370" s="183"/>
      <c r="P370" s="265"/>
    </row>
    <row r="371" spans="1:16" s="112" customFormat="1" x14ac:dyDescent="0.2">
      <c r="A371" s="155"/>
      <c r="L371" s="183"/>
      <c r="P371" s="265"/>
    </row>
    <row r="372" spans="1:16" s="112" customFormat="1" x14ac:dyDescent="0.2">
      <c r="A372" s="155"/>
      <c r="L372" s="183"/>
      <c r="P372" s="265"/>
    </row>
    <row r="373" spans="1:16" s="112" customFormat="1" x14ac:dyDescent="0.2">
      <c r="A373" s="155"/>
      <c r="L373" s="183"/>
      <c r="P373" s="265"/>
    </row>
    <row r="374" spans="1:16" s="112" customFormat="1" x14ac:dyDescent="0.2">
      <c r="A374" s="155"/>
      <c r="L374" s="183"/>
      <c r="P374" s="265"/>
    </row>
    <row r="375" spans="1:16" s="112" customFormat="1" x14ac:dyDescent="0.2">
      <c r="A375" s="155"/>
      <c r="L375" s="183"/>
      <c r="P375" s="265"/>
    </row>
    <row r="376" spans="1:16" s="112" customFormat="1" x14ac:dyDescent="0.2">
      <c r="A376" s="155"/>
      <c r="L376" s="183"/>
      <c r="P376" s="265"/>
    </row>
    <row r="377" spans="1:16" s="112" customFormat="1" x14ac:dyDescent="0.2">
      <c r="A377" s="155"/>
      <c r="L377" s="183"/>
      <c r="P377" s="265"/>
    </row>
    <row r="378" spans="1:16" s="112" customFormat="1" x14ac:dyDescent="0.2">
      <c r="A378" s="155"/>
      <c r="L378" s="183"/>
      <c r="P378" s="265"/>
    </row>
    <row r="379" spans="1:16" s="112" customFormat="1" x14ac:dyDescent="0.2">
      <c r="A379" s="155"/>
      <c r="L379" s="183"/>
      <c r="P379" s="265"/>
    </row>
    <row r="380" spans="1:16" s="112" customFormat="1" x14ac:dyDescent="0.2">
      <c r="A380" s="155"/>
      <c r="L380" s="183"/>
      <c r="P380" s="265"/>
    </row>
    <row r="381" spans="1:16" s="112" customFormat="1" x14ac:dyDescent="0.2">
      <c r="A381" s="155"/>
      <c r="L381" s="183"/>
      <c r="P381" s="265"/>
    </row>
    <row r="382" spans="1:16" s="112" customFormat="1" x14ac:dyDescent="0.2">
      <c r="A382" s="155"/>
      <c r="L382" s="183"/>
      <c r="P382" s="265"/>
    </row>
    <row r="383" spans="1:16" s="112" customFormat="1" x14ac:dyDescent="0.2">
      <c r="A383" s="155"/>
      <c r="L383" s="183"/>
      <c r="P383" s="265"/>
    </row>
    <row r="384" spans="1:16" s="112" customFormat="1" x14ac:dyDescent="0.2">
      <c r="A384" s="155"/>
      <c r="L384" s="183"/>
      <c r="P384" s="265"/>
    </row>
    <row r="385" spans="1:16" s="112" customFormat="1" x14ac:dyDescent="0.2">
      <c r="A385" s="155"/>
      <c r="L385" s="183"/>
      <c r="P385" s="265"/>
    </row>
    <row r="386" spans="1:16" s="112" customFormat="1" x14ac:dyDescent="0.2">
      <c r="A386" s="155"/>
      <c r="L386" s="183"/>
      <c r="P386" s="265"/>
    </row>
    <row r="387" spans="1:16" s="112" customFormat="1" x14ac:dyDescent="0.2">
      <c r="A387" s="155"/>
      <c r="L387" s="183"/>
      <c r="P387" s="265"/>
    </row>
    <row r="388" spans="1:16" s="112" customFormat="1" x14ac:dyDescent="0.2">
      <c r="A388" s="155"/>
      <c r="L388" s="183"/>
      <c r="P388" s="265"/>
    </row>
    <row r="389" spans="1:16" s="112" customFormat="1" x14ac:dyDescent="0.2">
      <c r="A389" s="155"/>
      <c r="L389" s="183"/>
      <c r="P389" s="265"/>
    </row>
    <row r="390" spans="1:16" s="112" customFormat="1" x14ac:dyDescent="0.2">
      <c r="A390" s="155"/>
      <c r="L390" s="183"/>
      <c r="P390" s="265"/>
    </row>
    <row r="391" spans="1:16" s="112" customFormat="1" x14ac:dyDescent="0.2">
      <c r="A391" s="155"/>
      <c r="L391" s="183"/>
      <c r="P391" s="265"/>
    </row>
    <row r="392" spans="1:16" s="112" customFormat="1" x14ac:dyDescent="0.2">
      <c r="A392" s="155"/>
      <c r="L392" s="183"/>
      <c r="P392" s="265"/>
    </row>
    <row r="393" spans="1:16" s="112" customFormat="1" x14ac:dyDescent="0.2">
      <c r="A393" s="155"/>
      <c r="L393" s="183"/>
      <c r="P393" s="265"/>
    </row>
    <row r="394" spans="1:16" s="112" customFormat="1" x14ac:dyDescent="0.2">
      <c r="A394" s="155"/>
      <c r="L394" s="183"/>
      <c r="P394" s="265"/>
    </row>
    <row r="395" spans="1:16" s="112" customFormat="1" x14ac:dyDescent="0.2">
      <c r="A395" s="155"/>
      <c r="L395" s="183"/>
      <c r="P395" s="265"/>
    </row>
    <row r="396" spans="1:16" s="112" customFormat="1" x14ac:dyDescent="0.2">
      <c r="A396" s="155"/>
      <c r="L396" s="183"/>
      <c r="P396" s="265"/>
    </row>
    <row r="397" spans="1:16" s="112" customFormat="1" x14ac:dyDescent="0.2">
      <c r="A397" s="155"/>
      <c r="L397" s="183"/>
      <c r="P397" s="265"/>
    </row>
    <row r="398" spans="1:16" s="112" customFormat="1" x14ac:dyDescent="0.2">
      <c r="A398" s="155"/>
      <c r="L398" s="183"/>
      <c r="P398" s="265"/>
    </row>
    <row r="399" spans="1:16" s="112" customFormat="1" x14ac:dyDescent="0.2">
      <c r="A399" s="155"/>
      <c r="L399" s="183"/>
      <c r="P399" s="265"/>
    </row>
    <row r="400" spans="1:16" s="112" customFormat="1" x14ac:dyDescent="0.2">
      <c r="A400" s="155"/>
      <c r="L400" s="183"/>
      <c r="P400" s="265"/>
    </row>
    <row r="401" spans="1:16" s="112" customFormat="1" x14ac:dyDescent="0.2">
      <c r="A401" s="155"/>
      <c r="L401" s="183"/>
      <c r="P401" s="265"/>
    </row>
    <row r="402" spans="1:16" s="112" customFormat="1" x14ac:dyDescent="0.2">
      <c r="A402" s="155"/>
      <c r="L402" s="183"/>
      <c r="P402" s="265"/>
    </row>
    <row r="403" spans="1:16" s="112" customFormat="1" x14ac:dyDescent="0.2">
      <c r="A403" s="155"/>
      <c r="L403" s="183"/>
      <c r="P403" s="265"/>
    </row>
    <row r="404" spans="1:16" s="112" customFormat="1" x14ac:dyDescent="0.2">
      <c r="A404" s="155"/>
      <c r="L404" s="183"/>
      <c r="P404" s="265"/>
    </row>
    <row r="405" spans="1:16" s="112" customFormat="1" x14ac:dyDescent="0.2">
      <c r="A405" s="155"/>
      <c r="L405" s="183"/>
      <c r="P405" s="265"/>
    </row>
    <row r="406" spans="1:16" s="112" customFormat="1" x14ac:dyDescent="0.2">
      <c r="A406" s="155"/>
      <c r="L406" s="183"/>
      <c r="P406" s="265"/>
    </row>
    <row r="407" spans="1:16" s="112" customFormat="1" x14ac:dyDescent="0.2">
      <c r="A407" s="155"/>
      <c r="L407" s="183"/>
      <c r="P407" s="265"/>
    </row>
    <row r="408" spans="1:16" s="112" customFormat="1" x14ac:dyDescent="0.2">
      <c r="A408" s="155"/>
      <c r="L408" s="183"/>
      <c r="P408" s="265"/>
    </row>
    <row r="409" spans="1:16" s="112" customFormat="1" x14ac:dyDescent="0.2">
      <c r="A409" s="155"/>
      <c r="L409" s="183"/>
      <c r="P409" s="265"/>
    </row>
    <row r="410" spans="1:16" s="112" customFormat="1" x14ac:dyDescent="0.2">
      <c r="A410" s="155"/>
      <c r="L410" s="183"/>
      <c r="P410" s="265"/>
    </row>
    <row r="411" spans="1:16" s="112" customFormat="1" x14ac:dyDescent="0.2">
      <c r="A411" s="155"/>
      <c r="L411" s="183"/>
      <c r="P411" s="265"/>
    </row>
    <row r="412" spans="1:16" s="112" customFormat="1" x14ac:dyDescent="0.2">
      <c r="A412" s="155"/>
      <c r="L412" s="183"/>
      <c r="P412" s="265"/>
    </row>
    <row r="413" spans="1:16" s="112" customFormat="1" x14ac:dyDescent="0.2">
      <c r="A413" s="155"/>
      <c r="L413" s="183"/>
      <c r="P413" s="265"/>
    </row>
    <row r="414" spans="1:16" s="112" customFormat="1" x14ac:dyDescent="0.2">
      <c r="A414" s="155"/>
      <c r="L414" s="183"/>
      <c r="P414" s="265"/>
    </row>
    <row r="415" spans="1:16" s="112" customFormat="1" x14ac:dyDescent="0.2">
      <c r="A415" s="155"/>
      <c r="L415" s="183"/>
      <c r="P415" s="265"/>
    </row>
    <row r="416" spans="1:16" s="112" customFormat="1" x14ac:dyDescent="0.2">
      <c r="A416" s="155"/>
      <c r="L416" s="183"/>
      <c r="P416" s="265"/>
    </row>
    <row r="417" spans="1:16" s="112" customFormat="1" x14ac:dyDescent="0.2">
      <c r="A417" s="155"/>
      <c r="L417" s="183"/>
      <c r="P417" s="265"/>
    </row>
    <row r="418" spans="1:16" s="112" customFormat="1" x14ac:dyDescent="0.2">
      <c r="A418" s="155"/>
      <c r="L418" s="183"/>
      <c r="P418" s="265"/>
    </row>
    <row r="419" spans="1:16" s="112" customFormat="1" x14ac:dyDescent="0.2">
      <c r="A419" s="155"/>
      <c r="L419" s="183"/>
      <c r="P419" s="265"/>
    </row>
    <row r="420" spans="1:16" s="112" customFormat="1" x14ac:dyDescent="0.2">
      <c r="A420" s="155"/>
      <c r="L420" s="183"/>
      <c r="P420" s="265"/>
    </row>
    <row r="421" spans="1:16" s="112" customFormat="1" x14ac:dyDescent="0.2">
      <c r="A421" s="155"/>
      <c r="L421" s="183"/>
      <c r="P421" s="265"/>
    </row>
    <row r="422" spans="1:16" s="112" customFormat="1" x14ac:dyDescent="0.2">
      <c r="A422" s="155"/>
      <c r="L422" s="183"/>
      <c r="P422" s="265"/>
    </row>
    <row r="423" spans="1:16" s="112" customFormat="1" x14ac:dyDescent="0.2">
      <c r="A423" s="155"/>
      <c r="L423" s="183"/>
      <c r="P423" s="265"/>
    </row>
    <row r="424" spans="1:16" s="112" customFormat="1" x14ac:dyDescent="0.2">
      <c r="A424" s="155"/>
      <c r="L424" s="183"/>
      <c r="P424" s="265"/>
    </row>
    <row r="425" spans="1:16" s="112" customFormat="1" x14ac:dyDescent="0.2">
      <c r="A425" s="155"/>
      <c r="L425" s="183"/>
      <c r="P425" s="265"/>
    </row>
    <row r="426" spans="1:16" s="112" customFormat="1" x14ac:dyDescent="0.2">
      <c r="A426" s="155"/>
      <c r="L426" s="183"/>
      <c r="P426" s="265"/>
    </row>
    <row r="427" spans="1:16" s="112" customFormat="1" x14ac:dyDescent="0.2">
      <c r="A427" s="155"/>
      <c r="L427" s="183"/>
      <c r="P427" s="265"/>
    </row>
    <row r="428" spans="1:16" s="112" customFormat="1" x14ac:dyDescent="0.2">
      <c r="A428" s="155"/>
      <c r="L428" s="183"/>
      <c r="P428" s="265"/>
    </row>
    <row r="429" spans="1:16" s="112" customFormat="1" x14ac:dyDescent="0.2">
      <c r="A429" s="155"/>
      <c r="L429" s="183"/>
      <c r="P429" s="265"/>
    </row>
    <row r="430" spans="1:16" s="112" customFormat="1" x14ac:dyDescent="0.2">
      <c r="A430" s="155"/>
      <c r="L430" s="183"/>
      <c r="P430" s="265"/>
    </row>
    <row r="431" spans="1:16" s="112" customFormat="1" x14ac:dyDescent="0.2">
      <c r="A431" s="155"/>
      <c r="L431" s="183"/>
      <c r="P431" s="265"/>
    </row>
    <row r="432" spans="1:16" s="112" customFormat="1" x14ac:dyDescent="0.2">
      <c r="A432" s="155"/>
      <c r="L432" s="183"/>
      <c r="P432" s="265"/>
    </row>
    <row r="433" spans="1:16" s="112" customFormat="1" x14ac:dyDescent="0.2">
      <c r="A433" s="155"/>
      <c r="L433" s="183"/>
      <c r="P433" s="265"/>
    </row>
    <row r="434" spans="1:16" s="112" customFormat="1" x14ac:dyDescent="0.2">
      <c r="A434" s="155"/>
      <c r="L434" s="183"/>
      <c r="P434" s="265"/>
    </row>
    <row r="435" spans="1:16" s="112" customFormat="1" x14ac:dyDescent="0.2">
      <c r="A435" s="155"/>
      <c r="L435" s="183"/>
      <c r="P435" s="265"/>
    </row>
    <row r="436" spans="1:16" s="112" customFormat="1" x14ac:dyDescent="0.2">
      <c r="A436" s="155"/>
      <c r="L436" s="183"/>
      <c r="P436" s="265"/>
    </row>
    <row r="437" spans="1:16" s="112" customFormat="1" x14ac:dyDescent="0.2">
      <c r="A437" s="155"/>
      <c r="L437" s="183"/>
      <c r="P437" s="265"/>
    </row>
    <row r="438" spans="1:16" s="112" customFormat="1" x14ac:dyDescent="0.2">
      <c r="A438" s="155"/>
      <c r="L438" s="183"/>
      <c r="P438" s="265"/>
    </row>
    <row r="439" spans="1:16" s="112" customFormat="1" x14ac:dyDescent="0.2">
      <c r="A439" s="155"/>
      <c r="L439" s="183"/>
      <c r="P439" s="265"/>
    </row>
    <row r="440" spans="1:16" s="112" customFormat="1" x14ac:dyDescent="0.2">
      <c r="A440" s="155"/>
      <c r="L440" s="183"/>
      <c r="P440" s="265"/>
    </row>
    <row r="441" spans="1:16" s="112" customFormat="1" x14ac:dyDescent="0.2">
      <c r="A441" s="155"/>
      <c r="L441" s="183"/>
      <c r="P441" s="265"/>
    </row>
    <row r="442" spans="1:16" s="112" customFormat="1" x14ac:dyDescent="0.2">
      <c r="A442" s="155"/>
      <c r="L442" s="183"/>
      <c r="P442" s="265"/>
    </row>
    <row r="443" spans="1:16" s="112" customFormat="1" x14ac:dyDescent="0.2">
      <c r="A443" s="155"/>
      <c r="L443" s="183"/>
      <c r="P443" s="265"/>
    </row>
    <row r="444" spans="1:16" s="112" customFormat="1" x14ac:dyDescent="0.2">
      <c r="A444" s="155"/>
      <c r="L444" s="183"/>
      <c r="P444" s="265"/>
    </row>
    <row r="445" spans="1:16" s="112" customFormat="1" x14ac:dyDescent="0.2">
      <c r="A445" s="155"/>
      <c r="L445" s="183"/>
      <c r="P445" s="265"/>
    </row>
    <row r="446" spans="1:16" s="112" customFormat="1" x14ac:dyDescent="0.2">
      <c r="A446" s="155"/>
      <c r="L446" s="183"/>
      <c r="P446" s="265"/>
    </row>
    <row r="447" spans="1:16" s="112" customFormat="1" x14ac:dyDescent="0.2">
      <c r="A447" s="155"/>
      <c r="L447" s="183"/>
      <c r="P447" s="265"/>
    </row>
    <row r="448" spans="1:16" s="112" customFormat="1" x14ac:dyDescent="0.2">
      <c r="A448" s="155"/>
      <c r="L448" s="183"/>
      <c r="P448" s="265"/>
    </row>
    <row r="449" spans="1:16" s="112" customFormat="1" x14ac:dyDescent="0.2">
      <c r="A449" s="155"/>
      <c r="L449" s="183"/>
      <c r="P449" s="265"/>
    </row>
    <row r="450" spans="1:16" s="112" customFormat="1" x14ac:dyDescent="0.2">
      <c r="A450" s="155"/>
      <c r="L450" s="183"/>
      <c r="P450" s="265"/>
    </row>
    <row r="451" spans="1:16" s="112" customFormat="1" x14ac:dyDescent="0.2">
      <c r="A451" s="155"/>
      <c r="L451" s="183"/>
      <c r="P451" s="265"/>
    </row>
    <row r="452" spans="1:16" s="112" customFormat="1" x14ac:dyDescent="0.2">
      <c r="A452" s="155"/>
      <c r="L452" s="183"/>
      <c r="P452" s="265"/>
    </row>
    <row r="453" spans="1:16" s="112" customFormat="1" x14ac:dyDescent="0.2">
      <c r="A453" s="155"/>
      <c r="L453" s="183"/>
      <c r="P453" s="265"/>
    </row>
    <row r="454" spans="1:16" s="112" customFormat="1" x14ac:dyDescent="0.2">
      <c r="A454" s="155"/>
      <c r="L454" s="183"/>
      <c r="P454" s="265"/>
    </row>
    <row r="455" spans="1:16" s="112" customFormat="1" x14ac:dyDescent="0.2">
      <c r="A455" s="155"/>
      <c r="L455" s="183"/>
      <c r="P455" s="265"/>
    </row>
    <row r="456" spans="1:16" s="112" customFormat="1" x14ac:dyDescent="0.2">
      <c r="A456" s="155"/>
      <c r="L456" s="183"/>
      <c r="P456" s="265"/>
    </row>
    <row r="457" spans="1:16" s="112" customFormat="1" x14ac:dyDescent="0.2">
      <c r="A457" s="155"/>
      <c r="L457" s="183"/>
      <c r="P457" s="265"/>
    </row>
    <row r="458" spans="1:16" s="112" customFormat="1" x14ac:dyDescent="0.2">
      <c r="A458" s="155"/>
      <c r="L458" s="183"/>
      <c r="P458" s="265"/>
    </row>
    <row r="459" spans="1:16" s="112" customFormat="1" x14ac:dyDescent="0.2">
      <c r="A459" s="155"/>
      <c r="L459" s="183"/>
      <c r="P459" s="265"/>
    </row>
    <row r="460" spans="1:16" s="112" customFormat="1" x14ac:dyDescent="0.2">
      <c r="A460" s="155"/>
      <c r="L460" s="183"/>
      <c r="P460" s="265"/>
    </row>
    <row r="461" spans="1:16" s="112" customFormat="1" x14ac:dyDescent="0.2">
      <c r="A461" s="155"/>
      <c r="L461" s="183"/>
      <c r="P461" s="265"/>
    </row>
    <row r="462" spans="1:16" s="112" customFormat="1" x14ac:dyDescent="0.2">
      <c r="A462" s="155"/>
      <c r="L462" s="183"/>
      <c r="P462" s="265"/>
    </row>
    <row r="463" spans="1:16" s="112" customFormat="1" x14ac:dyDescent="0.2">
      <c r="A463" s="155"/>
      <c r="L463" s="183"/>
      <c r="P463" s="265"/>
    </row>
    <row r="464" spans="1:16" s="112" customFormat="1" x14ac:dyDescent="0.2">
      <c r="A464" s="155"/>
      <c r="L464" s="183"/>
      <c r="P464" s="265"/>
    </row>
    <row r="465" spans="1:16" s="112" customFormat="1" x14ac:dyDescent="0.2">
      <c r="A465" s="155"/>
      <c r="L465" s="183"/>
      <c r="P465" s="265"/>
    </row>
    <row r="466" spans="1:16" s="112" customFormat="1" x14ac:dyDescent="0.2">
      <c r="A466" s="155"/>
      <c r="L466" s="183"/>
      <c r="P466" s="265"/>
    </row>
    <row r="467" spans="1:16" s="112" customFormat="1" x14ac:dyDescent="0.2">
      <c r="A467" s="155"/>
      <c r="L467" s="183"/>
      <c r="P467" s="265"/>
    </row>
    <row r="468" spans="1:16" s="112" customFormat="1" x14ac:dyDescent="0.2">
      <c r="A468" s="155"/>
      <c r="L468" s="183"/>
      <c r="P468" s="265"/>
    </row>
    <row r="469" spans="1:16" s="112" customFormat="1" x14ac:dyDescent="0.2">
      <c r="A469" s="155"/>
      <c r="L469" s="183"/>
      <c r="P469" s="265"/>
    </row>
    <row r="470" spans="1:16" s="112" customFormat="1" x14ac:dyDescent="0.2">
      <c r="A470" s="155"/>
      <c r="L470" s="183"/>
      <c r="P470" s="265"/>
    </row>
    <row r="471" spans="1:16" s="112" customFormat="1" x14ac:dyDescent="0.2">
      <c r="A471" s="155"/>
      <c r="L471" s="183"/>
      <c r="P471" s="265"/>
    </row>
    <row r="472" spans="1:16" s="112" customFormat="1" x14ac:dyDescent="0.2">
      <c r="A472" s="155"/>
      <c r="L472" s="183"/>
      <c r="P472" s="265"/>
    </row>
    <row r="473" spans="1:16" s="112" customFormat="1" x14ac:dyDescent="0.2">
      <c r="A473" s="155"/>
      <c r="L473" s="183"/>
      <c r="P473" s="265"/>
    </row>
    <row r="474" spans="1:16" s="112" customFormat="1" x14ac:dyDescent="0.2">
      <c r="A474" s="155"/>
      <c r="L474" s="183"/>
      <c r="P474" s="265"/>
    </row>
    <row r="475" spans="1:16" s="112" customFormat="1" x14ac:dyDescent="0.2">
      <c r="A475" s="155"/>
      <c r="L475" s="183"/>
      <c r="P475" s="265"/>
    </row>
    <row r="476" spans="1:16" s="112" customFormat="1" x14ac:dyDescent="0.2">
      <c r="A476" s="155"/>
      <c r="L476" s="183"/>
      <c r="P476" s="265"/>
    </row>
    <row r="477" spans="1:16" s="112" customFormat="1" x14ac:dyDescent="0.2">
      <c r="A477" s="155"/>
      <c r="L477" s="183"/>
      <c r="P477" s="265"/>
    </row>
    <row r="478" spans="1:16" s="112" customFormat="1" x14ac:dyDescent="0.2">
      <c r="A478" s="155"/>
      <c r="L478" s="183"/>
      <c r="P478" s="265"/>
    </row>
    <row r="479" spans="1:16" s="112" customFormat="1" x14ac:dyDescent="0.2">
      <c r="A479" s="155"/>
      <c r="L479" s="183"/>
      <c r="P479" s="265"/>
    </row>
    <row r="480" spans="1:16" s="112" customFormat="1" x14ac:dyDescent="0.2">
      <c r="A480" s="155"/>
      <c r="L480" s="183"/>
      <c r="P480" s="265"/>
    </row>
    <row r="481" spans="1:16" s="112" customFormat="1" x14ac:dyDescent="0.2">
      <c r="A481" s="155"/>
      <c r="L481" s="183"/>
      <c r="P481" s="265"/>
    </row>
    <row r="482" spans="1:16" s="112" customFormat="1" x14ac:dyDescent="0.2">
      <c r="A482" s="155"/>
      <c r="L482" s="183"/>
      <c r="P482" s="265"/>
    </row>
    <row r="483" spans="1:16" s="112" customFormat="1" x14ac:dyDescent="0.2">
      <c r="A483" s="155"/>
      <c r="L483" s="183"/>
      <c r="P483" s="265"/>
    </row>
    <row r="484" spans="1:16" s="112" customFormat="1" x14ac:dyDescent="0.2">
      <c r="A484" s="155"/>
      <c r="L484" s="183"/>
      <c r="P484" s="265"/>
    </row>
    <row r="485" spans="1:16" s="112" customFormat="1" x14ac:dyDescent="0.2">
      <c r="A485" s="155"/>
      <c r="L485" s="183"/>
      <c r="P485" s="265"/>
    </row>
    <row r="486" spans="1:16" s="112" customFormat="1" x14ac:dyDescent="0.2">
      <c r="A486" s="155"/>
      <c r="L486" s="183"/>
      <c r="P486" s="265"/>
    </row>
    <row r="487" spans="1:16" s="112" customFormat="1" x14ac:dyDescent="0.2">
      <c r="A487" s="155"/>
      <c r="L487" s="183"/>
      <c r="P487" s="265"/>
    </row>
    <row r="488" spans="1:16" s="112" customFormat="1" x14ac:dyDescent="0.2">
      <c r="A488" s="155"/>
      <c r="L488" s="183"/>
      <c r="P488" s="265"/>
    </row>
    <row r="489" spans="1:16" s="112" customFormat="1" x14ac:dyDescent="0.2">
      <c r="A489" s="155"/>
      <c r="L489" s="183"/>
      <c r="P489" s="265"/>
    </row>
    <row r="490" spans="1:16" s="112" customFormat="1" x14ac:dyDescent="0.2">
      <c r="A490" s="155"/>
      <c r="L490" s="183"/>
      <c r="P490" s="265"/>
    </row>
    <row r="491" spans="1:16" s="112" customFormat="1" x14ac:dyDescent="0.2">
      <c r="A491" s="155"/>
      <c r="L491" s="183"/>
      <c r="P491" s="265"/>
    </row>
    <row r="492" spans="1:16" s="112" customFormat="1" x14ac:dyDescent="0.2">
      <c r="A492" s="155"/>
      <c r="L492" s="183"/>
      <c r="P492" s="265"/>
    </row>
    <row r="493" spans="1:16" s="112" customFormat="1" x14ac:dyDescent="0.2">
      <c r="A493" s="155"/>
      <c r="L493" s="183"/>
      <c r="P493" s="265"/>
    </row>
    <row r="494" spans="1:16" s="112" customFormat="1" x14ac:dyDescent="0.2">
      <c r="A494" s="155"/>
      <c r="L494" s="183"/>
      <c r="P494" s="265"/>
    </row>
    <row r="495" spans="1:16" s="112" customFormat="1" x14ac:dyDescent="0.2">
      <c r="A495" s="155"/>
      <c r="L495" s="183"/>
      <c r="P495" s="265"/>
    </row>
    <row r="496" spans="1:16" s="112" customFormat="1" x14ac:dyDescent="0.2">
      <c r="A496" s="155"/>
      <c r="L496" s="183"/>
      <c r="P496" s="265"/>
    </row>
    <row r="497" spans="1:16" s="112" customFormat="1" x14ac:dyDescent="0.2">
      <c r="A497" s="155"/>
      <c r="L497" s="183"/>
      <c r="P497" s="265"/>
    </row>
    <row r="498" spans="1:16" s="112" customFormat="1" x14ac:dyDescent="0.2">
      <c r="A498" s="155"/>
      <c r="L498" s="183"/>
      <c r="P498" s="265"/>
    </row>
    <row r="499" spans="1:16" s="112" customFormat="1" x14ac:dyDescent="0.2">
      <c r="A499" s="155"/>
      <c r="L499" s="183"/>
      <c r="P499" s="265"/>
    </row>
    <row r="500" spans="1:16" s="112" customFormat="1" x14ac:dyDescent="0.2">
      <c r="A500" s="155"/>
      <c r="L500" s="183"/>
      <c r="P500" s="265"/>
    </row>
    <row r="501" spans="1:16" s="112" customFormat="1" x14ac:dyDescent="0.2">
      <c r="A501" s="155"/>
      <c r="L501" s="183"/>
      <c r="P501" s="265"/>
    </row>
    <row r="502" spans="1:16" s="112" customFormat="1" x14ac:dyDescent="0.2">
      <c r="A502" s="155"/>
      <c r="L502" s="183"/>
      <c r="P502" s="265"/>
    </row>
    <row r="503" spans="1:16" s="112" customFormat="1" x14ac:dyDescent="0.2">
      <c r="A503" s="155"/>
      <c r="L503" s="183"/>
      <c r="P503" s="265"/>
    </row>
    <row r="504" spans="1:16" s="112" customFormat="1" x14ac:dyDescent="0.2">
      <c r="A504" s="155"/>
      <c r="L504" s="183"/>
      <c r="P504" s="265"/>
    </row>
    <row r="505" spans="1:16" s="112" customFormat="1" x14ac:dyDescent="0.2">
      <c r="A505" s="155"/>
      <c r="L505" s="183"/>
      <c r="P505" s="265"/>
    </row>
    <row r="506" spans="1:16" s="112" customFormat="1" x14ac:dyDescent="0.2">
      <c r="A506" s="155"/>
      <c r="L506" s="183"/>
      <c r="P506" s="265"/>
    </row>
    <row r="507" spans="1:16" s="112" customFormat="1" x14ac:dyDescent="0.2">
      <c r="A507" s="155"/>
      <c r="L507" s="183"/>
      <c r="P507" s="265"/>
    </row>
    <row r="508" spans="1:16" s="112" customFormat="1" x14ac:dyDescent="0.2">
      <c r="A508" s="155"/>
      <c r="L508" s="183"/>
      <c r="P508" s="265"/>
    </row>
    <row r="509" spans="1:16" s="112" customFormat="1" x14ac:dyDescent="0.2">
      <c r="A509" s="155"/>
      <c r="L509" s="183"/>
      <c r="P509" s="265"/>
    </row>
    <row r="510" spans="1:16" s="112" customFormat="1" x14ac:dyDescent="0.2">
      <c r="A510" s="155"/>
      <c r="L510" s="183"/>
      <c r="P510" s="265"/>
    </row>
    <row r="511" spans="1:16" s="112" customFormat="1" x14ac:dyDescent="0.2">
      <c r="A511" s="155"/>
      <c r="L511" s="183"/>
      <c r="P511" s="265"/>
    </row>
    <row r="512" spans="1:16" s="112" customFormat="1" x14ac:dyDescent="0.2">
      <c r="A512" s="155"/>
      <c r="L512" s="183"/>
      <c r="P512" s="265"/>
    </row>
    <row r="513" spans="1:16" s="112" customFormat="1" x14ac:dyDescent="0.2">
      <c r="A513" s="155"/>
      <c r="L513" s="183"/>
      <c r="P513" s="265"/>
    </row>
    <row r="514" spans="1:16" s="112" customFormat="1" x14ac:dyDescent="0.2">
      <c r="A514" s="155"/>
      <c r="L514" s="183"/>
      <c r="P514" s="265"/>
    </row>
    <row r="515" spans="1:16" s="112" customFormat="1" x14ac:dyDescent="0.2">
      <c r="A515" s="155"/>
      <c r="L515" s="183"/>
      <c r="P515" s="265"/>
    </row>
    <row r="516" spans="1:16" s="112" customFormat="1" x14ac:dyDescent="0.2">
      <c r="A516" s="155"/>
      <c r="L516" s="183"/>
      <c r="P516" s="265"/>
    </row>
    <row r="517" spans="1:16" s="112" customFormat="1" x14ac:dyDescent="0.2">
      <c r="A517" s="155"/>
      <c r="L517" s="183"/>
      <c r="P517" s="265"/>
    </row>
    <row r="518" spans="1:16" s="112" customFormat="1" x14ac:dyDescent="0.2">
      <c r="A518" s="155"/>
      <c r="L518" s="183"/>
      <c r="P518" s="265"/>
    </row>
    <row r="519" spans="1:16" s="112" customFormat="1" x14ac:dyDescent="0.2">
      <c r="A519" s="155"/>
      <c r="L519" s="183"/>
      <c r="P519" s="265"/>
    </row>
    <row r="520" spans="1:16" s="112" customFormat="1" x14ac:dyDescent="0.2">
      <c r="A520" s="155"/>
      <c r="L520" s="183"/>
      <c r="P520" s="265"/>
    </row>
    <row r="521" spans="1:16" s="112" customFormat="1" x14ac:dyDescent="0.2">
      <c r="A521" s="155"/>
      <c r="L521" s="183"/>
      <c r="P521" s="265"/>
    </row>
    <row r="522" spans="1:16" s="112" customFormat="1" x14ac:dyDescent="0.2">
      <c r="A522" s="155"/>
      <c r="L522" s="183"/>
      <c r="P522" s="265"/>
    </row>
    <row r="523" spans="1:16" s="112" customFormat="1" x14ac:dyDescent="0.2">
      <c r="A523" s="155"/>
      <c r="L523" s="183"/>
      <c r="P523" s="265"/>
    </row>
    <row r="524" spans="1:16" s="112" customFormat="1" x14ac:dyDescent="0.2">
      <c r="A524" s="155"/>
      <c r="L524" s="183"/>
      <c r="P524" s="265"/>
    </row>
    <row r="525" spans="1:16" s="112" customFormat="1" x14ac:dyDescent="0.2">
      <c r="A525" s="155"/>
      <c r="L525" s="183"/>
      <c r="P525" s="265"/>
    </row>
    <row r="526" spans="1:16" s="112" customFormat="1" x14ac:dyDescent="0.2">
      <c r="A526" s="155"/>
      <c r="L526" s="183"/>
      <c r="P526" s="265"/>
    </row>
    <row r="527" spans="1:16" s="112" customFormat="1" x14ac:dyDescent="0.2">
      <c r="A527" s="155"/>
      <c r="L527" s="183"/>
      <c r="P527" s="265"/>
    </row>
    <row r="528" spans="1:16" s="112" customFormat="1" x14ac:dyDescent="0.2">
      <c r="A528" s="155"/>
      <c r="L528" s="183"/>
      <c r="P528" s="265"/>
    </row>
    <row r="529" spans="1:16" s="112" customFormat="1" x14ac:dyDescent="0.2">
      <c r="A529" s="155"/>
      <c r="L529" s="183"/>
      <c r="P529" s="265"/>
    </row>
    <row r="530" spans="1:16" s="112" customFormat="1" x14ac:dyDescent="0.2">
      <c r="A530" s="155"/>
      <c r="L530" s="183"/>
      <c r="P530" s="265"/>
    </row>
    <row r="531" spans="1:16" s="112" customFormat="1" x14ac:dyDescent="0.2">
      <c r="A531" s="155"/>
      <c r="L531" s="183"/>
      <c r="P531" s="265"/>
    </row>
    <row r="532" spans="1:16" s="112" customFormat="1" x14ac:dyDescent="0.2">
      <c r="A532" s="155"/>
      <c r="L532" s="183"/>
      <c r="P532" s="265"/>
    </row>
    <row r="533" spans="1:16" s="112" customFormat="1" x14ac:dyDescent="0.2">
      <c r="A533" s="155"/>
      <c r="L533" s="183"/>
      <c r="P533" s="265"/>
    </row>
    <row r="534" spans="1:16" s="112" customFormat="1" x14ac:dyDescent="0.2">
      <c r="A534" s="155"/>
      <c r="L534" s="183"/>
      <c r="P534" s="265"/>
    </row>
    <row r="535" spans="1:16" s="112" customFormat="1" x14ac:dyDescent="0.2">
      <c r="A535" s="155"/>
      <c r="L535" s="183"/>
      <c r="P535" s="265"/>
    </row>
    <row r="536" spans="1:16" s="112" customFormat="1" x14ac:dyDescent="0.2">
      <c r="A536" s="155"/>
      <c r="L536" s="183"/>
      <c r="P536" s="265"/>
    </row>
    <row r="537" spans="1:16" s="112" customFormat="1" x14ac:dyDescent="0.2">
      <c r="A537" s="155"/>
      <c r="L537" s="183"/>
      <c r="P537" s="265"/>
    </row>
    <row r="538" spans="1:16" s="112" customFormat="1" x14ac:dyDescent="0.2">
      <c r="A538" s="155"/>
      <c r="L538" s="183"/>
      <c r="P538" s="265"/>
    </row>
    <row r="539" spans="1:16" s="112" customFormat="1" x14ac:dyDescent="0.2">
      <c r="A539" s="155"/>
      <c r="L539" s="183"/>
      <c r="P539" s="265"/>
    </row>
    <row r="540" spans="1:16" s="112" customFormat="1" x14ac:dyDescent="0.2">
      <c r="A540" s="155"/>
      <c r="L540" s="183"/>
      <c r="P540" s="265"/>
    </row>
    <row r="541" spans="1:16" s="112" customFormat="1" x14ac:dyDescent="0.2">
      <c r="A541" s="155"/>
      <c r="L541" s="183"/>
      <c r="P541" s="265"/>
    </row>
    <row r="542" spans="1:16" s="112" customFormat="1" x14ac:dyDescent="0.2">
      <c r="A542" s="155"/>
      <c r="L542" s="183"/>
      <c r="P542" s="265"/>
    </row>
    <row r="543" spans="1:16" s="112" customFormat="1" x14ac:dyDescent="0.2">
      <c r="A543" s="155"/>
      <c r="L543" s="183"/>
      <c r="P543" s="265"/>
    </row>
    <row r="544" spans="1:16" s="112" customFormat="1" x14ac:dyDescent="0.2">
      <c r="A544" s="155"/>
      <c r="L544" s="183"/>
      <c r="P544" s="265"/>
    </row>
    <row r="545" spans="1:16" s="112" customFormat="1" x14ac:dyDescent="0.2">
      <c r="A545" s="155"/>
      <c r="L545" s="183"/>
      <c r="P545" s="265"/>
    </row>
    <row r="546" spans="1:16" s="112" customFormat="1" x14ac:dyDescent="0.2">
      <c r="A546" s="155"/>
      <c r="L546" s="183"/>
      <c r="P546" s="265"/>
    </row>
    <row r="547" spans="1:16" s="112" customFormat="1" x14ac:dyDescent="0.2">
      <c r="A547" s="155"/>
      <c r="L547" s="183"/>
      <c r="P547" s="265"/>
    </row>
    <row r="548" spans="1:16" s="112" customFormat="1" x14ac:dyDescent="0.2">
      <c r="A548" s="155"/>
      <c r="L548" s="183"/>
      <c r="P548" s="265"/>
    </row>
    <row r="549" spans="1:16" s="112" customFormat="1" x14ac:dyDescent="0.2">
      <c r="A549" s="155"/>
      <c r="L549" s="183"/>
      <c r="P549" s="265"/>
    </row>
    <row r="550" spans="1:16" s="112" customFormat="1" x14ac:dyDescent="0.2">
      <c r="A550" s="155"/>
      <c r="L550" s="183"/>
      <c r="P550" s="265"/>
    </row>
    <row r="551" spans="1:16" s="112" customFormat="1" x14ac:dyDescent="0.2">
      <c r="A551" s="155"/>
      <c r="L551" s="183"/>
      <c r="P551" s="265"/>
    </row>
    <row r="552" spans="1:16" s="112" customFormat="1" x14ac:dyDescent="0.2">
      <c r="A552" s="155"/>
      <c r="L552" s="183"/>
      <c r="P552" s="265"/>
    </row>
    <row r="553" spans="1:16" s="112" customFormat="1" x14ac:dyDescent="0.2">
      <c r="A553" s="155"/>
      <c r="L553" s="183"/>
      <c r="P553" s="265"/>
    </row>
    <row r="554" spans="1:16" s="112" customFormat="1" x14ac:dyDescent="0.2">
      <c r="A554" s="155"/>
      <c r="L554" s="183"/>
      <c r="P554" s="265"/>
    </row>
    <row r="555" spans="1:16" s="112" customFormat="1" x14ac:dyDescent="0.2">
      <c r="A555" s="155"/>
      <c r="L555" s="183"/>
      <c r="P555" s="265"/>
    </row>
    <row r="556" spans="1:16" s="112" customFormat="1" x14ac:dyDescent="0.2">
      <c r="A556" s="155"/>
      <c r="L556" s="183"/>
      <c r="P556" s="265"/>
    </row>
    <row r="557" spans="1:16" s="112" customFormat="1" x14ac:dyDescent="0.2">
      <c r="A557" s="155"/>
      <c r="L557" s="183"/>
      <c r="P557" s="265"/>
    </row>
    <row r="558" spans="1:16" s="112" customFormat="1" x14ac:dyDescent="0.2">
      <c r="A558" s="155"/>
      <c r="L558" s="183"/>
      <c r="P558" s="265"/>
    </row>
    <row r="559" spans="1:16" s="112" customFormat="1" x14ac:dyDescent="0.2">
      <c r="A559" s="155"/>
      <c r="L559" s="183"/>
      <c r="P559" s="265"/>
    </row>
    <row r="560" spans="1:16" s="112" customFormat="1" x14ac:dyDescent="0.2">
      <c r="A560" s="155"/>
      <c r="L560" s="183"/>
      <c r="P560" s="265"/>
    </row>
    <row r="561" spans="1:16" s="112" customFormat="1" x14ac:dyDescent="0.2">
      <c r="A561" s="155"/>
      <c r="L561" s="183"/>
      <c r="P561" s="265"/>
    </row>
    <row r="562" spans="1:16" s="112" customFormat="1" x14ac:dyDescent="0.2">
      <c r="A562" s="155"/>
      <c r="L562" s="183"/>
      <c r="P562" s="265"/>
    </row>
    <row r="563" spans="1:16" s="112" customFormat="1" x14ac:dyDescent="0.2">
      <c r="A563" s="155"/>
      <c r="L563" s="183"/>
      <c r="P563" s="265"/>
    </row>
    <row r="564" spans="1:16" s="112" customFormat="1" x14ac:dyDescent="0.2">
      <c r="A564" s="155"/>
      <c r="L564" s="183"/>
      <c r="P564" s="265"/>
    </row>
    <row r="565" spans="1:16" s="112" customFormat="1" x14ac:dyDescent="0.2">
      <c r="A565" s="155"/>
      <c r="L565" s="183"/>
      <c r="P565" s="265"/>
    </row>
    <row r="566" spans="1:16" s="112" customFormat="1" x14ac:dyDescent="0.2">
      <c r="A566" s="155"/>
      <c r="L566" s="183"/>
      <c r="P566" s="265"/>
    </row>
    <row r="567" spans="1:16" s="112" customFormat="1" x14ac:dyDescent="0.2">
      <c r="A567" s="155"/>
      <c r="L567" s="183"/>
      <c r="P567" s="265"/>
    </row>
    <row r="568" spans="1:16" s="112" customFormat="1" x14ac:dyDescent="0.2">
      <c r="A568" s="155"/>
      <c r="L568" s="183"/>
      <c r="P568" s="265"/>
    </row>
    <row r="569" spans="1:16" s="112" customFormat="1" x14ac:dyDescent="0.2">
      <c r="A569" s="155"/>
      <c r="L569" s="183"/>
      <c r="P569" s="265"/>
    </row>
    <row r="570" spans="1:16" s="112" customFormat="1" x14ac:dyDescent="0.2">
      <c r="A570" s="155"/>
      <c r="L570" s="183"/>
      <c r="P570" s="265"/>
    </row>
    <row r="571" spans="1:16" s="112" customFormat="1" x14ac:dyDescent="0.2">
      <c r="A571" s="155"/>
      <c r="L571" s="183"/>
      <c r="P571" s="265"/>
    </row>
    <row r="572" spans="1:16" s="112" customFormat="1" x14ac:dyDescent="0.2">
      <c r="A572" s="155"/>
      <c r="L572" s="183"/>
      <c r="P572" s="265"/>
    </row>
    <row r="573" spans="1:16" s="112" customFormat="1" x14ac:dyDescent="0.2">
      <c r="A573" s="155"/>
      <c r="L573" s="183"/>
      <c r="P573" s="265"/>
    </row>
    <row r="574" spans="1:16" s="112" customFormat="1" x14ac:dyDescent="0.2">
      <c r="A574" s="155"/>
      <c r="L574" s="183"/>
      <c r="P574" s="265"/>
    </row>
    <row r="575" spans="1:16" s="112" customFormat="1" x14ac:dyDescent="0.2">
      <c r="A575" s="155"/>
      <c r="L575" s="183"/>
      <c r="P575" s="265"/>
    </row>
    <row r="576" spans="1:16" s="112" customFormat="1" x14ac:dyDescent="0.2">
      <c r="A576" s="155"/>
      <c r="L576" s="183"/>
      <c r="P576" s="265"/>
    </row>
    <row r="577" spans="1:16" s="112" customFormat="1" x14ac:dyDescent="0.2">
      <c r="A577" s="155"/>
      <c r="L577" s="183"/>
      <c r="P577" s="265"/>
    </row>
    <row r="578" spans="1:16" s="112" customFormat="1" x14ac:dyDescent="0.2">
      <c r="A578" s="155"/>
      <c r="L578" s="183"/>
      <c r="P578" s="265"/>
    </row>
    <row r="579" spans="1:16" s="112" customFormat="1" x14ac:dyDescent="0.2">
      <c r="A579" s="155"/>
      <c r="L579" s="183"/>
      <c r="P579" s="265"/>
    </row>
    <row r="580" spans="1:16" s="112" customFormat="1" x14ac:dyDescent="0.2">
      <c r="A580" s="155"/>
      <c r="L580" s="183"/>
      <c r="P580" s="265"/>
    </row>
    <row r="581" spans="1:16" s="112" customFormat="1" x14ac:dyDescent="0.2">
      <c r="A581" s="155"/>
      <c r="L581" s="183"/>
      <c r="P581" s="265"/>
    </row>
    <row r="582" spans="1:16" s="112" customFormat="1" x14ac:dyDescent="0.2">
      <c r="A582" s="155"/>
      <c r="L582" s="183"/>
      <c r="P582" s="265"/>
    </row>
    <row r="583" spans="1:16" s="112" customFormat="1" x14ac:dyDescent="0.2">
      <c r="A583" s="155"/>
      <c r="L583" s="183"/>
      <c r="P583" s="265"/>
    </row>
    <row r="584" spans="1:16" s="112" customFormat="1" x14ac:dyDescent="0.2">
      <c r="A584" s="155"/>
      <c r="L584" s="183"/>
      <c r="P584" s="265"/>
    </row>
    <row r="585" spans="1:16" s="112" customFormat="1" x14ac:dyDescent="0.2">
      <c r="A585" s="155"/>
      <c r="L585" s="183"/>
      <c r="P585" s="265"/>
    </row>
    <row r="586" spans="1:16" s="112" customFormat="1" x14ac:dyDescent="0.2">
      <c r="A586" s="155"/>
      <c r="L586" s="183"/>
      <c r="P586" s="265"/>
    </row>
    <row r="587" spans="1:16" s="112" customFormat="1" x14ac:dyDescent="0.2">
      <c r="A587" s="155"/>
      <c r="L587" s="183"/>
      <c r="P587" s="265"/>
    </row>
    <row r="588" spans="1:16" s="112" customFormat="1" x14ac:dyDescent="0.2">
      <c r="A588" s="155"/>
      <c r="L588" s="183"/>
      <c r="P588" s="265"/>
    </row>
    <row r="589" spans="1:16" s="112" customFormat="1" x14ac:dyDescent="0.2">
      <c r="A589" s="155"/>
      <c r="L589" s="183"/>
      <c r="P589" s="265"/>
    </row>
    <row r="590" spans="1:16" s="112" customFormat="1" x14ac:dyDescent="0.2">
      <c r="A590" s="155"/>
      <c r="L590" s="183"/>
      <c r="P590" s="265"/>
    </row>
    <row r="591" spans="1:16" s="112" customFormat="1" x14ac:dyDescent="0.2">
      <c r="A591" s="155"/>
      <c r="L591" s="183"/>
      <c r="P591" s="265"/>
    </row>
    <row r="592" spans="1:16" s="112" customFormat="1" x14ac:dyDescent="0.2">
      <c r="A592" s="155"/>
      <c r="L592" s="183"/>
      <c r="P592" s="265"/>
    </row>
    <row r="593" spans="1:71" s="112" customFormat="1" x14ac:dyDescent="0.2">
      <c r="A593" s="155"/>
      <c r="L593" s="183"/>
      <c r="P593" s="265"/>
    </row>
    <row r="594" spans="1:71" s="112" customFormat="1" x14ac:dyDescent="0.2">
      <c r="A594" s="155"/>
      <c r="L594" s="183"/>
      <c r="P594" s="265"/>
    </row>
    <row r="595" spans="1:71" s="112" customFormat="1" x14ac:dyDescent="0.2">
      <c r="A595" s="155"/>
      <c r="L595" s="183"/>
      <c r="P595" s="265"/>
    </row>
    <row r="596" spans="1:71" s="112" customFormat="1" x14ac:dyDescent="0.2">
      <c r="A596" s="155"/>
      <c r="L596" s="183"/>
      <c r="P596" s="265"/>
    </row>
    <row r="601" spans="1:71" x14ac:dyDescent="0.2">
      <c r="C601" s="158"/>
      <c r="D601" s="158"/>
      <c r="E601" s="158"/>
      <c r="F601" s="158"/>
      <c r="G601" s="158" t="e">
        <f>SUM(#REF!)</f>
        <v>#REF!</v>
      </c>
      <c r="M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58"/>
      <c r="AB601" s="158"/>
      <c r="AC601" s="158"/>
      <c r="AD601" s="158"/>
      <c r="AE601" s="158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  <c r="AP601" s="158"/>
      <c r="AQ601" s="158"/>
      <c r="AR601" s="158"/>
      <c r="AS601" s="158"/>
      <c r="AT601" s="158"/>
      <c r="AU601" s="158"/>
      <c r="AV601" s="158"/>
      <c r="AW601" s="158"/>
      <c r="AX601" s="158"/>
      <c r="AY601" s="158"/>
      <c r="AZ601" s="158"/>
      <c r="BA601" s="158"/>
      <c r="BB601" s="158"/>
      <c r="BC601" s="158"/>
      <c r="BD601" s="158"/>
      <c r="BE601" s="158"/>
      <c r="BF601" s="158"/>
      <c r="BG601" s="158"/>
      <c r="BH601" s="158"/>
      <c r="BI601" s="158"/>
      <c r="BJ601" s="158"/>
      <c r="BK601" s="158"/>
      <c r="BL601" s="158"/>
      <c r="BM601" s="158"/>
      <c r="BN601" s="158"/>
      <c r="BO601" s="158"/>
      <c r="BP601" s="158"/>
      <c r="BQ601" s="158"/>
      <c r="BR601" s="158"/>
      <c r="BS601" s="158"/>
    </row>
    <row r="603" spans="1:71" x14ac:dyDescent="0.2">
      <c r="C603" s="158"/>
      <c r="D603" s="158"/>
      <c r="E603" s="158"/>
      <c r="F603" s="158"/>
      <c r="H603" s="158"/>
      <c r="I603" s="158"/>
      <c r="M603" s="158"/>
      <c r="R603" s="158"/>
      <c r="S603" s="158"/>
      <c r="T603" s="158"/>
      <c r="U603" s="158"/>
      <c r="V603" s="158"/>
      <c r="W603" s="158"/>
      <c r="X603" s="158"/>
      <c r="Y603" s="158"/>
      <c r="Z603" s="158"/>
      <c r="AA603" s="158"/>
      <c r="AB603" s="158"/>
      <c r="AC603" s="158"/>
      <c r="AD603" s="158"/>
      <c r="AE603" s="158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  <c r="AP603" s="158"/>
      <c r="AQ603" s="158"/>
      <c r="AR603" s="158"/>
      <c r="AS603" s="158"/>
      <c r="AT603" s="158"/>
      <c r="AU603" s="158"/>
      <c r="AV603" s="158"/>
      <c r="AW603" s="158"/>
      <c r="AX603" s="158"/>
      <c r="AY603" s="158"/>
      <c r="AZ603" s="158"/>
      <c r="BA603" s="158"/>
      <c r="BB603" s="158"/>
      <c r="BC603" s="158"/>
      <c r="BD603" s="158"/>
      <c r="BE603" s="158"/>
      <c r="BF603" s="158"/>
      <c r="BG603" s="158"/>
      <c r="BH603" s="158"/>
      <c r="BI603" s="158"/>
      <c r="BJ603" s="158"/>
      <c r="BK603" s="158"/>
      <c r="BL603" s="158"/>
      <c r="BM603" s="158"/>
      <c r="BN603" s="158"/>
      <c r="BO603" s="158"/>
      <c r="BP603" s="158"/>
      <c r="BQ603" s="158"/>
      <c r="BR603" s="158"/>
      <c r="BS603" s="158"/>
    </row>
    <row r="604" spans="1:71" x14ac:dyDescent="0.2">
      <c r="C604" s="158"/>
      <c r="D604" s="158"/>
      <c r="E604" s="158"/>
      <c r="F604" s="158"/>
      <c r="H604" s="158"/>
      <c r="I604" s="158"/>
      <c r="M604" s="158"/>
      <c r="R604" s="158"/>
      <c r="S604" s="158"/>
      <c r="T604" s="158"/>
      <c r="U604" s="158"/>
      <c r="V604" s="158"/>
      <c r="W604" s="158"/>
      <c r="X604" s="158"/>
      <c r="Y604" s="158"/>
      <c r="Z604" s="158"/>
      <c r="AA604" s="158"/>
      <c r="AB604" s="158"/>
      <c r="AC604" s="158"/>
      <c r="AD604" s="158"/>
      <c r="AE604" s="158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  <c r="AP604" s="158"/>
      <c r="AQ604" s="158"/>
      <c r="AR604" s="158"/>
      <c r="AS604" s="158"/>
      <c r="AT604" s="158"/>
      <c r="AU604" s="158"/>
      <c r="AV604" s="158"/>
      <c r="AW604" s="158"/>
      <c r="AX604" s="158"/>
      <c r="AY604" s="158"/>
      <c r="AZ604" s="158"/>
      <c r="BA604" s="158"/>
      <c r="BB604" s="158"/>
      <c r="BC604" s="158"/>
      <c r="BD604" s="158"/>
      <c r="BE604" s="158"/>
      <c r="BF604" s="158"/>
      <c r="BG604" s="158"/>
      <c r="BH604" s="158"/>
      <c r="BI604" s="158"/>
      <c r="BJ604" s="158"/>
      <c r="BK604" s="158"/>
      <c r="BL604" s="158"/>
      <c r="BM604" s="158"/>
      <c r="BN604" s="158"/>
      <c r="BO604" s="158"/>
      <c r="BP604" s="158"/>
      <c r="BQ604" s="158"/>
      <c r="BR604" s="158"/>
      <c r="BS604" s="158"/>
    </row>
    <row r="605" spans="1:71" x14ac:dyDescent="0.2">
      <c r="C605" s="158"/>
      <c r="D605" s="158"/>
      <c r="E605" s="158"/>
      <c r="F605" s="158"/>
      <c r="H605" s="158"/>
      <c r="I605" s="158"/>
      <c r="M605" s="158"/>
      <c r="R605" s="158"/>
      <c r="S605" s="158"/>
      <c r="T605" s="158"/>
      <c r="U605" s="158"/>
      <c r="V605" s="158"/>
      <c r="W605" s="158"/>
      <c r="X605" s="158"/>
      <c r="Y605" s="158"/>
      <c r="Z605" s="158"/>
      <c r="AA605" s="158"/>
      <c r="AB605" s="158"/>
      <c r="AC605" s="158"/>
      <c r="AD605" s="158"/>
      <c r="AE605" s="158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  <c r="AP605" s="158"/>
      <c r="AQ605" s="158"/>
      <c r="AR605" s="158"/>
      <c r="AS605" s="158"/>
      <c r="AT605" s="158"/>
      <c r="AU605" s="158"/>
      <c r="AV605" s="158"/>
      <c r="AW605" s="158"/>
      <c r="AX605" s="158"/>
      <c r="AY605" s="158"/>
      <c r="AZ605" s="158"/>
      <c r="BA605" s="158"/>
      <c r="BB605" s="158"/>
      <c r="BC605" s="158"/>
      <c r="BD605" s="158"/>
      <c r="BE605" s="158"/>
      <c r="BF605" s="158"/>
      <c r="BG605" s="158"/>
      <c r="BH605" s="158"/>
      <c r="BI605" s="158"/>
      <c r="BJ605" s="158"/>
      <c r="BK605" s="158"/>
      <c r="BL605" s="158"/>
      <c r="BM605" s="158"/>
      <c r="BN605" s="158"/>
      <c r="BO605" s="158"/>
      <c r="BP605" s="158"/>
      <c r="BQ605" s="158"/>
      <c r="BR605" s="158"/>
      <c r="BS605" s="158"/>
    </row>
    <row r="606" spans="1:71" x14ac:dyDescent="0.2">
      <c r="C606" s="158"/>
      <c r="D606" s="158"/>
      <c r="E606" s="158"/>
      <c r="F606" s="158"/>
      <c r="H606" s="158"/>
      <c r="I606" s="158"/>
      <c r="M606" s="158"/>
      <c r="R606" s="158"/>
      <c r="S606" s="158"/>
      <c r="T606" s="158"/>
      <c r="U606" s="158"/>
      <c r="V606" s="158"/>
      <c r="W606" s="158"/>
      <c r="X606" s="158"/>
      <c r="Y606" s="158"/>
      <c r="Z606" s="158"/>
      <c r="AA606" s="158"/>
      <c r="AB606" s="158"/>
      <c r="AC606" s="158"/>
      <c r="AD606" s="158"/>
      <c r="AE606" s="158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  <c r="AP606" s="158"/>
      <c r="AQ606" s="158"/>
      <c r="AR606" s="158"/>
      <c r="AS606" s="158"/>
      <c r="AT606" s="158"/>
      <c r="AU606" s="158"/>
      <c r="AV606" s="158"/>
      <c r="AW606" s="158"/>
      <c r="AX606" s="158"/>
      <c r="AY606" s="158"/>
      <c r="AZ606" s="158"/>
      <c r="BA606" s="158"/>
      <c r="BB606" s="158"/>
      <c r="BC606" s="158"/>
      <c r="BD606" s="158"/>
      <c r="BE606" s="158"/>
      <c r="BF606" s="158"/>
      <c r="BG606" s="158"/>
      <c r="BH606" s="158"/>
      <c r="BI606" s="158"/>
      <c r="BJ606" s="158"/>
      <c r="BK606" s="158"/>
      <c r="BL606" s="158"/>
      <c r="BM606" s="158"/>
      <c r="BN606" s="158"/>
      <c r="BO606" s="158"/>
      <c r="BP606" s="158"/>
      <c r="BQ606" s="158"/>
      <c r="BR606" s="158"/>
      <c r="BS606" s="158"/>
    </row>
    <row r="607" spans="1:71" x14ac:dyDescent="0.2">
      <c r="C607" s="158"/>
      <c r="D607" s="158"/>
      <c r="E607" s="158"/>
      <c r="F607" s="158"/>
      <c r="H607" s="158"/>
      <c r="I607" s="158"/>
      <c r="M607" s="158"/>
      <c r="R607" s="158"/>
      <c r="S607" s="158"/>
      <c r="T607" s="158"/>
      <c r="U607" s="158"/>
      <c r="V607" s="158"/>
      <c r="W607" s="158"/>
      <c r="X607" s="158"/>
      <c r="Y607" s="158"/>
      <c r="Z607" s="158"/>
      <c r="AA607" s="158"/>
      <c r="AB607" s="158"/>
      <c r="AC607" s="158"/>
      <c r="AD607" s="158"/>
      <c r="AE607" s="158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  <c r="AP607" s="158"/>
      <c r="AQ607" s="158"/>
      <c r="AR607" s="158"/>
      <c r="AS607" s="158"/>
      <c r="AT607" s="158"/>
      <c r="AU607" s="158"/>
      <c r="AV607" s="158"/>
      <c r="AW607" s="158"/>
      <c r="AX607" s="158"/>
      <c r="AY607" s="158"/>
      <c r="AZ607" s="158"/>
      <c r="BA607" s="158"/>
      <c r="BB607" s="158"/>
      <c r="BC607" s="158"/>
      <c r="BD607" s="158"/>
      <c r="BE607" s="158"/>
      <c r="BF607" s="158"/>
      <c r="BG607" s="158"/>
      <c r="BH607" s="158"/>
      <c r="BI607" s="158"/>
      <c r="BJ607" s="158"/>
      <c r="BK607" s="158"/>
      <c r="BL607" s="158"/>
      <c r="BM607" s="158"/>
      <c r="BN607" s="158"/>
      <c r="BO607" s="158"/>
      <c r="BP607" s="158"/>
      <c r="BQ607" s="158"/>
      <c r="BR607" s="158"/>
      <c r="BS607" s="158"/>
    </row>
    <row r="608" spans="1:71" x14ac:dyDescent="0.2">
      <c r="C608" s="158"/>
      <c r="D608" s="158"/>
      <c r="E608" s="158"/>
      <c r="F608" s="158"/>
      <c r="H608" s="158"/>
      <c r="I608" s="158"/>
      <c r="M608" s="158"/>
      <c r="R608" s="158"/>
      <c r="S608" s="158"/>
      <c r="T608" s="158"/>
      <c r="U608" s="158"/>
      <c r="V608" s="158"/>
      <c r="W608" s="158"/>
      <c r="X608" s="158"/>
      <c r="Y608" s="158"/>
      <c r="Z608" s="158"/>
      <c r="AA608" s="158"/>
      <c r="AB608" s="158"/>
      <c r="AC608" s="158"/>
      <c r="AD608" s="158"/>
      <c r="AE608" s="158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  <c r="AP608" s="158"/>
      <c r="AQ608" s="158"/>
      <c r="AR608" s="158"/>
      <c r="AS608" s="158"/>
      <c r="AT608" s="158"/>
      <c r="AU608" s="158"/>
      <c r="AV608" s="158"/>
      <c r="AW608" s="158"/>
      <c r="AX608" s="158"/>
      <c r="AY608" s="158"/>
      <c r="AZ608" s="158"/>
      <c r="BA608" s="158"/>
      <c r="BB608" s="158"/>
      <c r="BC608" s="158"/>
      <c r="BD608" s="158"/>
      <c r="BE608" s="158"/>
      <c r="BF608" s="158"/>
      <c r="BG608" s="158"/>
      <c r="BH608" s="158"/>
      <c r="BI608" s="158"/>
      <c r="BJ608" s="158"/>
      <c r="BK608" s="158"/>
      <c r="BL608" s="158"/>
      <c r="BM608" s="158"/>
      <c r="BN608" s="158"/>
      <c r="BO608" s="158"/>
      <c r="BP608" s="158"/>
      <c r="BQ608" s="158"/>
      <c r="BR608" s="158"/>
      <c r="BS608" s="158"/>
    </row>
    <row r="609" spans="3:71" x14ac:dyDescent="0.2">
      <c r="C609" s="158"/>
      <c r="D609" s="158"/>
      <c r="E609" s="158"/>
      <c r="F609" s="158"/>
      <c r="H609" s="158"/>
      <c r="I609" s="158"/>
      <c r="M609" s="158"/>
      <c r="R609" s="158"/>
      <c r="S609" s="158"/>
      <c r="T609" s="158"/>
      <c r="U609" s="158"/>
      <c r="V609" s="158"/>
      <c r="W609" s="158"/>
      <c r="X609" s="158"/>
      <c r="Y609" s="158"/>
      <c r="Z609" s="158"/>
      <c r="AA609" s="158"/>
      <c r="AB609" s="158"/>
      <c r="AC609" s="158"/>
      <c r="AD609" s="158"/>
      <c r="AE609" s="158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  <c r="AP609" s="158"/>
      <c r="AQ609" s="158"/>
      <c r="AR609" s="158"/>
      <c r="AS609" s="158"/>
      <c r="AT609" s="158"/>
      <c r="AU609" s="158"/>
      <c r="AV609" s="158"/>
      <c r="AW609" s="158"/>
      <c r="AX609" s="158"/>
      <c r="AY609" s="158"/>
      <c r="AZ609" s="158"/>
      <c r="BA609" s="158"/>
      <c r="BB609" s="158"/>
      <c r="BC609" s="158"/>
      <c r="BD609" s="158"/>
      <c r="BE609" s="158"/>
      <c r="BF609" s="158"/>
      <c r="BG609" s="158"/>
      <c r="BH609" s="158"/>
      <c r="BI609" s="158"/>
      <c r="BJ609" s="158"/>
      <c r="BK609" s="158"/>
      <c r="BL609" s="158"/>
      <c r="BM609" s="158"/>
      <c r="BN609" s="158"/>
      <c r="BO609" s="158"/>
      <c r="BP609" s="158"/>
      <c r="BQ609" s="158"/>
      <c r="BR609" s="158"/>
      <c r="BS609" s="158"/>
    </row>
    <row r="610" spans="3:71" x14ac:dyDescent="0.2">
      <c r="C610" s="158"/>
      <c r="D610" s="158"/>
      <c r="E610" s="158"/>
      <c r="F610" s="158"/>
      <c r="H610" s="158"/>
      <c r="I610" s="158"/>
      <c r="M610" s="158"/>
      <c r="R610" s="158"/>
      <c r="S610" s="158"/>
      <c r="T610" s="158"/>
      <c r="U610" s="158"/>
      <c r="V610" s="158"/>
      <c r="W610" s="158"/>
      <c r="X610" s="158"/>
      <c r="Y610" s="158"/>
      <c r="Z610" s="158"/>
      <c r="AA610" s="158"/>
      <c r="AB610" s="158"/>
      <c r="AC610" s="158"/>
      <c r="AD610" s="158"/>
      <c r="AE610" s="158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  <c r="AP610" s="158"/>
      <c r="AQ610" s="158"/>
      <c r="AR610" s="158"/>
      <c r="AS610" s="158"/>
      <c r="AT610" s="158"/>
      <c r="AU610" s="158"/>
      <c r="AV610" s="158"/>
      <c r="AW610" s="158"/>
      <c r="AX610" s="158"/>
      <c r="AY610" s="158"/>
      <c r="AZ610" s="158"/>
      <c r="BA610" s="158"/>
      <c r="BB610" s="158"/>
      <c r="BC610" s="158"/>
      <c r="BD610" s="158"/>
      <c r="BE610" s="158"/>
      <c r="BF610" s="158"/>
      <c r="BG610" s="158"/>
      <c r="BH610" s="158"/>
      <c r="BI610" s="158"/>
      <c r="BJ610" s="158"/>
      <c r="BK610" s="158"/>
      <c r="BL610" s="158"/>
      <c r="BM610" s="158"/>
      <c r="BN610" s="158"/>
      <c r="BO610" s="158"/>
      <c r="BP610" s="158"/>
      <c r="BQ610" s="158"/>
      <c r="BR610" s="158"/>
      <c r="BS610" s="158"/>
    </row>
    <row r="611" spans="3:71" x14ac:dyDescent="0.2">
      <c r="C611" s="158"/>
      <c r="D611" s="158"/>
      <c r="E611" s="158"/>
      <c r="F611" s="158"/>
      <c r="H611" s="158"/>
      <c r="I611" s="158"/>
      <c r="M611" s="158"/>
      <c r="R611" s="158"/>
      <c r="S611" s="158"/>
      <c r="T611" s="158"/>
      <c r="U611" s="158"/>
      <c r="V611" s="158"/>
      <c r="W611" s="158"/>
      <c r="X611" s="158"/>
      <c r="Y611" s="158"/>
      <c r="Z611" s="158"/>
      <c r="AA611" s="158"/>
      <c r="AB611" s="158"/>
      <c r="AC611" s="158"/>
      <c r="AD611" s="158"/>
      <c r="AE611" s="158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  <c r="AP611" s="158"/>
      <c r="AQ611" s="158"/>
      <c r="AR611" s="158"/>
      <c r="AS611" s="158"/>
      <c r="AT611" s="158"/>
      <c r="AU611" s="158"/>
      <c r="AV611" s="158"/>
      <c r="AW611" s="158"/>
      <c r="AX611" s="158"/>
      <c r="AY611" s="158"/>
      <c r="AZ611" s="158"/>
      <c r="BA611" s="158"/>
      <c r="BB611" s="158"/>
      <c r="BC611" s="158"/>
      <c r="BD611" s="158"/>
      <c r="BE611" s="158"/>
      <c r="BF611" s="158"/>
      <c r="BG611" s="158"/>
      <c r="BH611" s="158"/>
      <c r="BI611" s="158"/>
      <c r="BJ611" s="158"/>
      <c r="BK611" s="158"/>
      <c r="BL611" s="158"/>
      <c r="BM611" s="158"/>
      <c r="BN611" s="158"/>
      <c r="BO611" s="158"/>
      <c r="BP611" s="158"/>
      <c r="BQ611" s="158"/>
      <c r="BR611" s="158"/>
      <c r="BS611" s="158"/>
    </row>
    <row r="612" spans="3:71" x14ac:dyDescent="0.2">
      <c r="C612" s="158"/>
      <c r="D612" s="158"/>
      <c r="E612" s="158"/>
      <c r="F612" s="158"/>
      <c r="H612" s="158"/>
      <c r="I612" s="158"/>
      <c r="M612" s="158"/>
      <c r="R612" s="158"/>
      <c r="S612" s="158"/>
      <c r="T612" s="158"/>
      <c r="U612" s="158"/>
      <c r="V612" s="158"/>
      <c r="W612" s="158"/>
      <c r="X612" s="158"/>
      <c r="Y612" s="158"/>
      <c r="Z612" s="158"/>
      <c r="AA612" s="158"/>
      <c r="AB612" s="158"/>
      <c r="AC612" s="158"/>
      <c r="AD612" s="158"/>
      <c r="AE612" s="158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  <c r="AP612" s="158"/>
      <c r="AQ612" s="158"/>
      <c r="AR612" s="158"/>
      <c r="AS612" s="158"/>
      <c r="AT612" s="158"/>
      <c r="AU612" s="158"/>
      <c r="AV612" s="158"/>
      <c r="AW612" s="158"/>
      <c r="AX612" s="158"/>
      <c r="AY612" s="158"/>
      <c r="AZ612" s="158"/>
      <c r="BA612" s="158"/>
      <c r="BB612" s="158"/>
      <c r="BC612" s="158"/>
      <c r="BD612" s="158"/>
      <c r="BE612" s="158"/>
      <c r="BF612" s="158"/>
      <c r="BG612" s="158"/>
      <c r="BH612" s="158"/>
      <c r="BI612" s="158"/>
      <c r="BJ612" s="158"/>
      <c r="BK612" s="158"/>
      <c r="BL612" s="158"/>
      <c r="BM612" s="158"/>
      <c r="BN612" s="158"/>
      <c r="BO612" s="158"/>
      <c r="BP612" s="158"/>
      <c r="BQ612" s="158"/>
      <c r="BR612" s="158"/>
      <c r="BS612" s="158"/>
    </row>
    <row r="613" spans="3:71" x14ac:dyDescent="0.2">
      <c r="C613" s="158"/>
      <c r="D613" s="158"/>
      <c r="E613" s="158"/>
      <c r="F613" s="158"/>
      <c r="H613" s="158"/>
      <c r="I613" s="158"/>
      <c r="M613" s="158"/>
      <c r="R613" s="158"/>
      <c r="S613" s="158"/>
      <c r="T613" s="158"/>
      <c r="U613" s="158"/>
      <c r="V613" s="158"/>
      <c r="W613" s="158"/>
      <c r="X613" s="158"/>
      <c r="Y613" s="158"/>
      <c r="Z613" s="158"/>
      <c r="AA613" s="158"/>
      <c r="AB613" s="158"/>
      <c r="AC613" s="158"/>
      <c r="AD613" s="158"/>
      <c r="AE613" s="158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  <c r="AP613" s="158"/>
      <c r="AQ613" s="158"/>
      <c r="AR613" s="158"/>
      <c r="AS613" s="158"/>
      <c r="AT613" s="158"/>
      <c r="AU613" s="158"/>
      <c r="AV613" s="158"/>
      <c r="AW613" s="158"/>
      <c r="AX613" s="158"/>
      <c r="AY613" s="158"/>
      <c r="AZ613" s="158"/>
      <c r="BA613" s="158"/>
      <c r="BB613" s="158"/>
      <c r="BC613" s="158"/>
      <c r="BD613" s="158"/>
      <c r="BE613" s="158"/>
      <c r="BF613" s="158"/>
      <c r="BG613" s="158"/>
      <c r="BH613" s="158"/>
      <c r="BI613" s="158"/>
      <c r="BJ613" s="158"/>
      <c r="BK613" s="158"/>
      <c r="BL613" s="158"/>
      <c r="BM613" s="158"/>
      <c r="BN613" s="158"/>
      <c r="BO613" s="158"/>
      <c r="BP613" s="158"/>
      <c r="BQ613" s="158"/>
      <c r="BR613" s="158"/>
      <c r="BS613" s="158"/>
    </row>
    <row r="614" spans="3:71" x14ac:dyDescent="0.2">
      <c r="C614" s="158"/>
      <c r="D614" s="158"/>
      <c r="E614" s="158"/>
      <c r="F614" s="158"/>
      <c r="H614" s="158"/>
      <c r="I614" s="158"/>
      <c r="M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58"/>
      <c r="AB614" s="158"/>
      <c r="AC614" s="158"/>
      <c r="AD614" s="158"/>
      <c r="AE614" s="158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  <c r="AP614" s="158"/>
      <c r="AQ614" s="158"/>
      <c r="AR614" s="158"/>
      <c r="AS614" s="158"/>
      <c r="AT614" s="158"/>
      <c r="AU614" s="158"/>
      <c r="AV614" s="158"/>
      <c r="AW614" s="158"/>
      <c r="AX614" s="158"/>
      <c r="AY614" s="158"/>
      <c r="AZ614" s="158"/>
      <c r="BA614" s="158"/>
      <c r="BB614" s="158"/>
      <c r="BC614" s="158"/>
      <c r="BD614" s="158"/>
      <c r="BE614" s="158"/>
      <c r="BF614" s="158"/>
      <c r="BG614" s="158"/>
      <c r="BH614" s="158"/>
      <c r="BI614" s="158"/>
      <c r="BJ614" s="158"/>
      <c r="BK614" s="158"/>
      <c r="BL614" s="158"/>
      <c r="BM614" s="158"/>
      <c r="BN614" s="158"/>
      <c r="BO614" s="158"/>
      <c r="BP614" s="158"/>
      <c r="BQ614" s="158"/>
      <c r="BR614" s="158"/>
      <c r="BS614" s="158"/>
    </row>
    <row r="615" spans="3:71" x14ac:dyDescent="0.2">
      <c r="C615" s="158"/>
      <c r="D615" s="158"/>
      <c r="E615" s="158"/>
      <c r="F615" s="158"/>
      <c r="H615" s="158"/>
      <c r="I615" s="158"/>
      <c r="M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58"/>
      <c r="AB615" s="158"/>
      <c r="AC615" s="158"/>
      <c r="AD615" s="158"/>
      <c r="AE615" s="158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  <c r="AP615" s="158"/>
      <c r="AQ615" s="158"/>
      <c r="AR615" s="158"/>
      <c r="AS615" s="158"/>
      <c r="AT615" s="158"/>
      <c r="AU615" s="158"/>
      <c r="AV615" s="158"/>
      <c r="AW615" s="158"/>
      <c r="AX615" s="158"/>
      <c r="AY615" s="158"/>
      <c r="AZ615" s="158"/>
      <c r="BA615" s="158"/>
      <c r="BB615" s="158"/>
      <c r="BC615" s="158"/>
      <c r="BD615" s="158"/>
      <c r="BE615" s="158"/>
      <c r="BF615" s="158"/>
      <c r="BG615" s="158"/>
      <c r="BH615" s="158"/>
      <c r="BI615" s="158"/>
      <c r="BJ615" s="158"/>
      <c r="BK615" s="158"/>
      <c r="BL615" s="158"/>
      <c r="BM615" s="158"/>
      <c r="BN615" s="158"/>
      <c r="BO615" s="158"/>
      <c r="BP615" s="158"/>
      <c r="BQ615" s="158"/>
      <c r="BR615" s="158"/>
      <c r="BS615" s="158"/>
    </row>
    <row r="616" spans="3:71" x14ac:dyDescent="0.2">
      <c r="C616" s="158"/>
      <c r="D616" s="158"/>
      <c r="E616" s="158"/>
      <c r="F616" s="158"/>
      <c r="H616" s="158"/>
      <c r="I616" s="158"/>
      <c r="M616" s="158"/>
      <c r="R616" s="158"/>
      <c r="S616" s="158"/>
      <c r="T616" s="158"/>
      <c r="U616" s="158"/>
      <c r="V616" s="158"/>
      <c r="W616" s="158"/>
      <c r="X616" s="158"/>
      <c r="Y616" s="158"/>
      <c r="Z616" s="158"/>
      <c r="AA616" s="158"/>
      <c r="AB616" s="158"/>
      <c r="AC616" s="158"/>
      <c r="AD616" s="158"/>
      <c r="AE616" s="158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  <c r="AP616" s="158"/>
      <c r="AQ616" s="158"/>
      <c r="AR616" s="158"/>
      <c r="AS616" s="158"/>
      <c r="AT616" s="158"/>
      <c r="AU616" s="158"/>
      <c r="AV616" s="158"/>
      <c r="AW616" s="158"/>
      <c r="AX616" s="158"/>
      <c r="AY616" s="158"/>
      <c r="AZ616" s="158"/>
      <c r="BA616" s="158"/>
      <c r="BB616" s="158"/>
      <c r="BC616" s="158"/>
      <c r="BD616" s="158"/>
      <c r="BE616" s="158"/>
      <c r="BF616" s="158"/>
      <c r="BG616" s="158"/>
      <c r="BH616" s="158"/>
      <c r="BI616" s="158"/>
      <c r="BJ616" s="158"/>
      <c r="BK616" s="158"/>
      <c r="BL616" s="158"/>
      <c r="BM616" s="158"/>
      <c r="BN616" s="158"/>
      <c r="BO616" s="158"/>
      <c r="BP616" s="158"/>
      <c r="BQ616" s="158"/>
      <c r="BR616" s="158"/>
      <c r="BS616" s="158"/>
    </row>
    <row r="617" spans="3:71" x14ac:dyDescent="0.2">
      <c r="C617" s="158"/>
      <c r="D617" s="158"/>
      <c r="E617" s="158"/>
      <c r="F617" s="158"/>
      <c r="H617" s="158"/>
      <c r="I617" s="158"/>
      <c r="M617" s="158"/>
      <c r="R617" s="158"/>
      <c r="S617" s="158"/>
      <c r="T617" s="158"/>
      <c r="U617" s="158"/>
      <c r="V617" s="158"/>
      <c r="W617" s="158"/>
      <c r="X617" s="158"/>
      <c r="Y617" s="158"/>
      <c r="Z617" s="158"/>
      <c r="AA617" s="158"/>
      <c r="AB617" s="158"/>
      <c r="AC617" s="158"/>
      <c r="AD617" s="158"/>
      <c r="AE617" s="158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  <c r="AP617" s="158"/>
      <c r="AQ617" s="158"/>
      <c r="AR617" s="158"/>
      <c r="AS617" s="158"/>
      <c r="AT617" s="158"/>
      <c r="AU617" s="158"/>
      <c r="AV617" s="158"/>
      <c r="AW617" s="158"/>
      <c r="AX617" s="158"/>
      <c r="AY617" s="158"/>
      <c r="AZ617" s="158"/>
      <c r="BA617" s="158"/>
      <c r="BB617" s="158"/>
      <c r="BC617" s="158"/>
      <c r="BD617" s="158"/>
      <c r="BE617" s="158"/>
      <c r="BF617" s="158"/>
      <c r="BG617" s="158"/>
      <c r="BH617" s="158"/>
      <c r="BI617" s="158"/>
      <c r="BJ617" s="158"/>
      <c r="BK617" s="158"/>
      <c r="BL617" s="158"/>
      <c r="BM617" s="158"/>
      <c r="BN617" s="158"/>
      <c r="BO617" s="158"/>
      <c r="BP617" s="158"/>
      <c r="BQ617" s="158"/>
      <c r="BR617" s="158"/>
      <c r="BS617" s="158"/>
    </row>
    <row r="618" spans="3:71" x14ac:dyDescent="0.2">
      <c r="C618" s="158"/>
      <c r="D618" s="158"/>
      <c r="E618" s="158"/>
      <c r="F618" s="158"/>
      <c r="H618" s="158"/>
      <c r="I618" s="158"/>
      <c r="M618" s="158"/>
      <c r="R618" s="158"/>
      <c r="S618" s="158"/>
      <c r="T618" s="158"/>
      <c r="U618" s="158"/>
      <c r="V618" s="158"/>
      <c r="W618" s="158"/>
      <c r="X618" s="158"/>
      <c r="Y618" s="158"/>
      <c r="Z618" s="158"/>
      <c r="AA618" s="158"/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158"/>
      <c r="AZ618" s="158"/>
      <c r="BA618" s="158"/>
      <c r="BB618" s="158"/>
      <c r="BC618" s="158"/>
      <c r="BD618" s="158"/>
      <c r="BE618" s="158"/>
      <c r="BF618" s="158"/>
      <c r="BG618" s="158"/>
      <c r="BH618" s="158"/>
      <c r="BI618" s="158"/>
      <c r="BJ618" s="158"/>
      <c r="BK618" s="158"/>
      <c r="BL618" s="158"/>
      <c r="BM618" s="158"/>
      <c r="BN618" s="158"/>
      <c r="BO618" s="158"/>
      <c r="BP618" s="158"/>
      <c r="BQ618" s="158"/>
      <c r="BR618" s="158"/>
      <c r="BS618" s="158"/>
    </row>
    <row r="619" spans="3:71" x14ac:dyDescent="0.2">
      <c r="C619" s="158"/>
      <c r="D619" s="158"/>
      <c r="E619" s="158"/>
      <c r="F619" s="158"/>
      <c r="H619" s="158"/>
      <c r="I619" s="158"/>
      <c r="M619" s="158"/>
      <c r="R619" s="158"/>
      <c r="S619" s="158"/>
      <c r="T619" s="158"/>
      <c r="U619" s="158"/>
      <c r="V619" s="158"/>
      <c r="W619" s="158"/>
      <c r="X619" s="158"/>
      <c r="Y619" s="158"/>
      <c r="Z619" s="158"/>
      <c r="AA619" s="158"/>
      <c r="AB619" s="158"/>
      <c r="AC619" s="158"/>
      <c r="AD619" s="158"/>
      <c r="AE619" s="158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  <c r="AP619" s="158"/>
      <c r="AQ619" s="158"/>
      <c r="AR619" s="158"/>
      <c r="AS619" s="158"/>
      <c r="AT619" s="158"/>
      <c r="AU619" s="158"/>
      <c r="AV619" s="158"/>
      <c r="AW619" s="158"/>
      <c r="AX619" s="158"/>
      <c r="AY619" s="158"/>
      <c r="AZ619" s="158"/>
      <c r="BA619" s="158"/>
      <c r="BB619" s="158"/>
      <c r="BC619" s="158"/>
      <c r="BD619" s="158"/>
      <c r="BE619" s="158"/>
      <c r="BF619" s="158"/>
      <c r="BG619" s="158"/>
      <c r="BH619" s="158"/>
      <c r="BI619" s="158"/>
      <c r="BJ619" s="158"/>
      <c r="BK619" s="158"/>
      <c r="BL619" s="158"/>
      <c r="BM619" s="158"/>
      <c r="BN619" s="158"/>
      <c r="BO619" s="158"/>
      <c r="BP619" s="158"/>
      <c r="BQ619" s="158"/>
      <c r="BR619" s="158"/>
      <c r="BS619" s="158"/>
    </row>
    <row r="620" spans="3:71" x14ac:dyDescent="0.2">
      <c r="C620" s="158"/>
      <c r="D620" s="158"/>
      <c r="E620" s="158"/>
      <c r="F620" s="158"/>
      <c r="H620" s="158"/>
      <c r="I620" s="158"/>
      <c r="M620" s="158"/>
      <c r="R620" s="158"/>
      <c r="S620" s="158"/>
      <c r="T620" s="158"/>
      <c r="U620" s="158"/>
      <c r="V620" s="158"/>
      <c r="W620" s="158"/>
      <c r="X620" s="158"/>
      <c r="Y620" s="158"/>
      <c r="Z620" s="158"/>
      <c r="AA620" s="158"/>
      <c r="AB620" s="158"/>
      <c r="AC620" s="158"/>
      <c r="AD620" s="158"/>
      <c r="AE620" s="158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  <c r="AP620" s="158"/>
      <c r="AQ620" s="158"/>
      <c r="AR620" s="158"/>
      <c r="AS620" s="158"/>
      <c r="AT620" s="158"/>
      <c r="AU620" s="158"/>
      <c r="AV620" s="158"/>
      <c r="AW620" s="158"/>
      <c r="AX620" s="158"/>
      <c r="AY620" s="158"/>
      <c r="AZ620" s="158"/>
      <c r="BA620" s="158"/>
      <c r="BB620" s="158"/>
      <c r="BC620" s="158"/>
      <c r="BD620" s="158"/>
      <c r="BE620" s="158"/>
      <c r="BF620" s="158"/>
      <c r="BG620" s="158"/>
      <c r="BH620" s="158"/>
      <c r="BI620" s="158"/>
      <c r="BJ620" s="158"/>
      <c r="BK620" s="158"/>
      <c r="BL620" s="158"/>
      <c r="BM620" s="158"/>
      <c r="BN620" s="158"/>
      <c r="BO620" s="158"/>
      <c r="BP620" s="158"/>
      <c r="BQ620" s="158"/>
      <c r="BR620" s="158"/>
      <c r="BS620" s="158"/>
    </row>
    <row r="621" spans="3:71" x14ac:dyDescent="0.2">
      <c r="C621" s="158"/>
      <c r="D621" s="158"/>
      <c r="E621" s="158"/>
      <c r="F621" s="158"/>
      <c r="H621" s="158"/>
      <c r="I621" s="158"/>
      <c r="M621" s="158"/>
      <c r="R621" s="158"/>
      <c r="S621" s="158"/>
      <c r="T621" s="158"/>
      <c r="U621" s="158"/>
      <c r="V621" s="158"/>
      <c r="W621" s="158"/>
      <c r="X621" s="158"/>
      <c r="Y621" s="158"/>
      <c r="Z621" s="158"/>
      <c r="AA621" s="158"/>
      <c r="AB621" s="158"/>
      <c r="AC621" s="158"/>
      <c r="AD621" s="158"/>
      <c r="AE621" s="158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  <c r="AP621" s="158"/>
      <c r="AQ621" s="158"/>
      <c r="AR621" s="158"/>
      <c r="AS621" s="158"/>
      <c r="AT621" s="158"/>
      <c r="AU621" s="158"/>
      <c r="AV621" s="158"/>
      <c r="AW621" s="158"/>
      <c r="AX621" s="158"/>
      <c r="AY621" s="158"/>
      <c r="AZ621" s="158"/>
      <c r="BA621" s="158"/>
      <c r="BB621" s="158"/>
      <c r="BC621" s="158"/>
      <c r="BD621" s="158"/>
      <c r="BE621" s="158"/>
      <c r="BF621" s="158"/>
      <c r="BG621" s="158"/>
      <c r="BH621" s="158"/>
      <c r="BI621" s="158"/>
      <c r="BJ621" s="158"/>
      <c r="BK621" s="158"/>
      <c r="BL621" s="158"/>
      <c r="BM621" s="158"/>
      <c r="BN621" s="158"/>
      <c r="BO621" s="158"/>
      <c r="BP621" s="158"/>
      <c r="BQ621" s="158"/>
      <c r="BR621" s="158"/>
      <c r="BS621" s="158"/>
    </row>
    <row r="622" spans="3:71" x14ac:dyDescent="0.2">
      <c r="C622" s="158"/>
      <c r="D622" s="158"/>
      <c r="E622" s="158"/>
      <c r="F622" s="158"/>
      <c r="H622" s="158"/>
      <c r="I622" s="158"/>
      <c r="M622" s="158"/>
      <c r="R622" s="158"/>
      <c r="S622" s="158"/>
      <c r="T622" s="158"/>
      <c r="U622" s="158"/>
      <c r="V622" s="158"/>
      <c r="W622" s="158"/>
      <c r="X622" s="158"/>
      <c r="Y622" s="158"/>
      <c r="Z622" s="158"/>
      <c r="AA622" s="158"/>
      <c r="AB622" s="158"/>
      <c r="AC622" s="158"/>
      <c r="AD622" s="158"/>
      <c r="AE622" s="158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  <c r="AP622" s="158"/>
      <c r="AQ622" s="158"/>
      <c r="AR622" s="158"/>
      <c r="AS622" s="158"/>
      <c r="AT622" s="158"/>
      <c r="AU622" s="158"/>
      <c r="AV622" s="158"/>
      <c r="AW622" s="158"/>
      <c r="AX622" s="158"/>
      <c r="AY622" s="158"/>
      <c r="AZ622" s="158"/>
      <c r="BA622" s="158"/>
      <c r="BB622" s="158"/>
      <c r="BC622" s="158"/>
      <c r="BD622" s="158"/>
      <c r="BE622" s="158"/>
      <c r="BF622" s="158"/>
      <c r="BG622" s="158"/>
      <c r="BH622" s="158"/>
      <c r="BI622" s="158"/>
      <c r="BJ622" s="158"/>
      <c r="BK622" s="158"/>
      <c r="BL622" s="158"/>
      <c r="BM622" s="158"/>
      <c r="BN622" s="158"/>
      <c r="BO622" s="158"/>
      <c r="BP622" s="158"/>
      <c r="BQ622" s="158"/>
      <c r="BR622" s="158"/>
      <c r="BS622" s="158"/>
    </row>
    <row r="623" spans="3:71" x14ac:dyDescent="0.2">
      <c r="C623" s="158"/>
      <c r="D623" s="158"/>
      <c r="E623" s="158"/>
      <c r="F623" s="158"/>
      <c r="H623" s="158"/>
      <c r="I623" s="158"/>
      <c r="M623" s="158"/>
      <c r="R623" s="158"/>
      <c r="S623" s="158"/>
      <c r="T623" s="158"/>
      <c r="U623" s="158"/>
      <c r="V623" s="158"/>
      <c r="W623" s="158"/>
      <c r="X623" s="158"/>
      <c r="Y623" s="158"/>
      <c r="Z623" s="158"/>
      <c r="AA623" s="158"/>
      <c r="AB623" s="158"/>
      <c r="AC623" s="158"/>
      <c r="AD623" s="158"/>
      <c r="AE623" s="158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  <c r="AP623" s="158"/>
      <c r="AQ623" s="158"/>
      <c r="AR623" s="158"/>
      <c r="AS623" s="158"/>
      <c r="AT623" s="158"/>
      <c r="AU623" s="158"/>
      <c r="AV623" s="158"/>
      <c r="AW623" s="158"/>
      <c r="AX623" s="158"/>
      <c r="AY623" s="158"/>
      <c r="AZ623" s="158"/>
      <c r="BA623" s="158"/>
      <c r="BB623" s="158"/>
      <c r="BC623" s="158"/>
      <c r="BD623" s="158"/>
      <c r="BE623" s="158"/>
      <c r="BF623" s="158"/>
      <c r="BG623" s="158"/>
      <c r="BH623" s="158"/>
      <c r="BI623" s="158"/>
      <c r="BJ623" s="158"/>
      <c r="BK623" s="158"/>
      <c r="BL623" s="158"/>
      <c r="BM623" s="158"/>
      <c r="BN623" s="158"/>
      <c r="BO623" s="158"/>
      <c r="BP623" s="158"/>
      <c r="BQ623" s="158"/>
      <c r="BR623" s="158"/>
      <c r="BS623" s="158"/>
    </row>
    <row r="624" spans="3:71" x14ac:dyDescent="0.2">
      <c r="C624" s="158"/>
      <c r="D624" s="158"/>
      <c r="E624" s="158"/>
      <c r="F624" s="158"/>
      <c r="H624" s="158"/>
      <c r="I624" s="158"/>
      <c r="M624" s="158"/>
      <c r="R624" s="158"/>
      <c r="S624" s="158"/>
      <c r="T624" s="158"/>
      <c r="U624" s="158"/>
      <c r="V624" s="158"/>
      <c r="W624" s="158"/>
      <c r="X624" s="158"/>
      <c r="Y624" s="158"/>
      <c r="Z624" s="158"/>
      <c r="AA624" s="158"/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158"/>
      <c r="AZ624" s="158"/>
      <c r="BA624" s="158"/>
      <c r="BB624" s="158"/>
      <c r="BC624" s="158"/>
      <c r="BD624" s="158"/>
      <c r="BE624" s="158"/>
      <c r="BF624" s="158"/>
      <c r="BG624" s="158"/>
      <c r="BH624" s="158"/>
      <c r="BI624" s="158"/>
      <c r="BJ624" s="158"/>
      <c r="BK624" s="158"/>
      <c r="BL624" s="158"/>
      <c r="BM624" s="158"/>
      <c r="BN624" s="158"/>
      <c r="BO624" s="158"/>
      <c r="BP624" s="158"/>
      <c r="BQ624" s="158"/>
      <c r="BR624" s="158"/>
      <c r="BS624" s="158"/>
    </row>
    <row r="625" spans="3:71" x14ac:dyDescent="0.2">
      <c r="C625" s="158"/>
      <c r="D625" s="158"/>
      <c r="E625" s="158"/>
      <c r="F625" s="158"/>
      <c r="H625" s="158"/>
      <c r="I625" s="158"/>
      <c r="M625" s="158"/>
      <c r="R625" s="158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  <c r="AP625" s="158"/>
      <c r="AQ625" s="158"/>
      <c r="AR625" s="158"/>
      <c r="AS625" s="158"/>
      <c r="AT625" s="158"/>
      <c r="AU625" s="158"/>
      <c r="AV625" s="158"/>
      <c r="AW625" s="158"/>
      <c r="AX625" s="158"/>
      <c r="AY625" s="158"/>
      <c r="AZ625" s="158"/>
      <c r="BA625" s="158"/>
      <c r="BB625" s="158"/>
      <c r="BC625" s="158"/>
      <c r="BD625" s="158"/>
      <c r="BE625" s="158"/>
      <c r="BF625" s="158"/>
      <c r="BG625" s="158"/>
      <c r="BH625" s="158"/>
      <c r="BI625" s="158"/>
      <c r="BJ625" s="158"/>
      <c r="BK625" s="158"/>
      <c r="BL625" s="158"/>
      <c r="BM625" s="158"/>
      <c r="BN625" s="158"/>
      <c r="BO625" s="158"/>
      <c r="BP625" s="158"/>
      <c r="BQ625" s="158"/>
      <c r="BR625" s="158"/>
      <c r="BS625" s="158"/>
    </row>
    <row r="626" spans="3:71" x14ac:dyDescent="0.2">
      <c r="C626" s="158"/>
      <c r="D626" s="158"/>
      <c r="E626" s="158"/>
      <c r="F626" s="158"/>
      <c r="H626" s="158"/>
      <c r="I626" s="158"/>
      <c r="M626" s="158"/>
      <c r="R626" s="158"/>
      <c r="S626" s="158"/>
      <c r="T626" s="158"/>
      <c r="U626" s="158"/>
      <c r="V626" s="158"/>
      <c r="W626" s="158"/>
      <c r="X626" s="158"/>
      <c r="Y626" s="158"/>
      <c r="Z626" s="158"/>
      <c r="AA626" s="158"/>
      <c r="AB626" s="158"/>
      <c r="AC626" s="158"/>
      <c r="AD626" s="158"/>
      <c r="AE626" s="158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  <c r="AP626" s="158"/>
      <c r="AQ626" s="158"/>
      <c r="AR626" s="158"/>
      <c r="AS626" s="158"/>
      <c r="AT626" s="158"/>
      <c r="AU626" s="158"/>
      <c r="AV626" s="158"/>
      <c r="AW626" s="158"/>
      <c r="AX626" s="158"/>
      <c r="AY626" s="158"/>
      <c r="AZ626" s="158"/>
      <c r="BA626" s="158"/>
      <c r="BB626" s="158"/>
      <c r="BC626" s="158"/>
      <c r="BD626" s="158"/>
      <c r="BE626" s="158"/>
      <c r="BF626" s="158"/>
      <c r="BG626" s="158"/>
      <c r="BH626" s="158"/>
      <c r="BI626" s="158"/>
      <c r="BJ626" s="158"/>
      <c r="BK626" s="158"/>
      <c r="BL626" s="158"/>
      <c r="BM626" s="158"/>
      <c r="BN626" s="158"/>
      <c r="BO626" s="158"/>
      <c r="BP626" s="158"/>
      <c r="BQ626" s="158"/>
      <c r="BR626" s="158"/>
      <c r="BS626" s="158"/>
    </row>
    <row r="627" spans="3:71" x14ac:dyDescent="0.2">
      <c r="C627" s="158"/>
      <c r="D627" s="158"/>
      <c r="E627" s="158"/>
      <c r="F627" s="158"/>
      <c r="H627" s="158"/>
      <c r="I627" s="158"/>
      <c r="M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58"/>
      <c r="AB627" s="158"/>
      <c r="AC627" s="158"/>
      <c r="AD627" s="158"/>
      <c r="AE627" s="158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  <c r="AP627" s="158"/>
      <c r="AQ627" s="158"/>
      <c r="AR627" s="158"/>
      <c r="AS627" s="158"/>
      <c r="AT627" s="158"/>
      <c r="AU627" s="158"/>
      <c r="AV627" s="158"/>
      <c r="AW627" s="158"/>
      <c r="AX627" s="158"/>
      <c r="AY627" s="158"/>
      <c r="AZ627" s="158"/>
      <c r="BA627" s="158"/>
      <c r="BB627" s="158"/>
      <c r="BC627" s="158"/>
      <c r="BD627" s="158"/>
      <c r="BE627" s="158"/>
      <c r="BF627" s="158"/>
      <c r="BG627" s="158"/>
      <c r="BH627" s="158"/>
      <c r="BI627" s="158"/>
      <c r="BJ627" s="158"/>
      <c r="BK627" s="158"/>
      <c r="BL627" s="158"/>
      <c r="BM627" s="158"/>
      <c r="BN627" s="158"/>
      <c r="BO627" s="158"/>
      <c r="BP627" s="158"/>
      <c r="BQ627" s="158"/>
      <c r="BR627" s="158"/>
      <c r="BS627" s="158"/>
    </row>
    <row r="628" spans="3:71" x14ac:dyDescent="0.2">
      <c r="C628" s="158"/>
      <c r="D628" s="158"/>
      <c r="E628" s="158"/>
      <c r="F628" s="158"/>
      <c r="H628" s="158"/>
      <c r="I628" s="158"/>
      <c r="M628" s="158"/>
      <c r="R628" s="158"/>
      <c r="S628" s="158"/>
      <c r="T628" s="158"/>
      <c r="U628" s="158"/>
      <c r="V628" s="158"/>
      <c r="W628" s="158"/>
      <c r="X628" s="158"/>
      <c r="Y628" s="158"/>
      <c r="Z628" s="158"/>
      <c r="AA628" s="158"/>
      <c r="AB628" s="158"/>
      <c r="AC628" s="158"/>
      <c r="AD628" s="158"/>
      <c r="AE628" s="158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  <c r="AP628" s="158"/>
      <c r="AQ628" s="158"/>
      <c r="AR628" s="158"/>
      <c r="AS628" s="158"/>
      <c r="AT628" s="158"/>
      <c r="AU628" s="158"/>
      <c r="AV628" s="158"/>
      <c r="AW628" s="158"/>
      <c r="AX628" s="158"/>
      <c r="AY628" s="158"/>
      <c r="AZ628" s="158"/>
      <c r="BA628" s="158"/>
      <c r="BB628" s="158"/>
      <c r="BC628" s="158"/>
      <c r="BD628" s="158"/>
      <c r="BE628" s="158"/>
      <c r="BF628" s="158"/>
      <c r="BG628" s="158"/>
      <c r="BH628" s="158"/>
      <c r="BI628" s="158"/>
      <c r="BJ628" s="158"/>
      <c r="BK628" s="158"/>
      <c r="BL628" s="158"/>
      <c r="BM628" s="158"/>
      <c r="BN628" s="158"/>
      <c r="BO628" s="158"/>
      <c r="BP628" s="158"/>
      <c r="BQ628" s="158"/>
      <c r="BR628" s="158"/>
      <c r="BS628" s="158"/>
    </row>
    <row r="629" spans="3:71" x14ac:dyDescent="0.2">
      <c r="C629" s="158"/>
      <c r="D629" s="158"/>
      <c r="E629" s="158"/>
      <c r="F629" s="158"/>
      <c r="H629" s="158"/>
      <c r="I629" s="158"/>
      <c r="M629" s="158"/>
      <c r="R629" s="158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  <c r="AP629" s="158"/>
      <c r="AQ629" s="158"/>
      <c r="AR629" s="158"/>
      <c r="AS629" s="158"/>
      <c r="AT629" s="158"/>
      <c r="AU629" s="158"/>
      <c r="AV629" s="158"/>
      <c r="AW629" s="158"/>
      <c r="AX629" s="158"/>
      <c r="AY629" s="158"/>
      <c r="AZ629" s="158"/>
      <c r="BA629" s="158"/>
      <c r="BB629" s="158"/>
      <c r="BC629" s="158"/>
      <c r="BD629" s="158"/>
      <c r="BE629" s="158"/>
      <c r="BF629" s="158"/>
      <c r="BG629" s="158"/>
      <c r="BH629" s="158"/>
      <c r="BI629" s="158"/>
      <c r="BJ629" s="158"/>
      <c r="BK629" s="158"/>
      <c r="BL629" s="158"/>
      <c r="BM629" s="158"/>
      <c r="BN629" s="158"/>
      <c r="BO629" s="158"/>
      <c r="BP629" s="158"/>
      <c r="BQ629" s="158"/>
      <c r="BR629" s="158"/>
      <c r="BS629" s="158"/>
    </row>
    <row r="630" spans="3:71" x14ac:dyDescent="0.2">
      <c r="C630" s="158"/>
      <c r="D630" s="158"/>
      <c r="E630" s="158"/>
      <c r="F630" s="158"/>
      <c r="H630" s="158"/>
      <c r="I630" s="158"/>
      <c r="M630" s="158"/>
      <c r="R630" s="158"/>
      <c r="S630" s="158"/>
      <c r="T630" s="158"/>
      <c r="U630" s="158"/>
      <c r="V630" s="158"/>
      <c r="W630" s="158"/>
      <c r="X630" s="158"/>
      <c r="Y630" s="158"/>
      <c r="Z630" s="158"/>
      <c r="AA630" s="158"/>
      <c r="AB630" s="158"/>
      <c r="AC630" s="158"/>
      <c r="AD630" s="158"/>
      <c r="AE630" s="158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  <c r="AP630" s="158"/>
      <c r="AQ630" s="158"/>
      <c r="AR630" s="158"/>
      <c r="AS630" s="158"/>
      <c r="AT630" s="158"/>
      <c r="AU630" s="158"/>
      <c r="AV630" s="158"/>
      <c r="AW630" s="158"/>
      <c r="AX630" s="158"/>
      <c r="AY630" s="158"/>
      <c r="AZ630" s="158"/>
      <c r="BA630" s="158"/>
      <c r="BB630" s="158"/>
      <c r="BC630" s="158"/>
      <c r="BD630" s="158"/>
      <c r="BE630" s="158"/>
      <c r="BF630" s="158"/>
      <c r="BG630" s="158"/>
      <c r="BH630" s="158"/>
      <c r="BI630" s="158"/>
      <c r="BJ630" s="158"/>
      <c r="BK630" s="158"/>
      <c r="BL630" s="158"/>
      <c r="BM630" s="158"/>
      <c r="BN630" s="158"/>
      <c r="BO630" s="158"/>
      <c r="BP630" s="158"/>
      <c r="BQ630" s="158"/>
      <c r="BR630" s="158"/>
      <c r="BS630" s="158"/>
    </row>
    <row r="631" spans="3:71" x14ac:dyDescent="0.2">
      <c r="C631" s="158"/>
      <c r="D631" s="158"/>
      <c r="E631" s="158"/>
      <c r="F631" s="158"/>
      <c r="H631" s="158"/>
      <c r="I631" s="158"/>
      <c r="M631" s="158"/>
      <c r="R631" s="158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  <c r="AP631" s="158"/>
      <c r="AQ631" s="158"/>
      <c r="AR631" s="158"/>
      <c r="AS631" s="158"/>
      <c r="AT631" s="158"/>
      <c r="AU631" s="158"/>
      <c r="AV631" s="158"/>
      <c r="AW631" s="158"/>
      <c r="AX631" s="158"/>
      <c r="AY631" s="158"/>
      <c r="AZ631" s="158"/>
      <c r="BA631" s="158"/>
      <c r="BB631" s="158"/>
      <c r="BC631" s="158"/>
      <c r="BD631" s="158"/>
      <c r="BE631" s="158"/>
      <c r="BF631" s="158"/>
      <c r="BG631" s="158"/>
      <c r="BH631" s="158"/>
      <c r="BI631" s="158"/>
      <c r="BJ631" s="158"/>
      <c r="BK631" s="158"/>
      <c r="BL631" s="158"/>
      <c r="BM631" s="158"/>
      <c r="BN631" s="158"/>
      <c r="BO631" s="158"/>
      <c r="BP631" s="158"/>
      <c r="BQ631" s="158"/>
      <c r="BR631" s="158"/>
      <c r="BS631" s="158"/>
    </row>
    <row r="632" spans="3:71" x14ac:dyDescent="0.2">
      <c r="C632" s="158"/>
      <c r="D632" s="158"/>
      <c r="E632" s="158"/>
      <c r="F632" s="158"/>
      <c r="H632" s="158"/>
      <c r="I632" s="158"/>
      <c r="M632" s="158"/>
      <c r="R632" s="158"/>
      <c r="S632" s="158"/>
      <c r="T632" s="158"/>
      <c r="U632" s="158"/>
      <c r="V632" s="158"/>
      <c r="W632" s="158"/>
      <c r="X632" s="158"/>
      <c r="Y632" s="158"/>
      <c r="Z632" s="158"/>
      <c r="AA632" s="158"/>
      <c r="AB632" s="158"/>
      <c r="AC632" s="158"/>
      <c r="AD632" s="158"/>
      <c r="AE632" s="158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  <c r="AP632" s="158"/>
      <c r="AQ632" s="158"/>
      <c r="AR632" s="158"/>
      <c r="AS632" s="158"/>
      <c r="AT632" s="158"/>
      <c r="AU632" s="158"/>
      <c r="AV632" s="158"/>
      <c r="AW632" s="158"/>
      <c r="AX632" s="158"/>
      <c r="AY632" s="158"/>
      <c r="AZ632" s="158"/>
      <c r="BA632" s="158"/>
      <c r="BB632" s="158"/>
      <c r="BC632" s="158"/>
      <c r="BD632" s="158"/>
      <c r="BE632" s="158"/>
      <c r="BF632" s="158"/>
      <c r="BG632" s="158"/>
      <c r="BH632" s="158"/>
      <c r="BI632" s="158"/>
      <c r="BJ632" s="158"/>
      <c r="BK632" s="158"/>
      <c r="BL632" s="158"/>
      <c r="BM632" s="158"/>
      <c r="BN632" s="158"/>
      <c r="BO632" s="158"/>
      <c r="BP632" s="158"/>
      <c r="BQ632" s="158"/>
      <c r="BR632" s="158"/>
      <c r="BS632" s="158"/>
    </row>
    <row r="633" spans="3:71" x14ac:dyDescent="0.2">
      <c r="C633" s="158"/>
      <c r="D633" s="158"/>
      <c r="E633" s="158"/>
      <c r="F633" s="158"/>
      <c r="H633" s="158"/>
      <c r="I633" s="158"/>
      <c r="M633" s="158"/>
      <c r="R633" s="158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  <c r="AP633" s="158"/>
      <c r="AQ633" s="158"/>
      <c r="AR633" s="158"/>
      <c r="AS633" s="158"/>
      <c r="AT633" s="158"/>
      <c r="AU633" s="158"/>
      <c r="AV633" s="158"/>
      <c r="AW633" s="158"/>
      <c r="AX633" s="158"/>
      <c r="AY633" s="158"/>
      <c r="AZ633" s="158"/>
      <c r="BA633" s="158"/>
      <c r="BB633" s="158"/>
      <c r="BC633" s="158"/>
      <c r="BD633" s="158"/>
      <c r="BE633" s="158"/>
      <c r="BF633" s="158"/>
      <c r="BG633" s="158"/>
      <c r="BH633" s="158"/>
      <c r="BI633" s="158"/>
      <c r="BJ633" s="158"/>
      <c r="BK633" s="158"/>
      <c r="BL633" s="158"/>
      <c r="BM633" s="158"/>
      <c r="BN633" s="158"/>
      <c r="BO633" s="158"/>
      <c r="BP633" s="158"/>
      <c r="BQ633" s="158"/>
      <c r="BR633" s="158"/>
      <c r="BS633" s="158"/>
    </row>
    <row r="634" spans="3:71" x14ac:dyDescent="0.2">
      <c r="C634" s="158"/>
      <c r="D634" s="158"/>
      <c r="E634" s="158"/>
      <c r="F634" s="158"/>
      <c r="H634" s="158"/>
      <c r="I634" s="158"/>
      <c r="M634" s="158"/>
      <c r="R634" s="158"/>
      <c r="S634" s="158"/>
      <c r="T634" s="158"/>
      <c r="U634" s="158"/>
      <c r="V634" s="158"/>
      <c r="W634" s="158"/>
      <c r="X634" s="158"/>
      <c r="Y634" s="158"/>
      <c r="Z634" s="158"/>
      <c r="AA634" s="158"/>
      <c r="AB634" s="158"/>
      <c r="AC634" s="158"/>
      <c r="AD634" s="158"/>
      <c r="AE634" s="158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  <c r="AP634" s="158"/>
      <c r="AQ634" s="158"/>
      <c r="AR634" s="158"/>
      <c r="AS634" s="158"/>
      <c r="AT634" s="158"/>
      <c r="AU634" s="158"/>
      <c r="AV634" s="158"/>
      <c r="AW634" s="158"/>
      <c r="AX634" s="158"/>
      <c r="AY634" s="158"/>
      <c r="AZ634" s="158"/>
      <c r="BA634" s="158"/>
      <c r="BB634" s="158"/>
      <c r="BC634" s="158"/>
      <c r="BD634" s="158"/>
      <c r="BE634" s="158"/>
      <c r="BF634" s="158"/>
      <c r="BG634" s="158"/>
      <c r="BH634" s="158"/>
      <c r="BI634" s="158"/>
      <c r="BJ634" s="158"/>
      <c r="BK634" s="158"/>
      <c r="BL634" s="158"/>
      <c r="BM634" s="158"/>
      <c r="BN634" s="158"/>
      <c r="BO634" s="158"/>
      <c r="BP634" s="158"/>
      <c r="BQ634" s="158"/>
      <c r="BR634" s="158"/>
      <c r="BS634" s="158"/>
    </row>
    <row r="635" spans="3:71" x14ac:dyDescent="0.2">
      <c r="C635" s="158"/>
      <c r="D635" s="158"/>
      <c r="E635" s="158"/>
      <c r="F635" s="158"/>
      <c r="H635" s="158"/>
      <c r="I635" s="158"/>
      <c r="M635" s="158"/>
      <c r="R635" s="158"/>
      <c r="S635" s="158"/>
      <c r="T635" s="158"/>
      <c r="U635" s="158"/>
      <c r="V635" s="158"/>
      <c r="W635" s="158"/>
      <c r="X635" s="158"/>
      <c r="Y635" s="158"/>
      <c r="Z635" s="158"/>
      <c r="AA635" s="158"/>
      <c r="AB635" s="158"/>
      <c r="AC635" s="158"/>
      <c r="AD635" s="158"/>
      <c r="AE635" s="158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  <c r="AP635" s="158"/>
      <c r="AQ635" s="158"/>
      <c r="AR635" s="158"/>
      <c r="AS635" s="158"/>
      <c r="AT635" s="158"/>
      <c r="AU635" s="158"/>
      <c r="AV635" s="158"/>
      <c r="AW635" s="158"/>
      <c r="AX635" s="158"/>
      <c r="AY635" s="158"/>
      <c r="AZ635" s="158"/>
      <c r="BA635" s="158"/>
      <c r="BB635" s="158"/>
      <c r="BC635" s="158"/>
      <c r="BD635" s="158"/>
      <c r="BE635" s="158"/>
      <c r="BF635" s="158"/>
      <c r="BG635" s="158"/>
      <c r="BH635" s="158"/>
      <c r="BI635" s="158"/>
      <c r="BJ635" s="158"/>
      <c r="BK635" s="158"/>
      <c r="BL635" s="158"/>
      <c r="BM635" s="158"/>
      <c r="BN635" s="158"/>
      <c r="BO635" s="158"/>
      <c r="BP635" s="158"/>
      <c r="BQ635" s="158"/>
      <c r="BR635" s="158"/>
      <c r="BS635" s="158"/>
    </row>
    <row r="636" spans="3:71" x14ac:dyDescent="0.2">
      <c r="C636" s="158"/>
      <c r="D636" s="158"/>
      <c r="E636" s="158"/>
      <c r="F636" s="158"/>
      <c r="H636" s="158"/>
      <c r="I636" s="158"/>
      <c r="M636" s="158"/>
      <c r="R636" s="158"/>
      <c r="S636" s="158"/>
      <c r="T636" s="158"/>
      <c r="U636" s="158"/>
      <c r="V636" s="158"/>
      <c r="W636" s="158"/>
      <c r="X636" s="158"/>
      <c r="Y636" s="158"/>
      <c r="Z636" s="158"/>
      <c r="AA636" s="158"/>
      <c r="AB636" s="158"/>
      <c r="AC636" s="158"/>
      <c r="AD636" s="158"/>
      <c r="AE636" s="158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  <c r="AP636" s="158"/>
      <c r="AQ636" s="158"/>
      <c r="AR636" s="158"/>
      <c r="AS636" s="158"/>
      <c r="AT636" s="158"/>
      <c r="AU636" s="158"/>
      <c r="AV636" s="158"/>
      <c r="AW636" s="158"/>
      <c r="AX636" s="158"/>
      <c r="AY636" s="158"/>
      <c r="AZ636" s="158"/>
      <c r="BA636" s="158"/>
      <c r="BB636" s="158"/>
      <c r="BC636" s="158"/>
      <c r="BD636" s="158"/>
      <c r="BE636" s="158"/>
      <c r="BF636" s="158"/>
      <c r="BG636" s="158"/>
      <c r="BH636" s="158"/>
      <c r="BI636" s="158"/>
      <c r="BJ636" s="158"/>
      <c r="BK636" s="158"/>
      <c r="BL636" s="158"/>
      <c r="BM636" s="158"/>
      <c r="BN636" s="158"/>
      <c r="BO636" s="158"/>
      <c r="BP636" s="158"/>
      <c r="BQ636" s="158"/>
      <c r="BR636" s="158"/>
      <c r="BS636" s="158"/>
    </row>
    <row r="637" spans="3:71" x14ac:dyDescent="0.2">
      <c r="C637" s="158"/>
      <c r="D637" s="158"/>
      <c r="E637" s="158"/>
      <c r="F637" s="158"/>
      <c r="H637" s="158"/>
      <c r="I637" s="158"/>
      <c r="M637" s="158"/>
      <c r="R637" s="158"/>
      <c r="S637" s="158"/>
      <c r="T637" s="158"/>
      <c r="U637" s="158"/>
      <c r="V637" s="158"/>
      <c r="W637" s="158"/>
      <c r="X637" s="158"/>
      <c r="Y637" s="158"/>
      <c r="Z637" s="158"/>
      <c r="AA637" s="158"/>
      <c r="AB637" s="158"/>
      <c r="AC637" s="158"/>
      <c r="AD637" s="158"/>
      <c r="AE637" s="158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  <c r="AP637" s="158"/>
      <c r="AQ637" s="158"/>
      <c r="AR637" s="158"/>
      <c r="AS637" s="158"/>
      <c r="AT637" s="158"/>
      <c r="AU637" s="158"/>
      <c r="AV637" s="158"/>
      <c r="AW637" s="158"/>
      <c r="AX637" s="158"/>
      <c r="AY637" s="158"/>
      <c r="AZ637" s="158"/>
      <c r="BA637" s="158"/>
      <c r="BB637" s="158"/>
      <c r="BC637" s="158"/>
      <c r="BD637" s="158"/>
      <c r="BE637" s="158"/>
      <c r="BF637" s="158"/>
      <c r="BG637" s="158"/>
      <c r="BH637" s="158"/>
      <c r="BI637" s="158"/>
      <c r="BJ637" s="158"/>
      <c r="BK637" s="158"/>
      <c r="BL637" s="158"/>
      <c r="BM637" s="158"/>
      <c r="BN637" s="158"/>
      <c r="BO637" s="158"/>
      <c r="BP637" s="158"/>
      <c r="BQ637" s="158"/>
      <c r="BR637" s="158"/>
      <c r="BS637" s="158"/>
    </row>
    <row r="638" spans="3:71" x14ac:dyDescent="0.2">
      <c r="C638" s="158"/>
      <c r="D638" s="158"/>
      <c r="E638" s="158"/>
      <c r="F638" s="158"/>
      <c r="H638" s="158"/>
      <c r="I638" s="158"/>
      <c r="M638" s="158"/>
      <c r="R638" s="158"/>
      <c r="S638" s="158"/>
      <c r="T638" s="158"/>
      <c r="U638" s="158"/>
      <c r="V638" s="158"/>
      <c r="W638" s="158"/>
      <c r="X638" s="158"/>
      <c r="Y638" s="158"/>
      <c r="Z638" s="158"/>
      <c r="AA638" s="158"/>
      <c r="AB638" s="158"/>
      <c r="AC638" s="158"/>
      <c r="AD638" s="158"/>
      <c r="AE638" s="158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  <c r="AP638" s="158"/>
      <c r="AQ638" s="158"/>
      <c r="AR638" s="158"/>
      <c r="AS638" s="158"/>
      <c r="AT638" s="158"/>
      <c r="AU638" s="158"/>
      <c r="AV638" s="158"/>
      <c r="AW638" s="158"/>
      <c r="AX638" s="158"/>
      <c r="AY638" s="158"/>
      <c r="AZ638" s="158"/>
      <c r="BA638" s="158"/>
      <c r="BB638" s="158"/>
      <c r="BC638" s="158"/>
      <c r="BD638" s="158"/>
      <c r="BE638" s="158"/>
      <c r="BF638" s="158"/>
      <c r="BG638" s="158"/>
      <c r="BH638" s="158"/>
      <c r="BI638" s="158"/>
      <c r="BJ638" s="158"/>
      <c r="BK638" s="158"/>
      <c r="BL638" s="158"/>
      <c r="BM638" s="158"/>
      <c r="BN638" s="158"/>
      <c r="BO638" s="158"/>
      <c r="BP638" s="158"/>
      <c r="BQ638" s="158"/>
      <c r="BR638" s="158"/>
      <c r="BS638" s="158"/>
    </row>
    <row r="639" spans="3:71" x14ac:dyDescent="0.2">
      <c r="C639" s="158"/>
      <c r="D639" s="158"/>
      <c r="E639" s="158"/>
      <c r="F639" s="158"/>
      <c r="H639" s="158"/>
      <c r="I639" s="158"/>
      <c r="M639" s="158"/>
      <c r="R639" s="158"/>
      <c r="S639" s="158"/>
      <c r="T639" s="158"/>
      <c r="U639" s="158"/>
      <c r="V639" s="158"/>
      <c r="W639" s="158"/>
      <c r="X639" s="158"/>
      <c r="Y639" s="158"/>
      <c r="Z639" s="158"/>
      <c r="AA639" s="158"/>
      <c r="AB639" s="158"/>
      <c r="AC639" s="158"/>
      <c r="AD639" s="158"/>
      <c r="AE639" s="158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  <c r="AP639" s="158"/>
      <c r="AQ639" s="158"/>
      <c r="AR639" s="158"/>
      <c r="AS639" s="158"/>
      <c r="AT639" s="158"/>
      <c r="AU639" s="158"/>
      <c r="AV639" s="158"/>
      <c r="AW639" s="158"/>
      <c r="AX639" s="158"/>
      <c r="AY639" s="158"/>
      <c r="AZ639" s="158"/>
      <c r="BA639" s="158"/>
      <c r="BB639" s="158"/>
      <c r="BC639" s="158"/>
      <c r="BD639" s="158"/>
      <c r="BE639" s="158"/>
      <c r="BF639" s="158"/>
      <c r="BG639" s="158"/>
      <c r="BH639" s="158"/>
      <c r="BI639" s="158"/>
      <c r="BJ639" s="158"/>
      <c r="BK639" s="158"/>
      <c r="BL639" s="158"/>
      <c r="BM639" s="158"/>
      <c r="BN639" s="158"/>
      <c r="BO639" s="158"/>
      <c r="BP639" s="158"/>
      <c r="BQ639" s="158"/>
      <c r="BR639" s="158"/>
      <c r="BS639" s="158"/>
    </row>
    <row r="640" spans="3:71" x14ac:dyDescent="0.2">
      <c r="C640" s="158"/>
      <c r="D640" s="158"/>
      <c r="E640" s="158"/>
      <c r="F640" s="158"/>
      <c r="H640" s="158"/>
      <c r="I640" s="158"/>
      <c r="M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58"/>
      <c r="AB640" s="158"/>
      <c r="AC640" s="158"/>
      <c r="AD640" s="158"/>
      <c r="AE640" s="158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  <c r="AP640" s="158"/>
      <c r="AQ640" s="158"/>
      <c r="AR640" s="158"/>
      <c r="AS640" s="158"/>
      <c r="AT640" s="158"/>
      <c r="AU640" s="158"/>
      <c r="AV640" s="158"/>
      <c r="AW640" s="158"/>
      <c r="AX640" s="158"/>
      <c r="AY640" s="158"/>
      <c r="AZ640" s="158"/>
      <c r="BA640" s="158"/>
      <c r="BB640" s="158"/>
      <c r="BC640" s="158"/>
      <c r="BD640" s="158"/>
      <c r="BE640" s="158"/>
      <c r="BF640" s="158"/>
      <c r="BG640" s="158"/>
      <c r="BH640" s="158"/>
      <c r="BI640" s="158"/>
      <c r="BJ640" s="158"/>
      <c r="BK640" s="158"/>
      <c r="BL640" s="158"/>
      <c r="BM640" s="158"/>
      <c r="BN640" s="158"/>
      <c r="BO640" s="158"/>
      <c r="BP640" s="158"/>
      <c r="BQ640" s="158"/>
      <c r="BR640" s="158"/>
      <c r="BS640" s="158"/>
    </row>
    <row r="641" spans="3:71" x14ac:dyDescent="0.2">
      <c r="C641" s="158"/>
      <c r="D641" s="158"/>
      <c r="E641" s="158"/>
      <c r="F641" s="158"/>
      <c r="H641" s="158"/>
      <c r="I641" s="158"/>
      <c r="M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58"/>
      <c r="AB641" s="158"/>
      <c r="AC641" s="158"/>
      <c r="AD641" s="158"/>
      <c r="AE641" s="158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  <c r="AP641" s="158"/>
      <c r="AQ641" s="158"/>
      <c r="AR641" s="158"/>
      <c r="AS641" s="158"/>
      <c r="AT641" s="158"/>
      <c r="AU641" s="158"/>
      <c r="AV641" s="158"/>
      <c r="AW641" s="158"/>
      <c r="AX641" s="158"/>
      <c r="AY641" s="158"/>
      <c r="AZ641" s="158"/>
      <c r="BA641" s="158"/>
      <c r="BB641" s="158"/>
      <c r="BC641" s="158"/>
      <c r="BD641" s="158"/>
      <c r="BE641" s="158"/>
      <c r="BF641" s="158"/>
      <c r="BG641" s="158"/>
      <c r="BH641" s="158"/>
      <c r="BI641" s="158"/>
      <c r="BJ641" s="158"/>
      <c r="BK641" s="158"/>
      <c r="BL641" s="158"/>
      <c r="BM641" s="158"/>
      <c r="BN641" s="158"/>
      <c r="BO641" s="158"/>
      <c r="BP641" s="158"/>
      <c r="BQ641" s="158"/>
      <c r="BR641" s="158"/>
      <c r="BS641" s="158"/>
    </row>
    <row r="642" spans="3:71" x14ac:dyDescent="0.2">
      <c r="C642" s="158"/>
      <c r="D642" s="158"/>
      <c r="E642" s="158"/>
      <c r="F642" s="158"/>
      <c r="H642" s="158"/>
      <c r="I642" s="158"/>
      <c r="M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58"/>
      <c r="AB642" s="158"/>
      <c r="AC642" s="158"/>
      <c r="AD642" s="158"/>
      <c r="AE642" s="158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  <c r="AP642" s="158"/>
      <c r="AQ642" s="158"/>
      <c r="AR642" s="158"/>
      <c r="AS642" s="158"/>
      <c r="AT642" s="158"/>
      <c r="AU642" s="158"/>
      <c r="AV642" s="158"/>
      <c r="AW642" s="158"/>
      <c r="AX642" s="158"/>
      <c r="AY642" s="158"/>
      <c r="AZ642" s="158"/>
      <c r="BA642" s="158"/>
      <c r="BB642" s="158"/>
      <c r="BC642" s="158"/>
      <c r="BD642" s="158"/>
      <c r="BE642" s="158"/>
      <c r="BF642" s="158"/>
      <c r="BG642" s="158"/>
      <c r="BH642" s="158"/>
      <c r="BI642" s="158"/>
      <c r="BJ642" s="158"/>
      <c r="BK642" s="158"/>
      <c r="BL642" s="158"/>
      <c r="BM642" s="158"/>
      <c r="BN642" s="158"/>
      <c r="BO642" s="158"/>
      <c r="BP642" s="158"/>
      <c r="BQ642" s="158"/>
      <c r="BR642" s="158"/>
      <c r="BS642" s="158"/>
    </row>
    <row r="643" spans="3:71" x14ac:dyDescent="0.2">
      <c r="C643" s="158"/>
      <c r="D643" s="158"/>
      <c r="E643" s="158"/>
      <c r="F643" s="158"/>
      <c r="H643" s="158"/>
      <c r="I643" s="158"/>
      <c r="M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58"/>
      <c r="AB643" s="158"/>
      <c r="AC643" s="158"/>
      <c r="AD643" s="158"/>
      <c r="AE643" s="158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  <c r="AP643" s="158"/>
      <c r="AQ643" s="158"/>
      <c r="AR643" s="158"/>
      <c r="AS643" s="158"/>
      <c r="AT643" s="158"/>
      <c r="AU643" s="158"/>
      <c r="AV643" s="158"/>
      <c r="AW643" s="158"/>
      <c r="AX643" s="158"/>
      <c r="AY643" s="158"/>
      <c r="AZ643" s="158"/>
      <c r="BA643" s="158"/>
      <c r="BB643" s="158"/>
      <c r="BC643" s="158"/>
      <c r="BD643" s="158"/>
      <c r="BE643" s="158"/>
      <c r="BF643" s="158"/>
      <c r="BG643" s="158"/>
      <c r="BH643" s="158"/>
      <c r="BI643" s="158"/>
      <c r="BJ643" s="158"/>
      <c r="BK643" s="158"/>
      <c r="BL643" s="158"/>
      <c r="BM643" s="158"/>
      <c r="BN643" s="158"/>
      <c r="BO643" s="158"/>
      <c r="BP643" s="158"/>
      <c r="BQ643" s="158"/>
      <c r="BR643" s="158"/>
      <c r="BS643" s="158"/>
    </row>
    <row r="644" spans="3:71" x14ac:dyDescent="0.2">
      <c r="C644" s="158"/>
      <c r="D644" s="158"/>
      <c r="E644" s="158"/>
      <c r="F644" s="158"/>
      <c r="H644" s="158"/>
      <c r="I644" s="158"/>
      <c r="M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58"/>
      <c r="AB644" s="158"/>
      <c r="AC644" s="158"/>
      <c r="AD644" s="158"/>
      <c r="AE644" s="158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  <c r="AP644" s="158"/>
      <c r="AQ644" s="158"/>
      <c r="AR644" s="158"/>
      <c r="AS644" s="158"/>
      <c r="AT644" s="158"/>
      <c r="AU644" s="158"/>
      <c r="AV644" s="158"/>
      <c r="AW644" s="158"/>
      <c r="AX644" s="158"/>
      <c r="AY644" s="158"/>
      <c r="AZ644" s="158"/>
      <c r="BA644" s="158"/>
      <c r="BB644" s="158"/>
      <c r="BC644" s="158"/>
      <c r="BD644" s="158"/>
      <c r="BE644" s="158"/>
      <c r="BF644" s="158"/>
      <c r="BG644" s="158"/>
      <c r="BH644" s="158"/>
      <c r="BI644" s="158"/>
      <c r="BJ644" s="158"/>
      <c r="BK644" s="158"/>
      <c r="BL644" s="158"/>
      <c r="BM644" s="158"/>
      <c r="BN644" s="158"/>
      <c r="BO644" s="158"/>
      <c r="BP644" s="158"/>
      <c r="BQ644" s="158"/>
      <c r="BR644" s="158"/>
      <c r="BS644" s="158"/>
    </row>
    <row r="645" spans="3:71" x14ac:dyDescent="0.2">
      <c r="C645" s="158"/>
      <c r="D645" s="158"/>
      <c r="E645" s="158"/>
      <c r="F645" s="158"/>
      <c r="H645" s="158"/>
      <c r="I645" s="158"/>
      <c r="M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58"/>
      <c r="AB645" s="158"/>
      <c r="AC645" s="158"/>
      <c r="AD645" s="158"/>
      <c r="AE645" s="158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  <c r="AP645" s="158"/>
      <c r="AQ645" s="158"/>
      <c r="AR645" s="158"/>
      <c r="AS645" s="158"/>
      <c r="AT645" s="158"/>
      <c r="AU645" s="158"/>
      <c r="AV645" s="158"/>
      <c r="AW645" s="158"/>
      <c r="AX645" s="158"/>
      <c r="AY645" s="158"/>
      <c r="AZ645" s="158"/>
      <c r="BA645" s="158"/>
      <c r="BB645" s="158"/>
      <c r="BC645" s="158"/>
      <c r="BD645" s="158"/>
      <c r="BE645" s="158"/>
      <c r="BF645" s="158"/>
      <c r="BG645" s="158"/>
      <c r="BH645" s="158"/>
      <c r="BI645" s="158"/>
      <c r="BJ645" s="158"/>
      <c r="BK645" s="158"/>
      <c r="BL645" s="158"/>
      <c r="BM645" s="158"/>
      <c r="BN645" s="158"/>
      <c r="BO645" s="158"/>
      <c r="BP645" s="158"/>
      <c r="BQ645" s="158"/>
      <c r="BR645" s="158"/>
      <c r="BS645" s="158"/>
    </row>
    <row r="646" spans="3:71" x14ac:dyDescent="0.2">
      <c r="C646" s="158"/>
      <c r="D646" s="158"/>
      <c r="E646" s="158"/>
      <c r="F646" s="158"/>
      <c r="H646" s="158"/>
      <c r="I646" s="158"/>
      <c r="M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58"/>
      <c r="AB646" s="158"/>
      <c r="AC646" s="158"/>
      <c r="AD646" s="158"/>
      <c r="AE646" s="158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  <c r="AP646" s="158"/>
      <c r="AQ646" s="158"/>
      <c r="AR646" s="158"/>
      <c r="AS646" s="158"/>
      <c r="AT646" s="158"/>
      <c r="AU646" s="158"/>
      <c r="AV646" s="158"/>
      <c r="AW646" s="158"/>
      <c r="AX646" s="158"/>
      <c r="AY646" s="158"/>
      <c r="AZ646" s="158"/>
      <c r="BA646" s="158"/>
      <c r="BB646" s="158"/>
      <c r="BC646" s="158"/>
      <c r="BD646" s="158"/>
      <c r="BE646" s="158"/>
      <c r="BF646" s="158"/>
      <c r="BG646" s="158"/>
      <c r="BH646" s="158"/>
      <c r="BI646" s="158"/>
      <c r="BJ646" s="158"/>
      <c r="BK646" s="158"/>
      <c r="BL646" s="158"/>
      <c r="BM646" s="158"/>
      <c r="BN646" s="158"/>
      <c r="BO646" s="158"/>
      <c r="BP646" s="158"/>
      <c r="BQ646" s="158"/>
      <c r="BR646" s="158"/>
      <c r="BS646" s="158"/>
    </row>
    <row r="647" spans="3:71" x14ac:dyDescent="0.2">
      <c r="C647" s="158"/>
      <c r="D647" s="158"/>
      <c r="E647" s="158"/>
      <c r="F647" s="158"/>
      <c r="H647" s="158"/>
      <c r="I647" s="158"/>
      <c r="M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58"/>
      <c r="AB647" s="158"/>
      <c r="AC647" s="158"/>
      <c r="AD647" s="158"/>
      <c r="AE647" s="158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  <c r="AP647" s="158"/>
      <c r="AQ647" s="158"/>
      <c r="AR647" s="158"/>
      <c r="AS647" s="158"/>
      <c r="AT647" s="158"/>
      <c r="AU647" s="158"/>
      <c r="AV647" s="158"/>
      <c r="AW647" s="158"/>
      <c r="AX647" s="158"/>
      <c r="AY647" s="158"/>
      <c r="AZ647" s="158"/>
      <c r="BA647" s="158"/>
      <c r="BB647" s="158"/>
      <c r="BC647" s="158"/>
      <c r="BD647" s="158"/>
      <c r="BE647" s="158"/>
      <c r="BF647" s="158"/>
      <c r="BG647" s="158"/>
      <c r="BH647" s="158"/>
      <c r="BI647" s="158"/>
      <c r="BJ647" s="158"/>
      <c r="BK647" s="158"/>
      <c r="BL647" s="158"/>
      <c r="BM647" s="158"/>
      <c r="BN647" s="158"/>
      <c r="BO647" s="158"/>
      <c r="BP647" s="158"/>
      <c r="BQ647" s="158"/>
      <c r="BR647" s="158"/>
      <c r="BS647" s="158"/>
    </row>
    <row r="648" spans="3:71" x14ac:dyDescent="0.2">
      <c r="C648" s="158"/>
      <c r="D648" s="158"/>
      <c r="E648" s="158"/>
      <c r="F648" s="158"/>
      <c r="H648" s="158"/>
      <c r="I648" s="158"/>
      <c r="M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58"/>
      <c r="AB648" s="158"/>
      <c r="AC648" s="158"/>
      <c r="AD648" s="158"/>
      <c r="AE648" s="158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  <c r="AP648" s="158"/>
      <c r="AQ648" s="158"/>
      <c r="AR648" s="158"/>
      <c r="AS648" s="158"/>
      <c r="AT648" s="158"/>
      <c r="AU648" s="158"/>
      <c r="AV648" s="158"/>
      <c r="AW648" s="158"/>
      <c r="AX648" s="158"/>
      <c r="AY648" s="158"/>
      <c r="AZ648" s="158"/>
      <c r="BA648" s="158"/>
      <c r="BB648" s="158"/>
      <c r="BC648" s="158"/>
      <c r="BD648" s="158"/>
      <c r="BE648" s="158"/>
      <c r="BF648" s="158"/>
      <c r="BG648" s="158"/>
      <c r="BH648" s="158"/>
      <c r="BI648" s="158"/>
      <c r="BJ648" s="158"/>
      <c r="BK648" s="158"/>
      <c r="BL648" s="158"/>
      <c r="BM648" s="158"/>
      <c r="BN648" s="158"/>
      <c r="BO648" s="158"/>
      <c r="BP648" s="158"/>
      <c r="BQ648" s="158"/>
      <c r="BR648" s="158"/>
      <c r="BS648" s="158"/>
    </row>
    <row r="649" spans="3:71" x14ac:dyDescent="0.2">
      <c r="C649" s="158"/>
      <c r="D649" s="158"/>
      <c r="E649" s="158"/>
      <c r="F649" s="158"/>
      <c r="H649" s="158"/>
      <c r="I649" s="158"/>
      <c r="M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58"/>
      <c r="AB649" s="158"/>
      <c r="AC649" s="158"/>
      <c r="AD649" s="158"/>
      <c r="AE649" s="158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  <c r="AP649" s="158"/>
      <c r="AQ649" s="158"/>
      <c r="AR649" s="158"/>
      <c r="AS649" s="158"/>
      <c r="AT649" s="158"/>
      <c r="AU649" s="158"/>
      <c r="AV649" s="158"/>
      <c r="AW649" s="158"/>
      <c r="AX649" s="158"/>
      <c r="AY649" s="158"/>
      <c r="AZ649" s="158"/>
      <c r="BA649" s="158"/>
      <c r="BB649" s="158"/>
      <c r="BC649" s="158"/>
      <c r="BD649" s="158"/>
      <c r="BE649" s="158"/>
      <c r="BF649" s="158"/>
      <c r="BG649" s="158"/>
      <c r="BH649" s="158"/>
      <c r="BI649" s="158"/>
      <c r="BJ649" s="158"/>
      <c r="BK649" s="158"/>
      <c r="BL649" s="158"/>
      <c r="BM649" s="158"/>
      <c r="BN649" s="158"/>
      <c r="BO649" s="158"/>
      <c r="BP649" s="158"/>
      <c r="BQ649" s="158"/>
      <c r="BR649" s="158"/>
      <c r="BS649" s="158"/>
    </row>
    <row r="650" spans="3:71" x14ac:dyDescent="0.2">
      <c r="C650" s="158"/>
      <c r="D650" s="158"/>
      <c r="E650" s="158"/>
      <c r="F650" s="158"/>
      <c r="H650" s="158"/>
      <c r="I650" s="158"/>
      <c r="M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58"/>
      <c r="AB650" s="158"/>
      <c r="AC650" s="158"/>
      <c r="AD650" s="158"/>
      <c r="AE650" s="158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  <c r="AP650" s="158"/>
      <c r="AQ650" s="158"/>
      <c r="AR650" s="158"/>
      <c r="AS650" s="158"/>
      <c r="AT650" s="158"/>
      <c r="AU650" s="158"/>
      <c r="AV650" s="158"/>
      <c r="AW650" s="158"/>
      <c r="AX650" s="158"/>
      <c r="AY650" s="158"/>
      <c r="AZ650" s="158"/>
      <c r="BA650" s="158"/>
      <c r="BB650" s="158"/>
      <c r="BC650" s="158"/>
      <c r="BD650" s="158"/>
      <c r="BE650" s="158"/>
      <c r="BF650" s="158"/>
      <c r="BG650" s="158"/>
      <c r="BH650" s="158"/>
      <c r="BI650" s="158"/>
      <c r="BJ650" s="158"/>
      <c r="BK650" s="158"/>
      <c r="BL650" s="158"/>
      <c r="BM650" s="158"/>
      <c r="BN650" s="158"/>
      <c r="BO650" s="158"/>
      <c r="BP650" s="158"/>
      <c r="BQ650" s="158"/>
      <c r="BR650" s="158"/>
      <c r="BS650" s="158"/>
    </row>
    <row r="651" spans="3:71" x14ac:dyDescent="0.2">
      <c r="C651" s="158"/>
      <c r="D651" s="158"/>
      <c r="E651" s="158"/>
      <c r="F651" s="158"/>
      <c r="H651" s="158"/>
      <c r="I651" s="158"/>
      <c r="M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58"/>
      <c r="AB651" s="158"/>
      <c r="AC651" s="158"/>
      <c r="AD651" s="158"/>
      <c r="AE651" s="158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  <c r="AP651" s="158"/>
      <c r="AQ651" s="158"/>
      <c r="AR651" s="158"/>
      <c r="AS651" s="158"/>
      <c r="AT651" s="158"/>
      <c r="AU651" s="158"/>
      <c r="AV651" s="158"/>
      <c r="AW651" s="158"/>
      <c r="AX651" s="158"/>
      <c r="AY651" s="158"/>
      <c r="AZ651" s="158"/>
      <c r="BA651" s="158"/>
      <c r="BB651" s="158"/>
      <c r="BC651" s="158"/>
      <c r="BD651" s="158"/>
      <c r="BE651" s="158"/>
      <c r="BF651" s="158"/>
      <c r="BG651" s="158"/>
      <c r="BH651" s="158"/>
      <c r="BI651" s="158"/>
      <c r="BJ651" s="158"/>
      <c r="BK651" s="158"/>
      <c r="BL651" s="158"/>
      <c r="BM651" s="158"/>
      <c r="BN651" s="158"/>
      <c r="BO651" s="158"/>
      <c r="BP651" s="158"/>
      <c r="BQ651" s="158"/>
      <c r="BR651" s="158"/>
      <c r="BS651" s="158"/>
    </row>
    <row r="652" spans="3:71" x14ac:dyDescent="0.2">
      <c r="C652" s="158"/>
      <c r="D652" s="158"/>
      <c r="E652" s="158"/>
      <c r="F652" s="158"/>
      <c r="H652" s="158"/>
      <c r="I652" s="158"/>
      <c r="M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58"/>
      <c r="AB652" s="158"/>
      <c r="AC652" s="158"/>
      <c r="AD652" s="158"/>
      <c r="AE652" s="158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  <c r="AP652" s="158"/>
      <c r="AQ652" s="158"/>
      <c r="AR652" s="158"/>
      <c r="AS652" s="158"/>
      <c r="AT652" s="158"/>
      <c r="AU652" s="158"/>
      <c r="AV652" s="158"/>
      <c r="AW652" s="158"/>
      <c r="AX652" s="158"/>
      <c r="AY652" s="158"/>
      <c r="AZ652" s="158"/>
      <c r="BA652" s="158"/>
      <c r="BB652" s="158"/>
      <c r="BC652" s="158"/>
      <c r="BD652" s="158"/>
      <c r="BE652" s="158"/>
      <c r="BF652" s="158"/>
      <c r="BG652" s="158"/>
      <c r="BH652" s="158"/>
      <c r="BI652" s="158"/>
      <c r="BJ652" s="158"/>
      <c r="BK652" s="158"/>
      <c r="BL652" s="158"/>
      <c r="BM652" s="158"/>
      <c r="BN652" s="158"/>
      <c r="BO652" s="158"/>
      <c r="BP652" s="158"/>
      <c r="BQ652" s="158"/>
      <c r="BR652" s="158"/>
      <c r="BS652" s="158"/>
    </row>
    <row r="653" spans="3:71" x14ac:dyDescent="0.2">
      <c r="C653" s="158"/>
      <c r="D653" s="158"/>
      <c r="E653" s="158"/>
      <c r="F653" s="158"/>
      <c r="H653" s="158"/>
      <c r="I653" s="158"/>
      <c r="M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58"/>
      <c r="AB653" s="158"/>
      <c r="AC653" s="158"/>
      <c r="AD653" s="158"/>
      <c r="AE653" s="158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  <c r="AP653" s="158"/>
      <c r="AQ653" s="158"/>
      <c r="AR653" s="158"/>
      <c r="AS653" s="158"/>
      <c r="AT653" s="158"/>
      <c r="AU653" s="158"/>
      <c r="AV653" s="158"/>
      <c r="AW653" s="158"/>
      <c r="AX653" s="158"/>
      <c r="AY653" s="158"/>
      <c r="AZ653" s="158"/>
      <c r="BA653" s="158"/>
      <c r="BB653" s="158"/>
      <c r="BC653" s="158"/>
      <c r="BD653" s="158"/>
      <c r="BE653" s="158"/>
      <c r="BF653" s="158"/>
      <c r="BG653" s="158"/>
      <c r="BH653" s="158"/>
      <c r="BI653" s="158"/>
      <c r="BJ653" s="158"/>
      <c r="BK653" s="158"/>
      <c r="BL653" s="158"/>
      <c r="BM653" s="158"/>
      <c r="BN653" s="158"/>
      <c r="BO653" s="158"/>
      <c r="BP653" s="158"/>
      <c r="BQ653" s="158"/>
      <c r="BR653" s="158"/>
      <c r="BS653" s="158"/>
    </row>
    <row r="654" spans="3:71" x14ac:dyDescent="0.2">
      <c r="C654" s="158"/>
      <c r="D654" s="158"/>
      <c r="E654" s="158"/>
      <c r="F654" s="158"/>
      <c r="H654" s="158"/>
      <c r="I654" s="158"/>
      <c r="M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58"/>
      <c r="AB654" s="158"/>
      <c r="AC654" s="158"/>
      <c r="AD654" s="158"/>
      <c r="AE654" s="158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  <c r="AP654" s="158"/>
      <c r="AQ654" s="158"/>
      <c r="AR654" s="158"/>
      <c r="AS654" s="158"/>
      <c r="AT654" s="158"/>
      <c r="AU654" s="158"/>
      <c r="AV654" s="158"/>
      <c r="AW654" s="158"/>
      <c r="AX654" s="158"/>
      <c r="AY654" s="158"/>
      <c r="AZ654" s="158"/>
      <c r="BA654" s="158"/>
      <c r="BB654" s="158"/>
      <c r="BC654" s="158"/>
      <c r="BD654" s="158"/>
      <c r="BE654" s="158"/>
      <c r="BF654" s="158"/>
      <c r="BG654" s="158"/>
      <c r="BH654" s="158"/>
      <c r="BI654" s="158"/>
      <c r="BJ654" s="158"/>
      <c r="BK654" s="158"/>
      <c r="BL654" s="158"/>
      <c r="BM654" s="158"/>
      <c r="BN654" s="158"/>
      <c r="BO654" s="158"/>
      <c r="BP654" s="158"/>
      <c r="BQ654" s="158"/>
      <c r="BR654" s="158"/>
      <c r="BS654" s="158"/>
    </row>
    <row r="655" spans="3:71" x14ac:dyDescent="0.2">
      <c r="C655" s="158"/>
      <c r="D655" s="158"/>
      <c r="E655" s="158"/>
      <c r="F655" s="158"/>
      <c r="H655" s="158"/>
      <c r="I655" s="158"/>
      <c r="M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58"/>
      <c r="AB655" s="158"/>
      <c r="AC655" s="158"/>
      <c r="AD655" s="158"/>
      <c r="AE655" s="158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  <c r="AP655" s="158"/>
      <c r="AQ655" s="158"/>
      <c r="AR655" s="158"/>
      <c r="AS655" s="158"/>
      <c r="AT655" s="158"/>
      <c r="AU655" s="158"/>
      <c r="AV655" s="158"/>
      <c r="AW655" s="158"/>
      <c r="AX655" s="158"/>
      <c r="AY655" s="158"/>
      <c r="AZ655" s="158"/>
      <c r="BA655" s="158"/>
      <c r="BB655" s="158"/>
      <c r="BC655" s="158"/>
      <c r="BD655" s="158"/>
      <c r="BE655" s="158"/>
      <c r="BF655" s="158"/>
      <c r="BG655" s="158"/>
      <c r="BH655" s="158"/>
      <c r="BI655" s="158"/>
      <c r="BJ655" s="158"/>
      <c r="BK655" s="158"/>
      <c r="BL655" s="158"/>
      <c r="BM655" s="158"/>
      <c r="BN655" s="158"/>
      <c r="BO655" s="158"/>
      <c r="BP655" s="158"/>
      <c r="BQ655" s="158"/>
      <c r="BR655" s="158"/>
      <c r="BS655" s="158"/>
    </row>
    <row r="656" spans="3:71" x14ac:dyDescent="0.2">
      <c r="C656" s="158"/>
      <c r="D656" s="158"/>
      <c r="E656" s="158"/>
      <c r="F656" s="158"/>
      <c r="H656" s="158"/>
      <c r="I656" s="158"/>
      <c r="M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58"/>
      <c r="AB656" s="158"/>
      <c r="AC656" s="158"/>
      <c r="AD656" s="158"/>
      <c r="AE656" s="158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58"/>
      <c r="AQ656" s="158"/>
      <c r="AR656" s="158"/>
      <c r="AS656" s="158"/>
      <c r="AT656" s="158"/>
      <c r="AU656" s="158"/>
      <c r="AV656" s="158"/>
      <c r="AW656" s="158"/>
      <c r="AX656" s="158"/>
      <c r="AY656" s="158"/>
      <c r="AZ656" s="158"/>
      <c r="BA656" s="158"/>
      <c r="BB656" s="158"/>
      <c r="BC656" s="158"/>
      <c r="BD656" s="158"/>
      <c r="BE656" s="158"/>
      <c r="BF656" s="158"/>
      <c r="BG656" s="158"/>
      <c r="BH656" s="158"/>
      <c r="BI656" s="158"/>
      <c r="BJ656" s="158"/>
      <c r="BK656" s="158"/>
      <c r="BL656" s="158"/>
      <c r="BM656" s="158"/>
      <c r="BN656" s="158"/>
      <c r="BO656" s="158"/>
      <c r="BP656" s="158"/>
      <c r="BQ656" s="158"/>
      <c r="BR656" s="158"/>
      <c r="BS656" s="158"/>
    </row>
    <row r="657" spans="3:71" x14ac:dyDescent="0.2">
      <c r="C657" s="158"/>
      <c r="D657" s="158"/>
      <c r="E657" s="158"/>
      <c r="F657" s="158"/>
      <c r="H657" s="158"/>
      <c r="I657" s="158"/>
      <c r="M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58"/>
      <c r="AB657" s="158"/>
      <c r="AC657" s="158"/>
      <c r="AD657" s="158"/>
      <c r="AE657" s="158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  <c r="AP657" s="158"/>
      <c r="AQ657" s="158"/>
      <c r="AR657" s="158"/>
      <c r="AS657" s="158"/>
      <c r="AT657" s="158"/>
      <c r="AU657" s="158"/>
      <c r="AV657" s="158"/>
      <c r="AW657" s="158"/>
      <c r="AX657" s="158"/>
      <c r="AY657" s="158"/>
      <c r="AZ657" s="158"/>
      <c r="BA657" s="158"/>
      <c r="BB657" s="158"/>
      <c r="BC657" s="158"/>
      <c r="BD657" s="158"/>
      <c r="BE657" s="158"/>
      <c r="BF657" s="158"/>
      <c r="BG657" s="158"/>
      <c r="BH657" s="158"/>
      <c r="BI657" s="158"/>
      <c r="BJ657" s="158"/>
      <c r="BK657" s="158"/>
      <c r="BL657" s="158"/>
      <c r="BM657" s="158"/>
      <c r="BN657" s="158"/>
      <c r="BO657" s="158"/>
      <c r="BP657" s="158"/>
      <c r="BQ657" s="158"/>
      <c r="BR657" s="158"/>
      <c r="BS657" s="158"/>
    </row>
    <row r="658" spans="3:71" x14ac:dyDescent="0.2">
      <c r="C658" s="158"/>
      <c r="D658" s="158"/>
      <c r="E658" s="158"/>
      <c r="F658" s="158"/>
      <c r="H658" s="158"/>
      <c r="I658" s="158"/>
      <c r="M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58"/>
      <c r="AB658" s="158"/>
      <c r="AC658" s="158"/>
      <c r="AD658" s="158"/>
      <c r="AE658" s="158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  <c r="AP658" s="158"/>
      <c r="AQ658" s="158"/>
      <c r="AR658" s="158"/>
      <c r="AS658" s="158"/>
      <c r="AT658" s="158"/>
      <c r="AU658" s="158"/>
      <c r="AV658" s="158"/>
      <c r="AW658" s="158"/>
      <c r="AX658" s="158"/>
      <c r="AY658" s="158"/>
      <c r="AZ658" s="158"/>
      <c r="BA658" s="158"/>
      <c r="BB658" s="158"/>
      <c r="BC658" s="158"/>
      <c r="BD658" s="158"/>
      <c r="BE658" s="158"/>
      <c r="BF658" s="158"/>
      <c r="BG658" s="158"/>
      <c r="BH658" s="158"/>
      <c r="BI658" s="158"/>
      <c r="BJ658" s="158"/>
      <c r="BK658" s="158"/>
      <c r="BL658" s="158"/>
      <c r="BM658" s="158"/>
      <c r="BN658" s="158"/>
      <c r="BO658" s="158"/>
      <c r="BP658" s="158"/>
      <c r="BQ658" s="158"/>
      <c r="BR658" s="158"/>
      <c r="BS658" s="158"/>
    </row>
    <row r="659" spans="3:71" x14ac:dyDescent="0.2">
      <c r="C659" s="158"/>
      <c r="D659" s="158"/>
      <c r="E659" s="158"/>
      <c r="F659" s="158"/>
      <c r="H659" s="158"/>
      <c r="I659" s="158"/>
      <c r="M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58"/>
      <c r="AB659" s="158"/>
      <c r="AC659" s="158"/>
      <c r="AD659" s="158"/>
      <c r="AE659" s="158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58"/>
      <c r="AQ659" s="158"/>
      <c r="AR659" s="158"/>
      <c r="AS659" s="158"/>
      <c r="AT659" s="158"/>
      <c r="AU659" s="158"/>
      <c r="AV659" s="158"/>
      <c r="AW659" s="158"/>
      <c r="AX659" s="158"/>
      <c r="AY659" s="158"/>
      <c r="AZ659" s="158"/>
      <c r="BA659" s="158"/>
      <c r="BB659" s="158"/>
      <c r="BC659" s="158"/>
      <c r="BD659" s="158"/>
      <c r="BE659" s="158"/>
      <c r="BF659" s="158"/>
      <c r="BG659" s="158"/>
      <c r="BH659" s="158"/>
      <c r="BI659" s="158"/>
      <c r="BJ659" s="158"/>
      <c r="BK659" s="158"/>
      <c r="BL659" s="158"/>
      <c r="BM659" s="158"/>
      <c r="BN659" s="158"/>
      <c r="BO659" s="158"/>
      <c r="BP659" s="158"/>
      <c r="BQ659" s="158"/>
      <c r="BR659" s="158"/>
      <c r="BS659" s="158"/>
    </row>
    <row r="660" spans="3:71" x14ac:dyDescent="0.2">
      <c r="C660" s="158"/>
      <c r="D660" s="158"/>
      <c r="E660" s="158"/>
      <c r="F660" s="158"/>
      <c r="H660" s="158"/>
      <c r="I660" s="158"/>
      <c r="M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58"/>
      <c r="AB660" s="158"/>
      <c r="AC660" s="158"/>
      <c r="AD660" s="158"/>
      <c r="AE660" s="158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58"/>
      <c r="AQ660" s="158"/>
      <c r="AR660" s="158"/>
      <c r="AS660" s="158"/>
      <c r="AT660" s="158"/>
      <c r="AU660" s="158"/>
      <c r="AV660" s="158"/>
      <c r="AW660" s="158"/>
      <c r="AX660" s="158"/>
      <c r="AY660" s="158"/>
      <c r="AZ660" s="158"/>
      <c r="BA660" s="158"/>
      <c r="BB660" s="158"/>
      <c r="BC660" s="158"/>
      <c r="BD660" s="158"/>
      <c r="BE660" s="158"/>
      <c r="BF660" s="158"/>
      <c r="BG660" s="158"/>
      <c r="BH660" s="158"/>
      <c r="BI660" s="158"/>
      <c r="BJ660" s="158"/>
      <c r="BK660" s="158"/>
      <c r="BL660" s="158"/>
      <c r="BM660" s="158"/>
      <c r="BN660" s="158"/>
      <c r="BO660" s="158"/>
      <c r="BP660" s="158"/>
      <c r="BQ660" s="158"/>
      <c r="BR660" s="158"/>
      <c r="BS660" s="158"/>
    </row>
    <row r="661" spans="3:71" x14ac:dyDescent="0.2">
      <c r="C661" s="158"/>
      <c r="D661" s="158"/>
      <c r="E661" s="158"/>
      <c r="F661" s="158"/>
      <c r="H661" s="158"/>
      <c r="I661" s="158"/>
      <c r="M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58"/>
      <c r="AB661" s="158"/>
      <c r="AC661" s="158"/>
      <c r="AD661" s="158"/>
      <c r="AE661" s="158"/>
      <c r="AF661" s="158"/>
      <c r="AG661" s="158"/>
      <c r="AH661" s="158"/>
      <c r="AI661" s="158"/>
      <c r="AJ661" s="158"/>
      <c r="AK661" s="158"/>
      <c r="AL661" s="158"/>
      <c r="AM661" s="158"/>
      <c r="AN661" s="158"/>
      <c r="AO661" s="158"/>
      <c r="AP661" s="158"/>
      <c r="AQ661" s="158"/>
      <c r="AR661" s="158"/>
      <c r="AS661" s="158"/>
      <c r="AT661" s="158"/>
      <c r="AU661" s="158"/>
      <c r="AV661" s="158"/>
      <c r="AW661" s="158"/>
      <c r="AX661" s="158"/>
      <c r="AY661" s="158"/>
      <c r="AZ661" s="158"/>
      <c r="BA661" s="158"/>
      <c r="BB661" s="158"/>
      <c r="BC661" s="158"/>
      <c r="BD661" s="158"/>
      <c r="BE661" s="158"/>
      <c r="BF661" s="158"/>
      <c r="BG661" s="158"/>
      <c r="BH661" s="158"/>
      <c r="BI661" s="158"/>
      <c r="BJ661" s="158"/>
      <c r="BK661" s="158"/>
      <c r="BL661" s="158"/>
      <c r="BM661" s="158"/>
      <c r="BN661" s="158"/>
      <c r="BO661" s="158"/>
      <c r="BP661" s="158"/>
      <c r="BQ661" s="158"/>
      <c r="BR661" s="158"/>
      <c r="BS661" s="158"/>
    </row>
    <row r="662" spans="3:71" x14ac:dyDescent="0.2">
      <c r="C662" s="158"/>
      <c r="D662" s="158"/>
      <c r="E662" s="158"/>
      <c r="F662" s="158"/>
      <c r="H662" s="158"/>
      <c r="I662" s="158"/>
      <c r="M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58"/>
      <c r="AB662" s="158"/>
      <c r="AC662" s="158"/>
      <c r="AD662" s="158"/>
      <c r="AE662" s="158"/>
      <c r="AF662" s="158"/>
      <c r="AG662" s="158"/>
      <c r="AH662" s="158"/>
      <c r="AI662" s="158"/>
      <c r="AJ662" s="158"/>
      <c r="AK662" s="158"/>
      <c r="AL662" s="158"/>
      <c r="AM662" s="158"/>
      <c r="AN662" s="158"/>
      <c r="AO662" s="158"/>
      <c r="AP662" s="158"/>
      <c r="AQ662" s="158"/>
      <c r="AR662" s="158"/>
      <c r="AS662" s="158"/>
      <c r="AT662" s="158"/>
      <c r="AU662" s="158"/>
      <c r="AV662" s="158"/>
      <c r="AW662" s="158"/>
      <c r="AX662" s="158"/>
      <c r="AY662" s="158"/>
      <c r="AZ662" s="158"/>
      <c r="BA662" s="158"/>
      <c r="BB662" s="158"/>
      <c r="BC662" s="158"/>
      <c r="BD662" s="158"/>
      <c r="BE662" s="158"/>
      <c r="BF662" s="158"/>
      <c r="BG662" s="158"/>
      <c r="BH662" s="158"/>
      <c r="BI662" s="158"/>
      <c r="BJ662" s="158"/>
      <c r="BK662" s="158"/>
      <c r="BL662" s="158"/>
      <c r="BM662" s="158"/>
      <c r="BN662" s="158"/>
      <c r="BO662" s="158"/>
      <c r="BP662" s="158"/>
      <c r="BQ662" s="158"/>
      <c r="BR662" s="158"/>
      <c r="BS662" s="158"/>
    </row>
    <row r="663" spans="3:71" x14ac:dyDescent="0.2">
      <c r="C663" s="158"/>
      <c r="D663" s="158"/>
      <c r="E663" s="158"/>
      <c r="F663" s="158"/>
      <c r="H663" s="158"/>
      <c r="I663" s="158"/>
      <c r="M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58"/>
      <c r="AB663" s="158"/>
      <c r="AC663" s="158"/>
      <c r="AD663" s="158"/>
      <c r="AE663" s="158"/>
      <c r="AF663" s="158"/>
      <c r="AG663" s="158"/>
      <c r="AH663" s="158"/>
      <c r="AI663" s="158"/>
      <c r="AJ663" s="158"/>
      <c r="AK663" s="158"/>
      <c r="AL663" s="158"/>
      <c r="AM663" s="158"/>
      <c r="AN663" s="158"/>
      <c r="AO663" s="158"/>
      <c r="AP663" s="158"/>
      <c r="AQ663" s="158"/>
      <c r="AR663" s="158"/>
      <c r="AS663" s="158"/>
      <c r="AT663" s="158"/>
      <c r="AU663" s="158"/>
      <c r="AV663" s="158"/>
      <c r="AW663" s="158"/>
      <c r="AX663" s="158"/>
      <c r="AY663" s="158"/>
      <c r="AZ663" s="158"/>
      <c r="BA663" s="158"/>
      <c r="BB663" s="158"/>
      <c r="BC663" s="158"/>
      <c r="BD663" s="158"/>
      <c r="BE663" s="158"/>
      <c r="BF663" s="158"/>
      <c r="BG663" s="158"/>
      <c r="BH663" s="158"/>
      <c r="BI663" s="158"/>
      <c r="BJ663" s="158"/>
      <c r="BK663" s="158"/>
      <c r="BL663" s="158"/>
      <c r="BM663" s="158"/>
      <c r="BN663" s="158"/>
      <c r="BO663" s="158"/>
      <c r="BP663" s="158"/>
      <c r="BQ663" s="158"/>
      <c r="BR663" s="158"/>
      <c r="BS663" s="158"/>
    </row>
    <row r="664" spans="3:71" x14ac:dyDescent="0.2">
      <c r="C664" s="158"/>
      <c r="D664" s="158"/>
      <c r="E664" s="158"/>
      <c r="F664" s="158"/>
      <c r="H664" s="158"/>
      <c r="I664" s="158"/>
      <c r="M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58"/>
      <c r="AB664" s="158"/>
      <c r="AC664" s="158"/>
      <c r="AD664" s="158"/>
      <c r="AE664" s="158"/>
      <c r="AF664" s="158"/>
      <c r="AG664" s="158"/>
      <c r="AH664" s="158"/>
      <c r="AI664" s="158"/>
      <c r="AJ664" s="158"/>
      <c r="AK664" s="158"/>
      <c r="AL664" s="158"/>
      <c r="AM664" s="158"/>
      <c r="AN664" s="158"/>
      <c r="AO664" s="158"/>
      <c r="AP664" s="158"/>
      <c r="AQ664" s="158"/>
      <c r="AR664" s="158"/>
      <c r="AS664" s="158"/>
      <c r="AT664" s="158"/>
      <c r="AU664" s="158"/>
      <c r="AV664" s="158"/>
      <c r="AW664" s="158"/>
      <c r="AX664" s="158"/>
      <c r="AY664" s="158"/>
      <c r="AZ664" s="158"/>
      <c r="BA664" s="158"/>
      <c r="BB664" s="158"/>
      <c r="BC664" s="158"/>
      <c r="BD664" s="158"/>
      <c r="BE664" s="158"/>
      <c r="BF664" s="158"/>
      <c r="BG664" s="158"/>
      <c r="BH664" s="158"/>
      <c r="BI664" s="158"/>
      <c r="BJ664" s="158"/>
      <c r="BK664" s="158"/>
      <c r="BL664" s="158"/>
      <c r="BM664" s="158"/>
      <c r="BN664" s="158"/>
      <c r="BO664" s="158"/>
      <c r="BP664" s="158"/>
      <c r="BQ664" s="158"/>
      <c r="BR664" s="158"/>
      <c r="BS664" s="158"/>
    </row>
    <row r="665" spans="3:71" x14ac:dyDescent="0.2">
      <c r="C665" s="158"/>
      <c r="D665" s="158"/>
      <c r="E665" s="158"/>
      <c r="F665" s="158"/>
      <c r="H665" s="158"/>
      <c r="I665" s="158"/>
      <c r="M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58"/>
      <c r="AB665" s="158"/>
      <c r="AC665" s="158"/>
      <c r="AD665" s="158"/>
      <c r="AE665" s="158"/>
      <c r="AF665" s="158"/>
      <c r="AG665" s="158"/>
      <c r="AH665" s="158"/>
      <c r="AI665" s="158"/>
      <c r="AJ665" s="158"/>
      <c r="AK665" s="158"/>
      <c r="AL665" s="158"/>
      <c r="AM665" s="158"/>
      <c r="AN665" s="158"/>
      <c r="AO665" s="158"/>
      <c r="AP665" s="158"/>
      <c r="AQ665" s="158"/>
      <c r="AR665" s="158"/>
      <c r="AS665" s="158"/>
      <c r="AT665" s="158"/>
      <c r="AU665" s="158"/>
      <c r="AV665" s="158"/>
      <c r="AW665" s="158"/>
      <c r="AX665" s="158"/>
      <c r="AY665" s="158"/>
      <c r="AZ665" s="158"/>
      <c r="BA665" s="158"/>
      <c r="BB665" s="158"/>
      <c r="BC665" s="158"/>
      <c r="BD665" s="158"/>
      <c r="BE665" s="158"/>
      <c r="BF665" s="158"/>
      <c r="BG665" s="158"/>
      <c r="BH665" s="158"/>
      <c r="BI665" s="158"/>
      <c r="BJ665" s="158"/>
      <c r="BK665" s="158"/>
      <c r="BL665" s="158"/>
      <c r="BM665" s="158"/>
      <c r="BN665" s="158"/>
      <c r="BO665" s="158"/>
      <c r="BP665" s="158"/>
      <c r="BQ665" s="158"/>
      <c r="BR665" s="158"/>
      <c r="BS665" s="158"/>
    </row>
    <row r="666" spans="3:71" x14ac:dyDescent="0.2">
      <c r="C666" s="158"/>
      <c r="D666" s="158"/>
      <c r="E666" s="158"/>
      <c r="F666" s="158"/>
      <c r="H666" s="158"/>
      <c r="I666" s="158"/>
      <c r="M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58"/>
      <c r="AB666" s="158"/>
      <c r="AC666" s="158"/>
      <c r="AD666" s="158"/>
      <c r="AE666" s="158"/>
      <c r="AF666" s="158"/>
      <c r="AG666" s="158"/>
      <c r="AH666" s="158"/>
      <c r="AI666" s="158"/>
      <c r="AJ666" s="158"/>
      <c r="AK666" s="158"/>
      <c r="AL666" s="158"/>
      <c r="AM666" s="158"/>
      <c r="AN666" s="158"/>
      <c r="AO666" s="158"/>
      <c r="AP666" s="158"/>
      <c r="AQ666" s="158"/>
      <c r="AR666" s="158"/>
      <c r="AS666" s="158"/>
      <c r="AT666" s="158"/>
      <c r="AU666" s="158"/>
      <c r="AV666" s="158"/>
      <c r="AW666" s="158"/>
      <c r="AX666" s="158"/>
      <c r="AY666" s="158"/>
      <c r="AZ666" s="158"/>
      <c r="BA666" s="158"/>
      <c r="BB666" s="158"/>
      <c r="BC666" s="158"/>
      <c r="BD666" s="158"/>
      <c r="BE666" s="158"/>
      <c r="BF666" s="158"/>
      <c r="BG666" s="158"/>
      <c r="BH666" s="158"/>
      <c r="BI666" s="158"/>
      <c r="BJ666" s="158"/>
      <c r="BK666" s="158"/>
      <c r="BL666" s="158"/>
      <c r="BM666" s="158"/>
      <c r="BN666" s="158"/>
      <c r="BO666" s="158"/>
      <c r="BP666" s="158"/>
      <c r="BQ666" s="158"/>
      <c r="BR666" s="158"/>
      <c r="BS666" s="158"/>
    </row>
    <row r="667" spans="3:71" x14ac:dyDescent="0.2">
      <c r="C667" s="158"/>
      <c r="D667" s="158"/>
      <c r="E667" s="158"/>
      <c r="F667" s="158"/>
      <c r="H667" s="158"/>
      <c r="I667" s="158"/>
      <c r="M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58"/>
      <c r="AB667" s="158"/>
      <c r="AC667" s="158"/>
      <c r="AD667" s="158"/>
      <c r="AE667" s="158"/>
      <c r="AF667" s="158"/>
      <c r="AG667" s="158"/>
      <c r="AH667" s="158"/>
      <c r="AI667" s="158"/>
      <c r="AJ667" s="158"/>
      <c r="AK667" s="158"/>
      <c r="AL667" s="158"/>
      <c r="AM667" s="158"/>
      <c r="AN667" s="158"/>
      <c r="AO667" s="158"/>
      <c r="AP667" s="158"/>
      <c r="AQ667" s="158"/>
      <c r="AR667" s="158"/>
      <c r="AS667" s="158"/>
      <c r="AT667" s="158"/>
      <c r="AU667" s="158"/>
      <c r="AV667" s="158"/>
      <c r="AW667" s="158"/>
      <c r="AX667" s="158"/>
      <c r="AY667" s="158"/>
      <c r="AZ667" s="158"/>
      <c r="BA667" s="158"/>
      <c r="BB667" s="158"/>
      <c r="BC667" s="158"/>
      <c r="BD667" s="158"/>
      <c r="BE667" s="158"/>
      <c r="BF667" s="158"/>
      <c r="BG667" s="158"/>
      <c r="BH667" s="158"/>
      <c r="BI667" s="158"/>
      <c r="BJ667" s="158"/>
      <c r="BK667" s="158"/>
      <c r="BL667" s="158"/>
      <c r="BM667" s="158"/>
      <c r="BN667" s="158"/>
      <c r="BO667" s="158"/>
      <c r="BP667" s="158"/>
      <c r="BQ667" s="158"/>
      <c r="BR667" s="158"/>
      <c r="BS667" s="158"/>
    </row>
    <row r="668" spans="3:71" x14ac:dyDescent="0.2">
      <c r="C668" s="158"/>
      <c r="D668" s="158"/>
      <c r="E668" s="158"/>
      <c r="F668" s="158"/>
      <c r="H668" s="158"/>
      <c r="I668" s="158"/>
      <c r="M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58"/>
      <c r="AB668" s="158"/>
      <c r="AC668" s="158"/>
      <c r="AD668" s="158"/>
      <c r="AE668" s="158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  <c r="AP668" s="158"/>
      <c r="AQ668" s="158"/>
      <c r="AR668" s="158"/>
      <c r="AS668" s="158"/>
      <c r="AT668" s="158"/>
      <c r="AU668" s="158"/>
      <c r="AV668" s="158"/>
      <c r="AW668" s="158"/>
      <c r="AX668" s="158"/>
      <c r="AY668" s="158"/>
      <c r="AZ668" s="158"/>
      <c r="BA668" s="158"/>
      <c r="BB668" s="158"/>
      <c r="BC668" s="158"/>
      <c r="BD668" s="158"/>
      <c r="BE668" s="158"/>
      <c r="BF668" s="158"/>
      <c r="BG668" s="158"/>
      <c r="BH668" s="158"/>
      <c r="BI668" s="158"/>
      <c r="BJ668" s="158"/>
      <c r="BK668" s="158"/>
      <c r="BL668" s="158"/>
      <c r="BM668" s="158"/>
      <c r="BN668" s="158"/>
      <c r="BO668" s="158"/>
      <c r="BP668" s="158"/>
      <c r="BQ668" s="158"/>
      <c r="BR668" s="158"/>
      <c r="BS668" s="158"/>
    </row>
    <row r="669" spans="3:71" x14ac:dyDescent="0.2">
      <c r="C669" s="158"/>
      <c r="D669" s="158"/>
      <c r="E669" s="158"/>
      <c r="F669" s="158"/>
      <c r="H669" s="158"/>
      <c r="I669" s="158"/>
      <c r="M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58"/>
      <c r="AB669" s="158"/>
      <c r="AC669" s="158"/>
      <c r="AD669" s="158"/>
      <c r="AE669" s="158"/>
      <c r="AF669" s="158"/>
      <c r="AG669" s="158"/>
      <c r="AH669" s="158"/>
      <c r="AI669" s="158"/>
      <c r="AJ669" s="158"/>
      <c r="AK669" s="158"/>
      <c r="AL669" s="158"/>
      <c r="AM669" s="158"/>
      <c r="AN669" s="158"/>
      <c r="AO669" s="158"/>
      <c r="AP669" s="158"/>
      <c r="AQ669" s="158"/>
      <c r="AR669" s="158"/>
      <c r="AS669" s="158"/>
      <c r="AT669" s="158"/>
      <c r="AU669" s="158"/>
      <c r="AV669" s="158"/>
      <c r="AW669" s="158"/>
      <c r="AX669" s="158"/>
      <c r="AY669" s="158"/>
      <c r="AZ669" s="158"/>
      <c r="BA669" s="158"/>
      <c r="BB669" s="158"/>
      <c r="BC669" s="158"/>
      <c r="BD669" s="158"/>
      <c r="BE669" s="158"/>
      <c r="BF669" s="158"/>
      <c r="BG669" s="158"/>
      <c r="BH669" s="158"/>
      <c r="BI669" s="158"/>
      <c r="BJ669" s="158"/>
      <c r="BK669" s="158"/>
      <c r="BL669" s="158"/>
      <c r="BM669" s="158"/>
      <c r="BN669" s="158"/>
      <c r="BO669" s="158"/>
      <c r="BP669" s="158"/>
      <c r="BQ669" s="158"/>
      <c r="BR669" s="158"/>
      <c r="BS669" s="158"/>
    </row>
    <row r="670" spans="3:71" x14ac:dyDescent="0.2">
      <c r="C670" s="158"/>
      <c r="D670" s="158"/>
      <c r="E670" s="158"/>
      <c r="F670" s="158"/>
      <c r="H670" s="158"/>
      <c r="I670" s="158"/>
      <c r="M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58"/>
      <c r="AB670" s="158"/>
      <c r="AC670" s="158"/>
      <c r="AD670" s="158"/>
      <c r="AE670" s="158"/>
      <c r="AF670" s="158"/>
      <c r="AG670" s="158"/>
      <c r="AH670" s="158"/>
      <c r="AI670" s="158"/>
      <c r="AJ670" s="158"/>
      <c r="AK670" s="158"/>
      <c r="AL670" s="158"/>
      <c r="AM670" s="158"/>
      <c r="AN670" s="158"/>
      <c r="AO670" s="158"/>
      <c r="AP670" s="158"/>
      <c r="AQ670" s="158"/>
      <c r="AR670" s="158"/>
      <c r="AS670" s="158"/>
      <c r="AT670" s="158"/>
      <c r="AU670" s="158"/>
      <c r="AV670" s="158"/>
      <c r="AW670" s="158"/>
      <c r="AX670" s="158"/>
      <c r="AY670" s="158"/>
      <c r="AZ670" s="158"/>
      <c r="BA670" s="158"/>
      <c r="BB670" s="158"/>
      <c r="BC670" s="158"/>
      <c r="BD670" s="158"/>
      <c r="BE670" s="158"/>
      <c r="BF670" s="158"/>
      <c r="BG670" s="158"/>
      <c r="BH670" s="158"/>
      <c r="BI670" s="158"/>
      <c r="BJ670" s="158"/>
      <c r="BK670" s="158"/>
      <c r="BL670" s="158"/>
      <c r="BM670" s="158"/>
      <c r="BN670" s="158"/>
      <c r="BO670" s="158"/>
      <c r="BP670" s="158"/>
      <c r="BQ670" s="158"/>
      <c r="BR670" s="158"/>
      <c r="BS670" s="158"/>
    </row>
    <row r="671" spans="3:71" x14ac:dyDescent="0.2">
      <c r="C671" s="158"/>
      <c r="D671" s="158"/>
      <c r="E671" s="158"/>
      <c r="F671" s="158"/>
      <c r="H671" s="158"/>
      <c r="I671" s="158"/>
      <c r="M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58"/>
      <c r="AB671" s="158"/>
      <c r="AC671" s="158"/>
      <c r="AD671" s="158"/>
      <c r="AE671" s="158"/>
      <c r="AF671" s="158"/>
      <c r="AG671" s="158"/>
      <c r="AH671" s="158"/>
      <c r="AI671" s="158"/>
      <c r="AJ671" s="158"/>
      <c r="AK671" s="158"/>
      <c r="AL671" s="158"/>
      <c r="AM671" s="158"/>
      <c r="AN671" s="158"/>
      <c r="AO671" s="158"/>
      <c r="AP671" s="158"/>
      <c r="AQ671" s="158"/>
      <c r="AR671" s="158"/>
      <c r="AS671" s="158"/>
      <c r="AT671" s="158"/>
      <c r="AU671" s="158"/>
      <c r="AV671" s="158"/>
      <c r="AW671" s="158"/>
      <c r="AX671" s="158"/>
      <c r="AY671" s="158"/>
      <c r="AZ671" s="158"/>
      <c r="BA671" s="158"/>
      <c r="BB671" s="158"/>
      <c r="BC671" s="158"/>
      <c r="BD671" s="158"/>
      <c r="BE671" s="158"/>
      <c r="BF671" s="158"/>
      <c r="BG671" s="158"/>
      <c r="BH671" s="158"/>
      <c r="BI671" s="158"/>
      <c r="BJ671" s="158"/>
      <c r="BK671" s="158"/>
      <c r="BL671" s="158"/>
      <c r="BM671" s="158"/>
      <c r="BN671" s="158"/>
      <c r="BO671" s="158"/>
      <c r="BP671" s="158"/>
      <c r="BQ671" s="158"/>
      <c r="BR671" s="158"/>
      <c r="BS671" s="158"/>
    </row>
    <row r="672" spans="3:71" x14ac:dyDescent="0.2">
      <c r="C672" s="158"/>
      <c r="D672" s="158"/>
      <c r="E672" s="158"/>
      <c r="F672" s="158"/>
      <c r="H672" s="158"/>
      <c r="I672" s="158"/>
      <c r="M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58"/>
      <c r="AB672" s="158"/>
      <c r="AC672" s="158"/>
      <c r="AD672" s="158"/>
      <c r="AE672" s="158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  <c r="AP672" s="158"/>
      <c r="AQ672" s="158"/>
      <c r="AR672" s="158"/>
      <c r="AS672" s="158"/>
      <c r="AT672" s="158"/>
      <c r="AU672" s="158"/>
      <c r="AV672" s="158"/>
      <c r="AW672" s="158"/>
      <c r="AX672" s="158"/>
      <c r="AY672" s="158"/>
      <c r="AZ672" s="158"/>
      <c r="BA672" s="158"/>
      <c r="BB672" s="158"/>
      <c r="BC672" s="158"/>
      <c r="BD672" s="158"/>
      <c r="BE672" s="158"/>
      <c r="BF672" s="158"/>
      <c r="BG672" s="158"/>
      <c r="BH672" s="158"/>
      <c r="BI672" s="158"/>
      <c r="BJ672" s="158"/>
      <c r="BK672" s="158"/>
      <c r="BL672" s="158"/>
      <c r="BM672" s="158"/>
      <c r="BN672" s="158"/>
      <c r="BO672" s="158"/>
      <c r="BP672" s="158"/>
      <c r="BQ672" s="158"/>
      <c r="BR672" s="158"/>
      <c r="BS672" s="158"/>
    </row>
    <row r="673" spans="3:71" x14ac:dyDescent="0.2">
      <c r="C673" s="158"/>
      <c r="D673" s="158"/>
      <c r="E673" s="158"/>
      <c r="F673" s="158"/>
      <c r="H673" s="158"/>
      <c r="I673" s="158"/>
      <c r="M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58"/>
      <c r="AB673" s="158"/>
      <c r="AC673" s="158"/>
      <c r="AD673" s="158"/>
      <c r="AE673" s="158"/>
      <c r="AF673" s="158"/>
      <c r="AG673" s="158"/>
      <c r="AH673" s="158"/>
      <c r="AI673" s="158"/>
      <c r="AJ673" s="158"/>
      <c r="AK673" s="158"/>
      <c r="AL673" s="158"/>
      <c r="AM673" s="158"/>
      <c r="AN673" s="158"/>
      <c r="AO673" s="158"/>
      <c r="AP673" s="158"/>
      <c r="AQ673" s="158"/>
      <c r="AR673" s="158"/>
      <c r="AS673" s="158"/>
      <c r="AT673" s="158"/>
      <c r="AU673" s="158"/>
      <c r="AV673" s="158"/>
      <c r="AW673" s="158"/>
      <c r="AX673" s="158"/>
      <c r="AY673" s="158"/>
      <c r="AZ673" s="158"/>
      <c r="BA673" s="158"/>
      <c r="BB673" s="158"/>
      <c r="BC673" s="158"/>
      <c r="BD673" s="158"/>
      <c r="BE673" s="158"/>
      <c r="BF673" s="158"/>
      <c r="BG673" s="158"/>
      <c r="BH673" s="158"/>
      <c r="BI673" s="158"/>
      <c r="BJ673" s="158"/>
      <c r="BK673" s="158"/>
      <c r="BL673" s="158"/>
      <c r="BM673" s="158"/>
      <c r="BN673" s="158"/>
      <c r="BO673" s="158"/>
      <c r="BP673" s="158"/>
      <c r="BQ673" s="158"/>
      <c r="BR673" s="158"/>
      <c r="BS673" s="158"/>
    </row>
    <row r="674" spans="3:71" x14ac:dyDescent="0.2">
      <c r="C674" s="158"/>
      <c r="D674" s="158"/>
      <c r="E674" s="158"/>
      <c r="F674" s="158"/>
      <c r="H674" s="158"/>
      <c r="I674" s="158"/>
      <c r="M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58"/>
      <c r="AB674" s="158"/>
      <c r="AC674" s="158"/>
      <c r="AD674" s="158"/>
      <c r="AE674" s="158"/>
      <c r="AF674" s="158"/>
      <c r="AG674" s="158"/>
      <c r="AH674" s="158"/>
      <c r="AI674" s="158"/>
      <c r="AJ674" s="158"/>
      <c r="AK674" s="158"/>
      <c r="AL674" s="158"/>
      <c r="AM674" s="158"/>
      <c r="AN674" s="158"/>
      <c r="AO674" s="158"/>
      <c r="AP674" s="158"/>
      <c r="AQ674" s="158"/>
      <c r="AR674" s="158"/>
      <c r="AS674" s="158"/>
      <c r="AT674" s="158"/>
      <c r="AU674" s="158"/>
      <c r="AV674" s="158"/>
      <c r="AW674" s="158"/>
      <c r="AX674" s="158"/>
      <c r="AY674" s="158"/>
      <c r="AZ674" s="158"/>
      <c r="BA674" s="158"/>
      <c r="BB674" s="158"/>
      <c r="BC674" s="158"/>
      <c r="BD674" s="158"/>
      <c r="BE674" s="158"/>
      <c r="BF674" s="158"/>
      <c r="BG674" s="158"/>
      <c r="BH674" s="158"/>
      <c r="BI674" s="158"/>
      <c r="BJ674" s="158"/>
      <c r="BK674" s="158"/>
      <c r="BL674" s="158"/>
      <c r="BM674" s="158"/>
      <c r="BN674" s="158"/>
      <c r="BO674" s="158"/>
      <c r="BP674" s="158"/>
      <c r="BQ674" s="158"/>
      <c r="BR674" s="158"/>
      <c r="BS674" s="158"/>
    </row>
    <row r="675" spans="3:71" x14ac:dyDescent="0.2">
      <c r="C675" s="158"/>
      <c r="D675" s="158"/>
      <c r="E675" s="158"/>
      <c r="F675" s="158"/>
      <c r="H675" s="158"/>
      <c r="I675" s="158"/>
      <c r="M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58"/>
      <c r="AB675" s="158"/>
      <c r="AC675" s="158"/>
      <c r="AD675" s="158"/>
      <c r="AE675" s="158"/>
      <c r="AF675" s="158"/>
      <c r="AG675" s="158"/>
      <c r="AH675" s="158"/>
      <c r="AI675" s="158"/>
      <c r="AJ675" s="158"/>
      <c r="AK675" s="158"/>
      <c r="AL675" s="158"/>
      <c r="AM675" s="158"/>
      <c r="AN675" s="158"/>
      <c r="AO675" s="158"/>
      <c r="AP675" s="158"/>
      <c r="AQ675" s="158"/>
      <c r="AR675" s="158"/>
      <c r="AS675" s="158"/>
      <c r="AT675" s="158"/>
      <c r="AU675" s="158"/>
      <c r="AV675" s="158"/>
      <c r="AW675" s="158"/>
      <c r="AX675" s="158"/>
      <c r="AY675" s="158"/>
      <c r="AZ675" s="158"/>
      <c r="BA675" s="158"/>
      <c r="BB675" s="158"/>
      <c r="BC675" s="158"/>
      <c r="BD675" s="158"/>
      <c r="BE675" s="158"/>
      <c r="BF675" s="158"/>
      <c r="BG675" s="158"/>
      <c r="BH675" s="158"/>
      <c r="BI675" s="158"/>
      <c r="BJ675" s="158"/>
      <c r="BK675" s="158"/>
      <c r="BL675" s="158"/>
      <c r="BM675" s="158"/>
      <c r="BN675" s="158"/>
      <c r="BO675" s="158"/>
      <c r="BP675" s="158"/>
      <c r="BQ675" s="158"/>
      <c r="BR675" s="158"/>
      <c r="BS675" s="158"/>
    </row>
    <row r="676" spans="3:71" x14ac:dyDescent="0.2">
      <c r="C676" s="158"/>
      <c r="D676" s="158"/>
      <c r="E676" s="158"/>
      <c r="F676" s="158"/>
      <c r="H676" s="158"/>
      <c r="I676" s="158"/>
      <c r="M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58"/>
      <c r="AB676" s="158"/>
      <c r="AC676" s="158"/>
      <c r="AD676" s="158"/>
      <c r="AE676" s="158"/>
      <c r="AF676" s="158"/>
      <c r="AG676" s="158"/>
      <c r="AH676" s="158"/>
      <c r="AI676" s="158"/>
      <c r="AJ676" s="158"/>
      <c r="AK676" s="158"/>
      <c r="AL676" s="158"/>
      <c r="AM676" s="158"/>
      <c r="AN676" s="158"/>
      <c r="AO676" s="158"/>
      <c r="AP676" s="158"/>
      <c r="AQ676" s="158"/>
      <c r="AR676" s="158"/>
      <c r="AS676" s="158"/>
      <c r="AT676" s="158"/>
      <c r="AU676" s="158"/>
      <c r="AV676" s="158"/>
      <c r="AW676" s="158"/>
      <c r="AX676" s="158"/>
      <c r="AY676" s="158"/>
      <c r="AZ676" s="158"/>
      <c r="BA676" s="158"/>
      <c r="BB676" s="158"/>
      <c r="BC676" s="158"/>
      <c r="BD676" s="158"/>
      <c r="BE676" s="158"/>
      <c r="BF676" s="158"/>
      <c r="BG676" s="158"/>
      <c r="BH676" s="158"/>
      <c r="BI676" s="158"/>
      <c r="BJ676" s="158"/>
      <c r="BK676" s="158"/>
      <c r="BL676" s="158"/>
      <c r="BM676" s="158"/>
      <c r="BN676" s="158"/>
      <c r="BO676" s="158"/>
      <c r="BP676" s="158"/>
      <c r="BQ676" s="158"/>
      <c r="BR676" s="158"/>
      <c r="BS676" s="158"/>
    </row>
    <row r="677" spans="3:71" x14ac:dyDescent="0.2">
      <c r="C677" s="158"/>
      <c r="D677" s="158"/>
      <c r="E677" s="158"/>
      <c r="F677" s="158"/>
      <c r="H677" s="158"/>
      <c r="I677" s="158"/>
      <c r="M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58"/>
      <c r="AB677" s="158"/>
      <c r="AC677" s="158"/>
      <c r="AD677" s="158"/>
      <c r="AE677" s="158"/>
      <c r="AF677" s="158"/>
      <c r="AG677" s="158"/>
      <c r="AH677" s="158"/>
      <c r="AI677" s="158"/>
      <c r="AJ677" s="158"/>
      <c r="AK677" s="158"/>
      <c r="AL677" s="158"/>
      <c r="AM677" s="158"/>
      <c r="AN677" s="158"/>
      <c r="AO677" s="158"/>
      <c r="AP677" s="158"/>
      <c r="AQ677" s="158"/>
      <c r="AR677" s="158"/>
      <c r="AS677" s="158"/>
      <c r="AT677" s="158"/>
      <c r="AU677" s="158"/>
      <c r="AV677" s="158"/>
      <c r="AW677" s="158"/>
      <c r="AX677" s="158"/>
      <c r="AY677" s="158"/>
      <c r="AZ677" s="158"/>
      <c r="BA677" s="158"/>
      <c r="BB677" s="158"/>
      <c r="BC677" s="158"/>
      <c r="BD677" s="158"/>
      <c r="BE677" s="158"/>
      <c r="BF677" s="158"/>
      <c r="BG677" s="158"/>
      <c r="BH677" s="158"/>
      <c r="BI677" s="158"/>
      <c r="BJ677" s="158"/>
      <c r="BK677" s="158"/>
      <c r="BL677" s="158"/>
      <c r="BM677" s="158"/>
      <c r="BN677" s="158"/>
      <c r="BO677" s="158"/>
      <c r="BP677" s="158"/>
      <c r="BQ677" s="158"/>
      <c r="BR677" s="158"/>
      <c r="BS677" s="158"/>
    </row>
    <row r="678" spans="3:71" x14ac:dyDescent="0.2">
      <c r="C678" s="158"/>
      <c r="D678" s="158"/>
      <c r="E678" s="158"/>
      <c r="F678" s="158"/>
      <c r="H678" s="158"/>
      <c r="I678" s="158"/>
      <c r="M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58"/>
      <c r="AB678" s="158"/>
      <c r="AC678" s="158"/>
      <c r="AD678" s="158"/>
      <c r="AE678" s="158"/>
      <c r="AF678" s="158"/>
      <c r="AG678" s="158"/>
      <c r="AH678" s="158"/>
      <c r="AI678" s="158"/>
      <c r="AJ678" s="158"/>
      <c r="AK678" s="158"/>
      <c r="AL678" s="158"/>
      <c r="AM678" s="158"/>
      <c r="AN678" s="158"/>
      <c r="AO678" s="158"/>
      <c r="AP678" s="158"/>
      <c r="AQ678" s="158"/>
      <c r="AR678" s="158"/>
      <c r="AS678" s="158"/>
      <c r="AT678" s="158"/>
      <c r="AU678" s="158"/>
      <c r="AV678" s="158"/>
      <c r="AW678" s="158"/>
      <c r="AX678" s="158"/>
      <c r="AY678" s="158"/>
      <c r="AZ678" s="158"/>
      <c r="BA678" s="158"/>
      <c r="BB678" s="158"/>
      <c r="BC678" s="158"/>
      <c r="BD678" s="158"/>
      <c r="BE678" s="158"/>
      <c r="BF678" s="158"/>
      <c r="BG678" s="158"/>
      <c r="BH678" s="158"/>
      <c r="BI678" s="158"/>
      <c r="BJ678" s="158"/>
      <c r="BK678" s="158"/>
      <c r="BL678" s="158"/>
      <c r="BM678" s="158"/>
      <c r="BN678" s="158"/>
      <c r="BO678" s="158"/>
      <c r="BP678" s="158"/>
      <c r="BQ678" s="158"/>
      <c r="BR678" s="158"/>
      <c r="BS678" s="158"/>
    </row>
    <row r="679" spans="3:71" x14ac:dyDescent="0.2">
      <c r="C679" s="158"/>
      <c r="D679" s="158"/>
      <c r="E679" s="158"/>
      <c r="F679" s="158"/>
      <c r="H679" s="158"/>
      <c r="I679" s="158"/>
      <c r="M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58"/>
      <c r="AB679" s="158"/>
      <c r="AC679" s="158"/>
      <c r="AD679" s="158"/>
      <c r="AE679" s="158"/>
      <c r="AF679" s="158"/>
      <c r="AG679" s="158"/>
      <c r="AH679" s="158"/>
      <c r="AI679" s="158"/>
      <c r="AJ679" s="158"/>
      <c r="AK679" s="158"/>
      <c r="AL679" s="158"/>
      <c r="AM679" s="158"/>
      <c r="AN679" s="158"/>
      <c r="AO679" s="158"/>
      <c r="AP679" s="158"/>
      <c r="AQ679" s="158"/>
      <c r="AR679" s="158"/>
      <c r="AS679" s="158"/>
      <c r="AT679" s="158"/>
      <c r="AU679" s="158"/>
      <c r="AV679" s="158"/>
      <c r="AW679" s="158"/>
      <c r="AX679" s="158"/>
      <c r="AY679" s="158"/>
      <c r="AZ679" s="158"/>
      <c r="BA679" s="158"/>
      <c r="BB679" s="158"/>
      <c r="BC679" s="158"/>
      <c r="BD679" s="158"/>
      <c r="BE679" s="158"/>
      <c r="BF679" s="158"/>
      <c r="BG679" s="158"/>
      <c r="BH679" s="158"/>
      <c r="BI679" s="158"/>
      <c r="BJ679" s="158"/>
      <c r="BK679" s="158"/>
      <c r="BL679" s="158"/>
      <c r="BM679" s="158"/>
      <c r="BN679" s="158"/>
      <c r="BO679" s="158"/>
      <c r="BP679" s="158"/>
      <c r="BQ679" s="158"/>
      <c r="BR679" s="158"/>
      <c r="BS679" s="158"/>
    </row>
    <row r="680" spans="3:71" x14ac:dyDescent="0.2">
      <c r="C680" s="158"/>
      <c r="D680" s="158"/>
      <c r="E680" s="158"/>
      <c r="F680" s="158"/>
      <c r="H680" s="158"/>
      <c r="I680" s="158"/>
      <c r="M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58"/>
      <c r="AB680" s="158"/>
      <c r="AC680" s="158"/>
      <c r="AD680" s="158"/>
      <c r="AE680" s="158"/>
      <c r="AF680" s="158"/>
      <c r="AG680" s="158"/>
      <c r="AH680" s="158"/>
      <c r="AI680" s="158"/>
      <c r="AJ680" s="158"/>
      <c r="AK680" s="158"/>
      <c r="AL680" s="158"/>
      <c r="AM680" s="158"/>
      <c r="AN680" s="158"/>
      <c r="AO680" s="158"/>
      <c r="AP680" s="158"/>
      <c r="AQ680" s="158"/>
      <c r="AR680" s="158"/>
      <c r="AS680" s="158"/>
      <c r="AT680" s="158"/>
      <c r="AU680" s="158"/>
      <c r="AV680" s="158"/>
      <c r="AW680" s="158"/>
      <c r="AX680" s="158"/>
      <c r="AY680" s="158"/>
      <c r="AZ680" s="158"/>
      <c r="BA680" s="158"/>
      <c r="BB680" s="158"/>
      <c r="BC680" s="158"/>
      <c r="BD680" s="158"/>
      <c r="BE680" s="158"/>
      <c r="BF680" s="158"/>
      <c r="BG680" s="158"/>
      <c r="BH680" s="158"/>
      <c r="BI680" s="158"/>
      <c r="BJ680" s="158"/>
      <c r="BK680" s="158"/>
      <c r="BL680" s="158"/>
      <c r="BM680" s="158"/>
      <c r="BN680" s="158"/>
      <c r="BO680" s="158"/>
      <c r="BP680" s="158"/>
      <c r="BQ680" s="158"/>
      <c r="BR680" s="158"/>
      <c r="BS680" s="158"/>
    </row>
    <row r="681" spans="3:71" x14ac:dyDescent="0.2">
      <c r="C681" s="158"/>
      <c r="D681" s="158"/>
      <c r="E681" s="158"/>
      <c r="F681" s="158"/>
      <c r="H681" s="158"/>
      <c r="I681" s="158"/>
      <c r="M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58"/>
      <c r="AB681" s="158"/>
      <c r="AC681" s="158"/>
      <c r="AD681" s="158"/>
      <c r="AE681" s="158"/>
      <c r="AF681" s="158"/>
      <c r="AG681" s="158"/>
      <c r="AH681" s="158"/>
      <c r="AI681" s="158"/>
      <c r="AJ681" s="158"/>
      <c r="AK681" s="158"/>
      <c r="AL681" s="158"/>
      <c r="AM681" s="158"/>
      <c r="AN681" s="158"/>
      <c r="AO681" s="158"/>
      <c r="AP681" s="158"/>
      <c r="AQ681" s="158"/>
      <c r="AR681" s="158"/>
      <c r="AS681" s="158"/>
      <c r="AT681" s="158"/>
      <c r="AU681" s="158"/>
      <c r="AV681" s="158"/>
      <c r="AW681" s="158"/>
      <c r="AX681" s="158"/>
      <c r="AY681" s="158"/>
      <c r="AZ681" s="158"/>
      <c r="BA681" s="158"/>
      <c r="BB681" s="158"/>
      <c r="BC681" s="158"/>
      <c r="BD681" s="158"/>
      <c r="BE681" s="158"/>
      <c r="BF681" s="158"/>
      <c r="BG681" s="158"/>
      <c r="BH681" s="158"/>
      <c r="BI681" s="158"/>
      <c r="BJ681" s="158"/>
      <c r="BK681" s="158"/>
      <c r="BL681" s="158"/>
      <c r="BM681" s="158"/>
      <c r="BN681" s="158"/>
      <c r="BO681" s="158"/>
      <c r="BP681" s="158"/>
      <c r="BQ681" s="158"/>
      <c r="BR681" s="158"/>
      <c r="BS681" s="158"/>
    </row>
    <row r="682" spans="3:71" x14ac:dyDescent="0.2">
      <c r="C682" s="158"/>
      <c r="D682" s="158"/>
      <c r="E682" s="158"/>
      <c r="F682" s="158"/>
      <c r="H682" s="158"/>
      <c r="I682" s="158"/>
      <c r="M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58"/>
      <c r="AB682" s="158"/>
      <c r="AC682" s="158"/>
      <c r="AD682" s="158"/>
      <c r="AE682" s="158"/>
      <c r="AF682" s="158"/>
      <c r="AG682" s="158"/>
      <c r="AH682" s="158"/>
      <c r="AI682" s="158"/>
      <c r="AJ682" s="158"/>
      <c r="AK682" s="158"/>
      <c r="AL682" s="158"/>
      <c r="AM682" s="158"/>
      <c r="AN682" s="158"/>
      <c r="AO682" s="158"/>
      <c r="AP682" s="158"/>
      <c r="AQ682" s="158"/>
      <c r="AR682" s="158"/>
      <c r="AS682" s="158"/>
      <c r="AT682" s="158"/>
      <c r="AU682" s="158"/>
      <c r="AV682" s="158"/>
      <c r="AW682" s="158"/>
      <c r="AX682" s="158"/>
      <c r="AY682" s="158"/>
      <c r="AZ682" s="158"/>
      <c r="BA682" s="158"/>
      <c r="BB682" s="158"/>
      <c r="BC682" s="158"/>
      <c r="BD682" s="158"/>
      <c r="BE682" s="158"/>
      <c r="BF682" s="158"/>
      <c r="BG682" s="158"/>
      <c r="BH682" s="158"/>
      <c r="BI682" s="158"/>
      <c r="BJ682" s="158"/>
      <c r="BK682" s="158"/>
      <c r="BL682" s="158"/>
      <c r="BM682" s="158"/>
      <c r="BN682" s="158"/>
      <c r="BO682" s="158"/>
      <c r="BP682" s="158"/>
      <c r="BQ682" s="158"/>
      <c r="BR682" s="158"/>
      <c r="BS682" s="158"/>
    </row>
    <row r="683" spans="3:71" x14ac:dyDescent="0.2">
      <c r="C683" s="158"/>
      <c r="D683" s="158"/>
      <c r="E683" s="158"/>
      <c r="F683" s="158"/>
      <c r="H683" s="158"/>
      <c r="I683" s="158"/>
      <c r="M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58"/>
      <c r="AB683" s="158"/>
      <c r="AC683" s="158"/>
      <c r="AD683" s="158"/>
      <c r="AE683" s="158"/>
      <c r="AF683" s="158"/>
      <c r="AG683" s="158"/>
      <c r="AH683" s="158"/>
      <c r="AI683" s="158"/>
      <c r="AJ683" s="158"/>
      <c r="AK683" s="158"/>
      <c r="AL683" s="158"/>
      <c r="AM683" s="158"/>
      <c r="AN683" s="158"/>
      <c r="AO683" s="158"/>
      <c r="AP683" s="158"/>
      <c r="AQ683" s="158"/>
      <c r="AR683" s="158"/>
      <c r="AS683" s="158"/>
      <c r="AT683" s="158"/>
      <c r="AU683" s="158"/>
      <c r="AV683" s="158"/>
      <c r="AW683" s="158"/>
      <c r="AX683" s="158"/>
      <c r="AY683" s="158"/>
      <c r="AZ683" s="158"/>
      <c r="BA683" s="158"/>
      <c r="BB683" s="158"/>
      <c r="BC683" s="158"/>
      <c r="BD683" s="158"/>
      <c r="BE683" s="158"/>
      <c r="BF683" s="158"/>
      <c r="BG683" s="158"/>
      <c r="BH683" s="158"/>
      <c r="BI683" s="158"/>
      <c r="BJ683" s="158"/>
      <c r="BK683" s="158"/>
      <c r="BL683" s="158"/>
      <c r="BM683" s="158"/>
      <c r="BN683" s="158"/>
      <c r="BO683" s="158"/>
      <c r="BP683" s="158"/>
      <c r="BQ683" s="158"/>
      <c r="BR683" s="158"/>
      <c r="BS683" s="158"/>
    </row>
    <row r="684" spans="3:71" x14ac:dyDescent="0.2">
      <c r="C684" s="158"/>
      <c r="D684" s="158"/>
      <c r="E684" s="158"/>
      <c r="F684" s="158"/>
      <c r="H684" s="158"/>
      <c r="I684" s="158"/>
      <c r="M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58"/>
      <c r="AB684" s="158"/>
      <c r="AC684" s="158"/>
      <c r="AD684" s="158"/>
      <c r="AE684" s="158"/>
      <c r="AF684" s="158"/>
      <c r="AG684" s="158"/>
      <c r="AH684" s="158"/>
      <c r="AI684" s="158"/>
      <c r="AJ684" s="158"/>
      <c r="AK684" s="158"/>
      <c r="AL684" s="158"/>
      <c r="AM684" s="158"/>
      <c r="AN684" s="158"/>
      <c r="AO684" s="158"/>
      <c r="AP684" s="158"/>
      <c r="AQ684" s="158"/>
      <c r="AR684" s="158"/>
      <c r="AS684" s="158"/>
      <c r="AT684" s="158"/>
      <c r="AU684" s="158"/>
      <c r="AV684" s="158"/>
      <c r="AW684" s="158"/>
      <c r="AX684" s="158"/>
      <c r="AY684" s="158"/>
      <c r="AZ684" s="158"/>
      <c r="BA684" s="158"/>
      <c r="BB684" s="158"/>
      <c r="BC684" s="158"/>
      <c r="BD684" s="158"/>
      <c r="BE684" s="158"/>
      <c r="BF684" s="158"/>
      <c r="BG684" s="158"/>
      <c r="BH684" s="158"/>
      <c r="BI684" s="158"/>
      <c r="BJ684" s="158"/>
      <c r="BK684" s="158"/>
      <c r="BL684" s="158"/>
      <c r="BM684" s="158"/>
      <c r="BN684" s="158"/>
      <c r="BO684" s="158"/>
      <c r="BP684" s="158"/>
      <c r="BQ684" s="158"/>
      <c r="BR684" s="158"/>
      <c r="BS684" s="158"/>
    </row>
    <row r="685" spans="3:71" x14ac:dyDescent="0.2">
      <c r="C685" s="158"/>
      <c r="D685" s="158"/>
      <c r="E685" s="158"/>
      <c r="F685" s="158"/>
      <c r="H685" s="158"/>
      <c r="I685" s="158"/>
      <c r="M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58"/>
      <c r="AB685" s="158"/>
      <c r="AC685" s="158"/>
      <c r="AD685" s="158"/>
      <c r="AE685" s="158"/>
      <c r="AF685" s="158"/>
      <c r="AG685" s="158"/>
      <c r="AH685" s="158"/>
      <c r="AI685" s="158"/>
      <c r="AJ685" s="158"/>
      <c r="AK685" s="158"/>
      <c r="AL685" s="158"/>
      <c r="AM685" s="158"/>
      <c r="AN685" s="158"/>
      <c r="AO685" s="158"/>
      <c r="AP685" s="158"/>
      <c r="AQ685" s="158"/>
      <c r="AR685" s="158"/>
      <c r="AS685" s="158"/>
      <c r="AT685" s="158"/>
      <c r="AU685" s="158"/>
      <c r="AV685" s="158"/>
      <c r="AW685" s="158"/>
      <c r="AX685" s="158"/>
      <c r="AY685" s="158"/>
      <c r="AZ685" s="158"/>
      <c r="BA685" s="158"/>
      <c r="BB685" s="158"/>
      <c r="BC685" s="158"/>
      <c r="BD685" s="158"/>
      <c r="BE685" s="158"/>
      <c r="BF685" s="158"/>
      <c r="BG685" s="158"/>
      <c r="BH685" s="158"/>
      <c r="BI685" s="158"/>
      <c r="BJ685" s="158"/>
      <c r="BK685" s="158"/>
      <c r="BL685" s="158"/>
      <c r="BM685" s="158"/>
      <c r="BN685" s="158"/>
      <c r="BO685" s="158"/>
      <c r="BP685" s="158"/>
      <c r="BQ685" s="158"/>
      <c r="BR685" s="158"/>
      <c r="BS685" s="158"/>
    </row>
    <row r="686" spans="3:71" x14ac:dyDescent="0.2">
      <c r="C686" s="158"/>
      <c r="D686" s="158"/>
      <c r="E686" s="158"/>
      <c r="F686" s="158"/>
      <c r="H686" s="158"/>
      <c r="I686" s="158"/>
      <c r="M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58"/>
      <c r="AB686" s="158"/>
      <c r="AC686" s="158"/>
      <c r="AD686" s="158"/>
      <c r="AE686" s="158"/>
      <c r="AF686" s="158"/>
      <c r="AG686" s="158"/>
      <c r="AH686" s="158"/>
      <c r="AI686" s="158"/>
      <c r="AJ686" s="158"/>
      <c r="AK686" s="158"/>
      <c r="AL686" s="158"/>
      <c r="AM686" s="158"/>
      <c r="AN686" s="158"/>
      <c r="AO686" s="158"/>
      <c r="AP686" s="158"/>
      <c r="AQ686" s="158"/>
      <c r="AR686" s="158"/>
      <c r="AS686" s="158"/>
      <c r="AT686" s="158"/>
      <c r="AU686" s="158"/>
      <c r="AV686" s="158"/>
      <c r="AW686" s="158"/>
      <c r="AX686" s="158"/>
      <c r="AY686" s="158"/>
      <c r="AZ686" s="158"/>
      <c r="BA686" s="158"/>
      <c r="BB686" s="158"/>
      <c r="BC686" s="158"/>
      <c r="BD686" s="158"/>
      <c r="BE686" s="158"/>
      <c r="BF686" s="158"/>
      <c r="BG686" s="158"/>
      <c r="BH686" s="158"/>
      <c r="BI686" s="158"/>
      <c r="BJ686" s="158"/>
      <c r="BK686" s="158"/>
      <c r="BL686" s="158"/>
      <c r="BM686" s="158"/>
      <c r="BN686" s="158"/>
      <c r="BO686" s="158"/>
      <c r="BP686" s="158"/>
      <c r="BQ686" s="158"/>
      <c r="BR686" s="158"/>
      <c r="BS686" s="158"/>
    </row>
    <row r="687" spans="3:71" x14ac:dyDescent="0.2">
      <c r="C687" s="158"/>
      <c r="D687" s="158"/>
      <c r="E687" s="158"/>
      <c r="F687" s="158"/>
      <c r="H687" s="158"/>
      <c r="I687" s="158"/>
      <c r="M687" s="158"/>
      <c r="R687" s="158"/>
      <c r="S687" s="158"/>
      <c r="T687" s="158"/>
      <c r="U687" s="158"/>
      <c r="V687" s="158"/>
      <c r="W687" s="158"/>
      <c r="X687" s="158"/>
      <c r="Y687" s="158"/>
      <c r="Z687" s="158"/>
      <c r="AA687" s="158"/>
      <c r="AB687" s="158"/>
      <c r="AC687" s="158"/>
      <c r="AD687" s="158"/>
      <c r="AE687" s="158"/>
      <c r="AF687" s="158"/>
      <c r="AG687" s="158"/>
      <c r="AH687" s="158"/>
      <c r="AI687" s="158"/>
      <c r="AJ687" s="158"/>
      <c r="AK687" s="158"/>
      <c r="AL687" s="158"/>
      <c r="AM687" s="158"/>
      <c r="AN687" s="158"/>
      <c r="AO687" s="158"/>
      <c r="AP687" s="158"/>
      <c r="AQ687" s="158"/>
      <c r="AR687" s="158"/>
      <c r="AS687" s="158"/>
      <c r="AT687" s="158"/>
      <c r="AU687" s="158"/>
      <c r="AV687" s="158"/>
      <c r="AW687" s="158"/>
      <c r="AX687" s="158"/>
      <c r="AY687" s="158"/>
      <c r="AZ687" s="158"/>
      <c r="BA687" s="158"/>
      <c r="BB687" s="158"/>
      <c r="BC687" s="158"/>
      <c r="BD687" s="158"/>
      <c r="BE687" s="158"/>
      <c r="BF687" s="158"/>
      <c r="BG687" s="158"/>
      <c r="BH687" s="158"/>
      <c r="BI687" s="158"/>
      <c r="BJ687" s="158"/>
      <c r="BK687" s="158"/>
      <c r="BL687" s="158"/>
      <c r="BM687" s="158"/>
      <c r="BN687" s="158"/>
      <c r="BO687" s="158"/>
      <c r="BP687" s="158"/>
      <c r="BQ687" s="158"/>
      <c r="BR687" s="158"/>
      <c r="BS687" s="158"/>
    </row>
    <row r="688" spans="3:71" x14ac:dyDescent="0.2">
      <c r="C688" s="158"/>
      <c r="D688" s="158"/>
      <c r="E688" s="158"/>
      <c r="F688" s="158"/>
      <c r="H688" s="158"/>
      <c r="I688" s="158"/>
      <c r="M688" s="158"/>
      <c r="R688" s="158"/>
      <c r="S688" s="158"/>
      <c r="T688" s="158"/>
      <c r="U688" s="158"/>
      <c r="V688" s="158"/>
      <c r="W688" s="158"/>
      <c r="X688" s="158"/>
      <c r="Y688" s="158"/>
      <c r="Z688" s="158"/>
      <c r="AA688" s="158"/>
      <c r="AB688" s="158"/>
      <c r="AC688" s="158"/>
      <c r="AD688" s="158"/>
      <c r="AE688" s="158"/>
      <c r="AF688" s="158"/>
      <c r="AG688" s="158"/>
      <c r="AH688" s="158"/>
      <c r="AI688" s="158"/>
      <c r="AJ688" s="158"/>
      <c r="AK688" s="158"/>
      <c r="AL688" s="158"/>
      <c r="AM688" s="158"/>
      <c r="AN688" s="158"/>
      <c r="AO688" s="158"/>
      <c r="AP688" s="158"/>
      <c r="AQ688" s="158"/>
      <c r="AR688" s="158"/>
      <c r="AS688" s="158"/>
      <c r="AT688" s="158"/>
      <c r="AU688" s="158"/>
      <c r="AV688" s="158"/>
      <c r="AW688" s="158"/>
      <c r="AX688" s="158"/>
      <c r="AY688" s="158"/>
      <c r="AZ688" s="158"/>
      <c r="BA688" s="158"/>
      <c r="BB688" s="158"/>
      <c r="BC688" s="158"/>
      <c r="BD688" s="158"/>
      <c r="BE688" s="158"/>
      <c r="BF688" s="158"/>
      <c r="BG688" s="158"/>
      <c r="BH688" s="158"/>
      <c r="BI688" s="158"/>
      <c r="BJ688" s="158"/>
      <c r="BK688" s="158"/>
      <c r="BL688" s="158"/>
      <c r="BM688" s="158"/>
      <c r="BN688" s="158"/>
      <c r="BO688" s="158"/>
      <c r="BP688" s="158"/>
      <c r="BQ688" s="158"/>
      <c r="BR688" s="158"/>
      <c r="BS688" s="158"/>
    </row>
    <row r="689" spans="3:71" x14ac:dyDescent="0.2">
      <c r="C689" s="158"/>
      <c r="D689" s="158"/>
      <c r="E689" s="158"/>
      <c r="F689" s="158"/>
      <c r="H689" s="158"/>
      <c r="I689" s="158"/>
      <c r="M689" s="158"/>
      <c r="R689" s="158"/>
      <c r="S689" s="158"/>
      <c r="T689" s="158"/>
      <c r="U689" s="158"/>
      <c r="V689" s="158"/>
      <c r="W689" s="158"/>
      <c r="X689" s="158"/>
      <c r="Y689" s="158"/>
      <c r="Z689" s="158"/>
      <c r="AA689" s="158"/>
      <c r="AB689" s="158"/>
      <c r="AC689" s="158"/>
      <c r="AD689" s="158"/>
      <c r="AE689" s="158"/>
      <c r="AF689" s="158"/>
      <c r="AG689" s="158"/>
      <c r="AH689" s="158"/>
      <c r="AI689" s="158"/>
      <c r="AJ689" s="158"/>
      <c r="AK689" s="158"/>
      <c r="AL689" s="158"/>
      <c r="AM689" s="158"/>
      <c r="AN689" s="158"/>
      <c r="AO689" s="158"/>
      <c r="AP689" s="158"/>
      <c r="AQ689" s="158"/>
      <c r="AR689" s="158"/>
      <c r="AS689" s="158"/>
      <c r="AT689" s="158"/>
      <c r="AU689" s="158"/>
      <c r="AV689" s="158"/>
      <c r="AW689" s="158"/>
      <c r="AX689" s="158"/>
      <c r="AY689" s="158"/>
      <c r="AZ689" s="158"/>
      <c r="BA689" s="158"/>
      <c r="BB689" s="158"/>
      <c r="BC689" s="158"/>
      <c r="BD689" s="158"/>
      <c r="BE689" s="158"/>
      <c r="BF689" s="158"/>
      <c r="BG689" s="158"/>
      <c r="BH689" s="158"/>
      <c r="BI689" s="158"/>
      <c r="BJ689" s="158"/>
      <c r="BK689" s="158"/>
      <c r="BL689" s="158"/>
      <c r="BM689" s="158"/>
      <c r="BN689" s="158"/>
      <c r="BO689" s="158"/>
      <c r="BP689" s="158"/>
      <c r="BQ689" s="158"/>
      <c r="BR689" s="158"/>
      <c r="BS689" s="158"/>
    </row>
    <row r="690" spans="3:71" x14ac:dyDescent="0.2">
      <c r="C690" s="158"/>
      <c r="D690" s="158"/>
      <c r="E690" s="158"/>
      <c r="F690" s="158"/>
      <c r="H690" s="158"/>
      <c r="I690" s="158"/>
      <c r="M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58"/>
      <c r="AB690" s="158"/>
      <c r="AC690" s="158"/>
      <c r="AD690" s="158"/>
      <c r="AE690" s="158"/>
      <c r="AF690" s="158"/>
      <c r="AG690" s="158"/>
      <c r="AH690" s="158"/>
      <c r="AI690" s="158"/>
      <c r="AJ690" s="158"/>
      <c r="AK690" s="158"/>
      <c r="AL690" s="158"/>
      <c r="AM690" s="158"/>
      <c r="AN690" s="158"/>
      <c r="AO690" s="158"/>
      <c r="AP690" s="158"/>
      <c r="AQ690" s="158"/>
      <c r="AR690" s="158"/>
      <c r="AS690" s="158"/>
      <c r="AT690" s="158"/>
      <c r="AU690" s="158"/>
      <c r="AV690" s="158"/>
      <c r="AW690" s="158"/>
      <c r="AX690" s="158"/>
      <c r="AY690" s="158"/>
      <c r="AZ690" s="158"/>
      <c r="BA690" s="158"/>
      <c r="BB690" s="158"/>
      <c r="BC690" s="158"/>
      <c r="BD690" s="158"/>
      <c r="BE690" s="158"/>
      <c r="BF690" s="158"/>
      <c r="BG690" s="158"/>
      <c r="BH690" s="158"/>
      <c r="BI690" s="158"/>
      <c r="BJ690" s="158"/>
      <c r="BK690" s="158"/>
      <c r="BL690" s="158"/>
      <c r="BM690" s="158"/>
      <c r="BN690" s="158"/>
      <c r="BO690" s="158"/>
      <c r="BP690" s="158"/>
      <c r="BQ690" s="158"/>
      <c r="BR690" s="158"/>
      <c r="BS690" s="158"/>
    </row>
    <row r="691" spans="3:71" x14ac:dyDescent="0.2">
      <c r="C691" s="158"/>
      <c r="D691" s="158"/>
      <c r="E691" s="158"/>
      <c r="F691" s="158"/>
      <c r="H691" s="158"/>
      <c r="I691" s="158"/>
      <c r="M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58"/>
      <c r="AB691" s="158"/>
      <c r="AC691" s="158"/>
      <c r="AD691" s="158"/>
      <c r="AE691" s="158"/>
      <c r="AF691" s="158"/>
      <c r="AG691" s="158"/>
      <c r="AH691" s="158"/>
      <c r="AI691" s="158"/>
      <c r="AJ691" s="158"/>
      <c r="AK691" s="158"/>
      <c r="AL691" s="158"/>
      <c r="AM691" s="158"/>
      <c r="AN691" s="158"/>
      <c r="AO691" s="158"/>
      <c r="AP691" s="158"/>
      <c r="AQ691" s="158"/>
      <c r="AR691" s="158"/>
      <c r="AS691" s="158"/>
      <c r="AT691" s="158"/>
      <c r="AU691" s="158"/>
      <c r="AV691" s="158"/>
      <c r="AW691" s="158"/>
      <c r="AX691" s="158"/>
      <c r="AY691" s="158"/>
      <c r="AZ691" s="158"/>
      <c r="BA691" s="158"/>
      <c r="BB691" s="158"/>
      <c r="BC691" s="158"/>
      <c r="BD691" s="158"/>
      <c r="BE691" s="158"/>
      <c r="BF691" s="158"/>
      <c r="BG691" s="158"/>
      <c r="BH691" s="158"/>
      <c r="BI691" s="158"/>
      <c r="BJ691" s="158"/>
      <c r="BK691" s="158"/>
      <c r="BL691" s="158"/>
      <c r="BM691" s="158"/>
      <c r="BN691" s="158"/>
      <c r="BO691" s="158"/>
      <c r="BP691" s="158"/>
      <c r="BQ691" s="158"/>
      <c r="BR691" s="158"/>
      <c r="BS691" s="158"/>
    </row>
    <row r="692" spans="3:71" x14ac:dyDescent="0.2">
      <c r="C692" s="158"/>
      <c r="D692" s="158"/>
      <c r="E692" s="158"/>
      <c r="F692" s="158"/>
      <c r="H692" s="158"/>
      <c r="I692" s="158"/>
      <c r="M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58"/>
      <c r="AB692" s="158"/>
      <c r="AC692" s="158"/>
      <c r="AD692" s="158"/>
      <c r="AE692" s="158"/>
      <c r="AF692" s="158"/>
      <c r="AG692" s="158"/>
      <c r="AH692" s="158"/>
      <c r="AI692" s="158"/>
      <c r="AJ692" s="158"/>
      <c r="AK692" s="158"/>
      <c r="AL692" s="158"/>
      <c r="AM692" s="158"/>
      <c r="AN692" s="158"/>
      <c r="AO692" s="158"/>
      <c r="AP692" s="158"/>
      <c r="AQ692" s="158"/>
      <c r="AR692" s="158"/>
      <c r="AS692" s="158"/>
      <c r="AT692" s="158"/>
      <c r="AU692" s="158"/>
      <c r="AV692" s="158"/>
      <c r="AW692" s="158"/>
      <c r="AX692" s="158"/>
      <c r="AY692" s="158"/>
      <c r="AZ692" s="158"/>
      <c r="BA692" s="158"/>
      <c r="BB692" s="158"/>
      <c r="BC692" s="158"/>
      <c r="BD692" s="158"/>
      <c r="BE692" s="158"/>
      <c r="BF692" s="158"/>
      <c r="BG692" s="158"/>
      <c r="BH692" s="158"/>
      <c r="BI692" s="158"/>
      <c r="BJ692" s="158"/>
      <c r="BK692" s="158"/>
      <c r="BL692" s="158"/>
      <c r="BM692" s="158"/>
      <c r="BN692" s="158"/>
      <c r="BO692" s="158"/>
      <c r="BP692" s="158"/>
      <c r="BQ692" s="158"/>
      <c r="BR692" s="158"/>
      <c r="BS692" s="158"/>
    </row>
    <row r="693" spans="3:71" x14ac:dyDescent="0.2">
      <c r="C693" s="158"/>
      <c r="D693" s="158"/>
      <c r="E693" s="158"/>
      <c r="F693" s="158"/>
      <c r="H693" s="158"/>
      <c r="I693" s="158"/>
      <c r="M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58"/>
      <c r="AB693" s="158"/>
      <c r="AC693" s="158"/>
      <c r="AD693" s="158"/>
      <c r="AE693" s="158"/>
      <c r="AF693" s="158"/>
      <c r="AG693" s="158"/>
      <c r="AH693" s="158"/>
      <c r="AI693" s="158"/>
      <c r="AJ693" s="158"/>
      <c r="AK693" s="158"/>
      <c r="AL693" s="158"/>
      <c r="AM693" s="158"/>
      <c r="AN693" s="158"/>
      <c r="AO693" s="158"/>
      <c r="AP693" s="158"/>
      <c r="AQ693" s="158"/>
      <c r="AR693" s="158"/>
      <c r="AS693" s="158"/>
      <c r="AT693" s="158"/>
      <c r="AU693" s="158"/>
      <c r="AV693" s="158"/>
      <c r="AW693" s="158"/>
      <c r="AX693" s="158"/>
      <c r="AY693" s="158"/>
      <c r="AZ693" s="158"/>
      <c r="BA693" s="158"/>
      <c r="BB693" s="158"/>
      <c r="BC693" s="158"/>
      <c r="BD693" s="158"/>
      <c r="BE693" s="158"/>
      <c r="BF693" s="158"/>
      <c r="BG693" s="158"/>
      <c r="BH693" s="158"/>
      <c r="BI693" s="158"/>
      <c r="BJ693" s="158"/>
      <c r="BK693" s="158"/>
      <c r="BL693" s="158"/>
      <c r="BM693" s="158"/>
      <c r="BN693" s="158"/>
      <c r="BO693" s="158"/>
      <c r="BP693" s="158"/>
      <c r="BQ693" s="158"/>
      <c r="BR693" s="158"/>
      <c r="BS693" s="158"/>
    </row>
    <row r="694" spans="3:71" x14ac:dyDescent="0.2">
      <c r="C694" s="158"/>
      <c r="D694" s="158"/>
      <c r="E694" s="158"/>
      <c r="F694" s="158"/>
      <c r="H694" s="158"/>
      <c r="I694" s="158"/>
      <c r="M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58"/>
      <c r="AB694" s="158"/>
      <c r="AC694" s="158"/>
      <c r="AD694" s="158"/>
      <c r="AE694" s="158"/>
      <c r="AF694" s="158"/>
      <c r="AG694" s="158"/>
      <c r="AH694" s="158"/>
      <c r="AI694" s="158"/>
      <c r="AJ694" s="158"/>
      <c r="AK694" s="158"/>
      <c r="AL694" s="158"/>
      <c r="AM694" s="158"/>
      <c r="AN694" s="158"/>
      <c r="AO694" s="158"/>
      <c r="AP694" s="158"/>
      <c r="AQ694" s="158"/>
      <c r="AR694" s="158"/>
      <c r="AS694" s="158"/>
      <c r="AT694" s="158"/>
      <c r="AU694" s="158"/>
      <c r="AV694" s="158"/>
      <c r="AW694" s="158"/>
      <c r="AX694" s="158"/>
      <c r="AY694" s="158"/>
      <c r="AZ694" s="158"/>
      <c r="BA694" s="158"/>
      <c r="BB694" s="158"/>
      <c r="BC694" s="158"/>
      <c r="BD694" s="158"/>
      <c r="BE694" s="158"/>
      <c r="BF694" s="158"/>
      <c r="BG694" s="158"/>
      <c r="BH694" s="158"/>
      <c r="BI694" s="158"/>
      <c r="BJ694" s="158"/>
      <c r="BK694" s="158"/>
      <c r="BL694" s="158"/>
      <c r="BM694" s="158"/>
      <c r="BN694" s="158"/>
      <c r="BO694" s="158"/>
      <c r="BP694" s="158"/>
      <c r="BQ694" s="158"/>
      <c r="BR694" s="158"/>
      <c r="BS694" s="158"/>
    </row>
    <row r="695" spans="3:71" x14ac:dyDescent="0.2">
      <c r="C695" s="158"/>
      <c r="D695" s="158"/>
      <c r="E695" s="158"/>
      <c r="F695" s="158"/>
      <c r="H695" s="158"/>
      <c r="I695" s="158"/>
      <c r="M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58"/>
      <c r="AB695" s="158"/>
      <c r="AC695" s="158"/>
      <c r="AD695" s="158"/>
      <c r="AE695" s="158"/>
      <c r="AF695" s="158"/>
      <c r="AG695" s="158"/>
      <c r="AH695" s="158"/>
      <c r="AI695" s="158"/>
      <c r="AJ695" s="158"/>
      <c r="AK695" s="158"/>
      <c r="AL695" s="158"/>
      <c r="AM695" s="158"/>
      <c r="AN695" s="158"/>
      <c r="AO695" s="158"/>
      <c r="AP695" s="158"/>
      <c r="AQ695" s="158"/>
      <c r="AR695" s="158"/>
      <c r="AS695" s="158"/>
      <c r="AT695" s="158"/>
      <c r="AU695" s="158"/>
      <c r="AV695" s="158"/>
      <c r="AW695" s="158"/>
      <c r="AX695" s="158"/>
      <c r="AY695" s="158"/>
      <c r="AZ695" s="158"/>
      <c r="BA695" s="158"/>
      <c r="BB695" s="158"/>
      <c r="BC695" s="158"/>
      <c r="BD695" s="158"/>
      <c r="BE695" s="158"/>
      <c r="BF695" s="158"/>
      <c r="BG695" s="158"/>
      <c r="BH695" s="158"/>
      <c r="BI695" s="158"/>
      <c r="BJ695" s="158"/>
      <c r="BK695" s="158"/>
      <c r="BL695" s="158"/>
      <c r="BM695" s="158"/>
      <c r="BN695" s="158"/>
      <c r="BO695" s="158"/>
      <c r="BP695" s="158"/>
      <c r="BQ695" s="158"/>
      <c r="BR695" s="158"/>
      <c r="BS695" s="158"/>
    </row>
    <row r="696" spans="3:71" x14ac:dyDescent="0.2">
      <c r="C696" s="158"/>
      <c r="D696" s="158"/>
      <c r="E696" s="158"/>
      <c r="F696" s="158"/>
      <c r="H696" s="158"/>
      <c r="I696" s="158"/>
      <c r="M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58"/>
      <c r="AB696" s="158"/>
      <c r="AC696" s="158"/>
      <c r="AD696" s="158"/>
      <c r="AE696" s="158"/>
      <c r="AF696" s="158"/>
      <c r="AG696" s="158"/>
      <c r="AH696" s="158"/>
      <c r="AI696" s="158"/>
      <c r="AJ696" s="158"/>
      <c r="AK696" s="158"/>
      <c r="AL696" s="158"/>
      <c r="AM696" s="158"/>
      <c r="AN696" s="158"/>
      <c r="AO696" s="158"/>
      <c r="AP696" s="158"/>
      <c r="AQ696" s="158"/>
      <c r="AR696" s="158"/>
      <c r="AS696" s="158"/>
      <c r="AT696" s="158"/>
      <c r="AU696" s="158"/>
      <c r="AV696" s="158"/>
      <c r="AW696" s="158"/>
      <c r="AX696" s="158"/>
      <c r="AY696" s="158"/>
      <c r="AZ696" s="158"/>
      <c r="BA696" s="158"/>
      <c r="BB696" s="158"/>
      <c r="BC696" s="158"/>
      <c r="BD696" s="158"/>
      <c r="BE696" s="158"/>
      <c r="BF696" s="158"/>
      <c r="BG696" s="158"/>
      <c r="BH696" s="158"/>
      <c r="BI696" s="158"/>
      <c r="BJ696" s="158"/>
      <c r="BK696" s="158"/>
      <c r="BL696" s="158"/>
      <c r="BM696" s="158"/>
      <c r="BN696" s="158"/>
      <c r="BO696" s="158"/>
      <c r="BP696" s="158"/>
      <c r="BQ696" s="158"/>
      <c r="BR696" s="158"/>
      <c r="BS696" s="158"/>
    </row>
    <row r="697" spans="3:71" x14ac:dyDescent="0.2">
      <c r="C697" s="158"/>
      <c r="D697" s="158"/>
      <c r="E697" s="158"/>
      <c r="F697" s="158"/>
      <c r="H697" s="158"/>
      <c r="I697" s="158"/>
      <c r="M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58"/>
      <c r="AB697" s="158"/>
      <c r="AC697" s="158"/>
      <c r="AD697" s="158"/>
      <c r="AE697" s="158"/>
      <c r="AF697" s="158"/>
      <c r="AG697" s="158"/>
      <c r="AH697" s="158"/>
      <c r="AI697" s="158"/>
      <c r="AJ697" s="158"/>
      <c r="AK697" s="158"/>
      <c r="AL697" s="158"/>
      <c r="AM697" s="158"/>
      <c r="AN697" s="158"/>
      <c r="AO697" s="158"/>
      <c r="AP697" s="158"/>
      <c r="AQ697" s="158"/>
      <c r="AR697" s="158"/>
      <c r="AS697" s="158"/>
      <c r="AT697" s="158"/>
      <c r="AU697" s="158"/>
      <c r="AV697" s="158"/>
      <c r="AW697" s="158"/>
      <c r="AX697" s="158"/>
      <c r="AY697" s="158"/>
      <c r="AZ697" s="158"/>
      <c r="BA697" s="158"/>
      <c r="BB697" s="158"/>
      <c r="BC697" s="158"/>
      <c r="BD697" s="158"/>
      <c r="BE697" s="158"/>
      <c r="BF697" s="158"/>
      <c r="BG697" s="158"/>
      <c r="BH697" s="158"/>
      <c r="BI697" s="158"/>
      <c r="BJ697" s="158"/>
      <c r="BK697" s="158"/>
      <c r="BL697" s="158"/>
      <c r="BM697" s="158"/>
      <c r="BN697" s="158"/>
      <c r="BO697" s="158"/>
      <c r="BP697" s="158"/>
      <c r="BQ697" s="158"/>
      <c r="BR697" s="158"/>
      <c r="BS697" s="158"/>
    </row>
    <row r="698" spans="3:71" x14ac:dyDescent="0.2">
      <c r="C698" s="158"/>
      <c r="D698" s="158"/>
      <c r="E698" s="158"/>
      <c r="F698" s="158"/>
      <c r="H698" s="158"/>
      <c r="I698" s="158"/>
      <c r="M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58"/>
      <c r="AB698" s="158"/>
      <c r="AC698" s="158"/>
      <c r="AD698" s="158"/>
      <c r="AE698" s="158"/>
      <c r="AF698" s="158"/>
      <c r="AG698" s="158"/>
      <c r="AH698" s="158"/>
      <c r="AI698" s="158"/>
      <c r="AJ698" s="158"/>
      <c r="AK698" s="158"/>
      <c r="AL698" s="158"/>
      <c r="AM698" s="158"/>
      <c r="AN698" s="158"/>
      <c r="AO698" s="158"/>
      <c r="AP698" s="158"/>
      <c r="AQ698" s="158"/>
      <c r="AR698" s="158"/>
      <c r="AS698" s="158"/>
      <c r="AT698" s="158"/>
      <c r="AU698" s="158"/>
      <c r="AV698" s="158"/>
      <c r="AW698" s="158"/>
      <c r="AX698" s="158"/>
      <c r="AY698" s="158"/>
      <c r="AZ698" s="158"/>
      <c r="BA698" s="158"/>
      <c r="BB698" s="158"/>
      <c r="BC698" s="158"/>
      <c r="BD698" s="158"/>
      <c r="BE698" s="158"/>
      <c r="BF698" s="158"/>
      <c r="BG698" s="158"/>
      <c r="BH698" s="158"/>
      <c r="BI698" s="158"/>
      <c r="BJ698" s="158"/>
      <c r="BK698" s="158"/>
      <c r="BL698" s="158"/>
      <c r="BM698" s="158"/>
      <c r="BN698" s="158"/>
      <c r="BO698" s="158"/>
      <c r="BP698" s="158"/>
      <c r="BQ698" s="158"/>
      <c r="BR698" s="158"/>
      <c r="BS698" s="158"/>
    </row>
    <row r="699" spans="3:71" x14ac:dyDescent="0.2">
      <c r="C699" s="158"/>
      <c r="D699" s="158"/>
      <c r="E699" s="158"/>
      <c r="F699" s="158"/>
      <c r="H699" s="158"/>
      <c r="I699" s="158"/>
      <c r="M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58"/>
      <c r="AB699" s="158"/>
      <c r="AC699" s="158"/>
      <c r="AD699" s="158"/>
      <c r="AE699" s="158"/>
      <c r="AF699" s="158"/>
      <c r="AG699" s="158"/>
      <c r="AH699" s="158"/>
      <c r="AI699" s="158"/>
      <c r="AJ699" s="158"/>
      <c r="AK699" s="158"/>
      <c r="AL699" s="158"/>
      <c r="AM699" s="158"/>
      <c r="AN699" s="158"/>
      <c r="AO699" s="158"/>
      <c r="AP699" s="158"/>
      <c r="AQ699" s="158"/>
      <c r="AR699" s="158"/>
      <c r="AS699" s="158"/>
      <c r="AT699" s="158"/>
      <c r="AU699" s="158"/>
      <c r="AV699" s="158"/>
      <c r="AW699" s="158"/>
      <c r="AX699" s="158"/>
      <c r="AY699" s="158"/>
      <c r="AZ699" s="158"/>
      <c r="BA699" s="158"/>
      <c r="BB699" s="158"/>
      <c r="BC699" s="158"/>
      <c r="BD699" s="158"/>
      <c r="BE699" s="158"/>
      <c r="BF699" s="158"/>
      <c r="BG699" s="158"/>
      <c r="BH699" s="158"/>
      <c r="BI699" s="158"/>
      <c r="BJ699" s="158"/>
      <c r="BK699" s="158"/>
      <c r="BL699" s="158"/>
      <c r="BM699" s="158"/>
      <c r="BN699" s="158"/>
      <c r="BO699" s="158"/>
      <c r="BP699" s="158"/>
      <c r="BQ699" s="158"/>
      <c r="BR699" s="158"/>
      <c r="BS699" s="158"/>
    </row>
    <row r="700" spans="3:71" x14ac:dyDescent="0.2">
      <c r="C700" s="158"/>
      <c r="D700" s="158"/>
      <c r="E700" s="158"/>
      <c r="F700" s="158"/>
      <c r="H700" s="158"/>
      <c r="I700" s="158"/>
      <c r="M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58"/>
      <c r="AB700" s="158"/>
      <c r="AC700" s="158"/>
      <c r="AD700" s="158"/>
      <c r="AE700" s="158"/>
      <c r="AF700" s="158"/>
      <c r="AG700" s="158"/>
      <c r="AH700" s="158"/>
      <c r="AI700" s="158"/>
      <c r="AJ700" s="158"/>
      <c r="AK700" s="158"/>
      <c r="AL700" s="158"/>
      <c r="AM700" s="158"/>
      <c r="AN700" s="158"/>
      <c r="AO700" s="158"/>
      <c r="AP700" s="158"/>
      <c r="AQ700" s="158"/>
      <c r="AR700" s="158"/>
      <c r="AS700" s="158"/>
      <c r="AT700" s="158"/>
      <c r="AU700" s="158"/>
      <c r="AV700" s="158"/>
      <c r="AW700" s="158"/>
      <c r="AX700" s="158"/>
      <c r="AY700" s="158"/>
      <c r="AZ700" s="158"/>
      <c r="BA700" s="158"/>
      <c r="BB700" s="158"/>
      <c r="BC700" s="158"/>
      <c r="BD700" s="158"/>
      <c r="BE700" s="158"/>
      <c r="BF700" s="158"/>
      <c r="BG700" s="158"/>
      <c r="BH700" s="158"/>
      <c r="BI700" s="158"/>
      <c r="BJ700" s="158"/>
      <c r="BK700" s="158"/>
      <c r="BL700" s="158"/>
      <c r="BM700" s="158"/>
      <c r="BN700" s="158"/>
      <c r="BO700" s="158"/>
      <c r="BP700" s="158"/>
      <c r="BQ700" s="158"/>
      <c r="BR700" s="158"/>
      <c r="BS700" s="158"/>
    </row>
    <row r="701" spans="3:71" x14ac:dyDescent="0.2">
      <c r="C701" s="158"/>
      <c r="D701" s="158"/>
      <c r="E701" s="158"/>
      <c r="F701" s="158"/>
      <c r="H701" s="158"/>
      <c r="I701" s="158"/>
      <c r="M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58"/>
      <c r="AB701" s="158"/>
      <c r="AC701" s="158"/>
      <c r="AD701" s="158"/>
      <c r="AE701" s="158"/>
      <c r="AF701" s="158"/>
      <c r="AG701" s="158"/>
      <c r="AH701" s="158"/>
      <c r="AI701" s="158"/>
      <c r="AJ701" s="158"/>
      <c r="AK701" s="158"/>
      <c r="AL701" s="158"/>
      <c r="AM701" s="158"/>
      <c r="AN701" s="158"/>
      <c r="AO701" s="158"/>
      <c r="AP701" s="158"/>
      <c r="AQ701" s="158"/>
      <c r="AR701" s="158"/>
      <c r="AS701" s="158"/>
      <c r="AT701" s="158"/>
      <c r="AU701" s="158"/>
      <c r="AV701" s="158"/>
      <c r="AW701" s="158"/>
      <c r="AX701" s="158"/>
      <c r="AY701" s="158"/>
      <c r="AZ701" s="158"/>
      <c r="BA701" s="158"/>
      <c r="BB701" s="158"/>
      <c r="BC701" s="158"/>
      <c r="BD701" s="158"/>
      <c r="BE701" s="158"/>
      <c r="BF701" s="158"/>
      <c r="BG701" s="158"/>
      <c r="BH701" s="158"/>
      <c r="BI701" s="158"/>
      <c r="BJ701" s="158"/>
      <c r="BK701" s="158"/>
      <c r="BL701" s="158"/>
      <c r="BM701" s="158"/>
      <c r="BN701" s="158"/>
      <c r="BO701" s="158"/>
      <c r="BP701" s="158"/>
      <c r="BQ701" s="158"/>
      <c r="BR701" s="158"/>
      <c r="BS701" s="158"/>
    </row>
    <row r="702" spans="3:71" x14ac:dyDescent="0.2">
      <c r="C702" s="158"/>
      <c r="D702" s="158"/>
      <c r="E702" s="158"/>
      <c r="F702" s="158"/>
      <c r="H702" s="158"/>
      <c r="I702" s="158"/>
      <c r="M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58"/>
      <c r="AB702" s="158"/>
      <c r="AC702" s="158"/>
      <c r="AD702" s="158"/>
      <c r="AE702" s="158"/>
      <c r="AF702" s="158"/>
      <c r="AG702" s="158"/>
      <c r="AH702" s="158"/>
      <c r="AI702" s="158"/>
      <c r="AJ702" s="158"/>
      <c r="AK702" s="158"/>
      <c r="AL702" s="158"/>
      <c r="AM702" s="158"/>
      <c r="AN702" s="158"/>
      <c r="AO702" s="158"/>
      <c r="AP702" s="158"/>
      <c r="AQ702" s="158"/>
      <c r="AR702" s="158"/>
      <c r="AS702" s="158"/>
      <c r="AT702" s="158"/>
      <c r="AU702" s="158"/>
      <c r="AV702" s="158"/>
      <c r="AW702" s="158"/>
      <c r="AX702" s="158"/>
      <c r="AY702" s="158"/>
      <c r="AZ702" s="158"/>
      <c r="BA702" s="158"/>
      <c r="BB702" s="158"/>
      <c r="BC702" s="158"/>
      <c r="BD702" s="158"/>
      <c r="BE702" s="158"/>
      <c r="BF702" s="158"/>
      <c r="BG702" s="158"/>
      <c r="BH702" s="158"/>
      <c r="BI702" s="158"/>
      <c r="BJ702" s="158"/>
      <c r="BK702" s="158"/>
      <c r="BL702" s="158"/>
      <c r="BM702" s="158"/>
      <c r="BN702" s="158"/>
      <c r="BO702" s="158"/>
      <c r="BP702" s="158"/>
      <c r="BQ702" s="158"/>
      <c r="BR702" s="158"/>
      <c r="BS702" s="158"/>
    </row>
    <row r="703" spans="3:71" x14ac:dyDescent="0.2">
      <c r="C703" s="158"/>
      <c r="D703" s="158"/>
      <c r="E703" s="158"/>
      <c r="F703" s="158"/>
      <c r="H703" s="158"/>
      <c r="I703" s="158"/>
      <c r="M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58"/>
      <c r="AB703" s="158"/>
      <c r="AC703" s="158"/>
      <c r="AD703" s="158"/>
      <c r="AE703" s="158"/>
      <c r="AF703" s="158"/>
      <c r="AG703" s="158"/>
      <c r="AH703" s="158"/>
      <c r="AI703" s="158"/>
      <c r="AJ703" s="158"/>
      <c r="AK703" s="158"/>
      <c r="AL703" s="158"/>
      <c r="AM703" s="158"/>
      <c r="AN703" s="158"/>
      <c r="AO703" s="158"/>
      <c r="AP703" s="158"/>
      <c r="AQ703" s="158"/>
      <c r="AR703" s="158"/>
      <c r="AS703" s="158"/>
      <c r="AT703" s="158"/>
      <c r="AU703" s="158"/>
      <c r="AV703" s="158"/>
      <c r="AW703" s="158"/>
      <c r="AX703" s="158"/>
      <c r="AY703" s="158"/>
      <c r="AZ703" s="158"/>
      <c r="BA703" s="158"/>
      <c r="BB703" s="158"/>
      <c r="BC703" s="158"/>
      <c r="BD703" s="158"/>
      <c r="BE703" s="158"/>
      <c r="BF703" s="158"/>
      <c r="BG703" s="158"/>
      <c r="BH703" s="158"/>
      <c r="BI703" s="158"/>
      <c r="BJ703" s="158"/>
      <c r="BK703" s="158"/>
      <c r="BL703" s="158"/>
      <c r="BM703" s="158"/>
      <c r="BN703" s="158"/>
      <c r="BO703" s="158"/>
      <c r="BP703" s="158"/>
      <c r="BQ703" s="158"/>
      <c r="BR703" s="158"/>
      <c r="BS703" s="158"/>
    </row>
  </sheetData>
  <dataValidations count="1">
    <dataValidation showDropDown="1" showInputMessage="1" showErrorMessage="1" sqref="L1:L2 L13:L1048576 L4:L5 L6:L7"/>
  </dataValidation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0">
    <tabColor rgb="FF33CCCC"/>
  </sheetPr>
  <dimension ref="A1:DW685"/>
  <sheetViews>
    <sheetView rightToLeft="1" topLeftCell="B1" zoomScale="75" zoomScaleNormal="75" workbookViewId="0">
      <pane ySplit="27" topLeftCell="A28" activePane="bottomLeft" state="frozen"/>
      <selection activeCell="E55" sqref="E55"/>
      <selection pane="bottomLeft" activeCell="B5" sqref="B5:P7"/>
    </sheetView>
  </sheetViews>
  <sheetFormatPr defaultRowHeight="14.25" x14ac:dyDescent="0.2"/>
  <cols>
    <col min="1" max="1" width="5.5" style="136" hidden="1" customWidth="1"/>
    <col min="2" max="2" width="7" style="158" customWidth="1"/>
    <col min="3" max="3" width="14.5" style="160" customWidth="1"/>
    <col min="4" max="5" width="17.875" style="160" hidden="1" customWidth="1"/>
    <col min="6" max="6" width="16.25" style="160" customWidth="1"/>
    <col min="7" max="7" width="14.875" style="158" customWidth="1"/>
    <col min="8" max="9" width="14.25" style="161" hidden="1" customWidth="1"/>
    <col min="10" max="10" width="72.625" style="158" customWidth="1"/>
    <col min="11" max="11" width="12.375" style="158" customWidth="1"/>
    <col min="12" max="12" width="12.25" style="183" customWidth="1"/>
    <col min="13" max="13" width="11.125" style="161" customWidth="1"/>
    <col min="14" max="14" width="10" style="158" customWidth="1"/>
    <col min="15" max="15" width="10.5" style="158" customWidth="1"/>
    <col min="16" max="16" width="14.5" style="158" customWidth="1"/>
    <col min="17" max="17" width="22.875" style="158" customWidth="1"/>
    <col min="18" max="18" width="27.5" style="158" customWidth="1"/>
    <col min="19" max="73" width="9" style="157"/>
    <col min="74" max="16384" width="9" style="158"/>
  </cols>
  <sheetData>
    <row r="1" spans="1:127" s="136" customFormat="1" ht="15" hidden="1" thickBot="1" x14ac:dyDescent="0.25">
      <c r="C1" s="138"/>
      <c r="D1" s="138"/>
      <c r="E1" s="138"/>
      <c r="F1" s="138"/>
      <c r="H1" s="139"/>
      <c r="I1" s="139"/>
      <c r="L1" s="170"/>
      <c r="M1" s="139"/>
    </row>
    <row r="2" spans="1:127" s="145" customFormat="1" ht="44.25" customHeight="1" thickBot="1" x14ac:dyDescent="0.25">
      <c r="A2" s="140"/>
      <c r="B2" s="141"/>
      <c r="C2" s="164"/>
      <c r="D2" s="140"/>
      <c r="E2" s="140"/>
      <c r="F2" s="140"/>
      <c r="G2" s="37">
        <f>SUM(G4:G577)</f>
        <v>0</v>
      </c>
      <c r="H2" s="143"/>
      <c r="I2" s="143"/>
      <c r="J2" s="416" t="s">
        <v>0</v>
      </c>
      <c r="K2" s="140"/>
      <c r="L2" s="140"/>
      <c r="M2" s="140"/>
      <c r="N2" s="416">
        <f>COUNTA(J5:J508)</f>
        <v>0</v>
      </c>
      <c r="O2" s="140"/>
      <c r="P2" s="140"/>
      <c r="Q2" s="140"/>
      <c r="R2" s="140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2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8">
        <f>K4*5%+K4</f>
        <v>0</v>
      </c>
      <c r="M4" s="43"/>
      <c r="N4" s="41"/>
      <c r="O4" s="44"/>
      <c r="P4" s="41"/>
      <c r="Q4" s="46"/>
      <c r="R4" s="46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</row>
    <row r="5" spans="1:127" s="102" customFormat="1" ht="41.25" customHeight="1" thickTop="1" x14ac:dyDescent="0.2">
      <c r="A5" s="117" t="s">
        <v>0</v>
      </c>
      <c r="B5" s="329"/>
      <c r="C5" s="330"/>
      <c r="D5" s="331"/>
      <c r="E5" s="331"/>
      <c r="F5" s="357"/>
      <c r="G5" s="333"/>
      <c r="H5" s="334"/>
      <c r="I5" s="334"/>
      <c r="J5" s="335"/>
      <c r="K5" s="418"/>
      <c r="L5" s="417"/>
      <c r="M5" s="334"/>
      <c r="N5" s="332"/>
      <c r="O5" s="336"/>
      <c r="P5" s="336"/>
      <c r="Q5" s="336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</row>
    <row r="6" spans="1:127" s="102" customFormat="1" ht="35.25" customHeight="1" x14ac:dyDescent="0.2">
      <c r="A6" s="117"/>
      <c r="B6" s="100"/>
      <c r="C6" s="101"/>
      <c r="D6" s="100"/>
      <c r="E6" s="100"/>
      <c r="F6" s="100"/>
      <c r="G6" s="103"/>
      <c r="H6" s="150"/>
      <c r="I6" s="150"/>
      <c r="J6" s="151"/>
      <c r="K6" s="152"/>
      <c r="L6" s="153"/>
      <c r="M6" s="15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151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15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5.25" customHeight="1" x14ac:dyDescent="0.2">
      <c r="A25" s="117"/>
      <c r="B25" s="100"/>
      <c r="C25" s="101"/>
      <c r="D25" s="100"/>
      <c r="E25" s="100"/>
      <c r="F25" s="100"/>
      <c r="G25" s="103"/>
      <c r="H25" s="150"/>
      <c r="I25" s="150"/>
      <c r="J25" s="151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5.25" customHeight="1" x14ac:dyDescent="0.2">
      <c r="A26" s="117"/>
      <c r="B26" s="100"/>
      <c r="C26" s="101"/>
      <c r="D26" s="100"/>
      <c r="E26" s="100"/>
      <c r="F26" s="100"/>
      <c r="G26" s="103"/>
      <c r="H26" s="150"/>
      <c r="I26" s="150"/>
      <c r="J26" s="151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202" customFormat="1" ht="36" customHeight="1" x14ac:dyDescent="0.3">
      <c r="A27" s="195"/>
      <c r="B27" s="70"/>
      <c r="C27" s="71"/>
      <c r="D27" s="71"/>
      <c r="E27" s="71"/>
      <c r="F27" s="263"/>
      <c r="G27" s="70"/>
      <c r="H27" s="72"/>
      <c r="I27" s="251"/>
      <c r="J27" s="69"/>
      <c r="K27" s="70"/>
      <c r="L27" s="235"/>
      <c r="M27" s="72"/>
      <c r="N27" s="70"/>
      <c r="O27" s="70"/>
      <c r="P27" s="70"/>
      <c r="Q27" s="73"/>
      <c r="R27" s="73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201"/>
      <c r="BP27" s="201"/>
      <c r="BQ27" s="201"/>
      <c r="BR27" s="201"/>
      <c r="BS27" s="201"/>
      <c r="BT27" s="201"/>
      <c r="BU27" s="201"/>
    </row>
    <row r="28" spans="1:127" s="202" customFormat="1" ht="36" customHeight="1" x14ac:dyDescent="0.3">
      <c r="A28" s="195"/>
      <c r="B28" s="70"/>
      <c r="C28" s="71"/>
      <c r="D28" s="71"/>
      <c r="E28" s="71"/>
      <c r="F28" s="263"/>
      <c r="G28" s="70"/>
      <c r="H28" s="72"/>
      <c r="I28" s="251"/>
      <c r="J28" s="69"/>
      <c r="K28" s="70"/>
      <c r="L28" s="235"/>
      <c r="M28" s="72"/>
      <c r="N28" s="70"/>
      <c r="O28" s="70"/>
      <c r="P28" s="70"/>
      <c r="Q28" s="73"/>
      <c r="R28" s="73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  <c r="BQ28" s="201"/>
      <c r="BR28" s="201"/>
      <c r="BS28" s="201"/>
      <c r="BT28" s="201"/>
      <c r="BU28" s="201"/>
    </row>
    <row r="29" spans="1:127" s="202" customFormat="1" ht="36" customHeight="1" x14ac:dyDescent="0.3">
      <c r="A29" s="195"/>
      <c r="B29" s="70"/>
      <c r="C29" s="71"/>
      <c r="D29" s="71"/>
      <c r="E29" s="71"/>
      <c r="F29" s="263"/>
      <c r="G29" s="70"/>
      <c r="H29" s="72"/>
      <c r="I29" s="251"/>
      <c r="J29" s="69"/>
      <c r="K29" s="70"/>
      <c r="L29" s="235"/>
      <c r="M29" s="72"/>
      <c r="N29" s="70"/>
      <c r="O29" s="70"/>
      <c r="P29" s="70"/>
      <c r="Q29" s="73"/>
      <c r="R29" s="73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</row>
    <row r="30" spans="1:127" s="202" customFormat="1" ht="36" customHeight="1" x14ac:dyDescent="0.3">
      <c r="A30" s="195"/>
      <c r="B30" s="70"/>
      <c r="C30" s="71"/>
      <c r="D30" s="71"/>
      <c r="E30" s="71"/>
      <c r="F30" s="263"/>
      <c r="G30" s="70"/>
      <c r="H30" s="72"/>
      <c r="I30" s="251"/>
      <c r="J30" s="69"/>
      <c r="K30" s="70"/>
      <c r="L30" s="235"/>
      <c r="M30" s="72"/>
      <c r="N30" s="70"/>
      <c r="O30" s="70"/>
      <c r="P30" s="70"/>
      <c r="Q30" s="73"/>
      <c r="R30" s="73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  <c r="BI30" s="201"/>
      <c r="BJ30" s="201"/>
      <c r="BK30" s="201"/>
      <c r="BL30" s="201"/>
      <c r="BM30" s="201"/>
      <c r="BN30" s="201"/>
      <c r="BO30" s="201"/>
      <c r="BP30" s="201"/>
      <c r="BQ30" s="201"/>
      <c r="BR30" s="201"/>
      <c r="BS30" s="201"/>
      <c r="BT30" s="201"/>
      <c r="BU30" s="201"/>
    </row>
    <row r="31" spans="1:127" s="165" customFormat="1" ht="36" customHeight="1" x14ac:dyDescent="0.3">
      <c r="A31" s="195"/>
      <c r="B31" s="47"/>
      <c r="C31" s="48"/>
      <c r="D31" s="48"/>
      <c r="E31" s="48"/>
      <c r="F31" s="129"/>
      <c r="G31" s="47"/>
      <c r="H31" s="49"/>
      <c r="I31" s="248"/>
      <c r="J31" s="50"/>
      <c r="K31" s="47"/>
      <c r="L31" s="235"/>
      <c r="M31" s="49"/>
      <c r="N31" s="47"/>
      <c r="O31" s="47"/>
      <c r="P31" s="47"/>
      <c r="Q31" s="51"/>
      <c r="R31" s="51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</row>
    <row r="32" spans="1:127" s="165" customFormat="1" ht="36" customHeight="1" x14ac:dyDescent="0.3">
      <c r="A32" s="195"/>
      <c r="B32" s="47"/>
      <c r="C32" s="48"/>
      <c r="D32" s="48"/>
      <c r="E32" s="48"/>
      <c r="F32" s="129"/>
      <c r="G32" s="47"/>
      <c r="H32" s="49"/>
      <c r="I32" s="248"/>
      <c r="J32" s="50"/>
      <c r="K32" s="47"/>
      <c r="L32" s="235"/>
      <c r="M32" s="49"/>
      <c r="N32" s="47"/>
      <c r="O32" s="47"/>
      <c r="P32" s="47"/>
      <c r="Q32" s="51"/>
      <c r="R32" s="51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</row>
    <row r="33" spans="1:73" s="165" customFormat="1" ht="36" customHeight="1" x14ac:dyDescent="0.3">
      <c r="A33" s="195"/>
      <c r="B33" s="47"/>
      <c r="C33" s="48"/>
      <c r="D33" s="48"/>
      <c r="E33" s="48"/>
      <c r="F33" s="129"/>
      <c r="G33" s="47"/>
      <c r="H33" s="49"/>
      <c r="I33" s="248"/>
      <c r="J33" s="50"/>
      <c r="K33" s="47"/>
      <c r="L33" s="235"/>
      <c r="M33" s="49"/>
      <c r="N33" s="47"/>
      <c r="O33" s="47"/>
      <c r="P33" s="47"/>
      <c r="Q33" s="51"/>
      <c r="R33" s="51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</row>
    <row r="34" spans="1:73" s="165" customFormat="1" ht="36" customHeight="1" x14ac:dyDescent="0.3">
      <c r="A34" s="195"/>
      <c r="B34" s="47"/>
      <c r="C34" s="48"/>
      <c r="D34" s="48"/>
      <c r="E34" s="48"/>
      <c r="F34" s="129"/>
      <c r="G34" s="47"/>
      <c r="H34" s="49"/>
      <c r="I34" s="248"/>
      <c r="J34" s="50"/>
      <c r="K34" s="47"/>
      <c r="L34" s="235"/>
      <c r="M34" s="49"/>
      <c r="N34" s="47"/>
      <c r="O34" s="47"/>
      <c r="P34" s="47"/>
      <c r="Q34" s="51"/>
      <c r="R34" s="51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</row>
    <row r="35" spans="1:73" s="165" customFormat="1" ht="36" customHeight="1" x14ac:dyDescent="0.3">
      <c r="A35" s="195"/>
      <c r="B35" s="47"/>
      <c r="C35" s="48"/>
      <c r="D35" s="48"/>
      <c r="E35" s="48"/>
      <c r="F35" s="129"/>
      <c r="G35" s="47"/>
      <c r="H35" s="49"/>
      <c r="I35" s="248"/>
      <c r="J35" s="50"/>
      <c r="K35" s="47"/>
      <c r="L35" s="235"/>
      <c r="M35" s="49"/>
      <c r="N35" s="47"/>
      <c r="O35" s="47"/>
      <c r="P35" s="47"/>
      <c r="Q35" s="51"/>
      <c r="R35" s="51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</row>
    <row r="36" spans="1:73" s="165" customFormat="1" ht="36" customHeight="1" x14ac:dyDescent="0.3">
      <c r="A36" s="195"/>
      <c r="B36" s="47"/>
      <c r="C36" s="48"/>
      <c r="D36" s="48"/>
      <c r="E36" s="48"/>
      <c r="F36" s="129"/>
      <c r="G36" s="47"/>
      <c r="H36" s="49"/>
      <c r="I36" s="248"/>
      <c r="J36" s="50"/>
      <c r="K36" s="47"/>
      <c r="L36" s="235"/>
      <c r="M36" s="49"/>
      <c r="N36" s="47"/>
      <c r="O36" s="47"/>
      <c r="P36" s="47"/>
      <c r="Q36" s="51"/>
      <c r="R36" s="51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</row>
    <row r="37" spans="1:73" s="165" customFormat="1" ht="36" customHeight="1" x14ac:dyDescent="0.3">
      <c r="A37" s="195"/>
      <c r="B37" s="51"/>
      <c r="C37" s="52"/>
      <c r="D37" s="52"/>
      <c r="E37" s="52"/>
      <c r="F37" s="96"/>
      <c r="G37" s="51"/>
      <c r="H37" s="53"/>
      <c r="I37" s="97"/>
      <c r="J37" s="50"/>
      <c r="K37" s="47"/>
      <c r="L37" s="235"/>
      <c r="M37" s="53"/>
      <c r="N37" s="51"/>
      <c r="O37" s="51"/>
      <c r="P37" s="51"/>
      <c r="Q37" s="51"/>
      <c r="R37" s="51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</row>
    <row r="38" spans="1:73" s="165" customFormat="1" ht="36" customHeight="1" x14ac:dyDescent="0.3">
      <c r="A38" s="195"/>
      <c r="B38" s="54"/>
      <c r="C38" s="55"/>
      <c r="D38" s="55"/>
      <c r="E38" s="55"/>
      <c r="F38" s="254"/>
      <c r="G38" s="54"/>
      <c r="H38" s="56"/>
      <c r="I38" s="249"/>
      <c r="J38" s="50"/>
      <c r="K38" s="57"/>
      <c r="L38" s="235"/>
      <c r="M38" s="58"/>
      <c r="N38" s="54"/>
      <c r="O38" s="54"/>
      <c r="P38" s="54"/>
      <c r="Q38" s="54"/>
      <c r="R38" s="54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</row>
    <row r="39" spans="1:73" s="165" customFormat="1" ht="36" customHeight="1" x14ac:dyDescent="0.3">
      <c r="A39" s="136"/>
      <c r="B39" s="59"/>
      <c r="C39" s="60"/>
      <c r="D39" s="60"/>
      <c r="E39" s="60"/>
      <c r="F39" s="255"/>
      <c r="G39" s="59"/>
      <c r="H39" s="56"/>
      <c r="I39" s="249"/>
      <c r="J39" s="50"/>
      <c r="K39" s="57"/>
      <c r="L39" s="235"/>
      <c r="M39" s="56"/>
      <c r="N39" s="59"/>
      <c r="O39" s="59"/>
      <c r="P39" s="59"/>
      <c r="Q39" s="59"/>
      <c r="R39" s="59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</row>
    <row r="40" spans="1:73" ht="36.75" customHeight="1" x14ac:dyDescent="0.3">
      <c r="A40" s="196"/>
      <c r="B40" s="61"/>
      <c r="C40" s="62"/>
      <c r="D40" s="62"/>
      <c r="E40" s="62"/>
      <c r="F40" s="256"/>
      <c r="G40" s="61"/>
      <c r="H40" s="56"/>
      <c r="I40" s="249"/>
      <c r="J40" s="50"/>
      <c r="K40" s="57"/>
      <c r="L40" s="235"/>
      <c r="M40" s="63"/>
      <c r="N40" s="61"/>
      <c r="O40" s="61"/>
      <c r="P40" s="61"/>
      <c r="Q40" s="61"/>
      <c r="R40" s="61"/>
    </row>
    <row r="41" spans="1:73" s="189" customFormat="1" ht="36" customHeight="1" x14ac:dyDescent="0.3">
      <c r="A41" s="196"/>
      <c r="B41" s="64"/>
      <c r="C41" s="65"/>
      <c r="D41" s="65"/>
      <c r="E41" s="65"/>
      <c r="F41" s="257"/>
      <c r="G41" s="64"/>
      <c r="H41" s="56"/>
      <c r="I41" s="249"/>
      <c r="J41" s="66"/>
      <c r="K41" s="64"/>
      <c r="L41" s="235"/>
      <c r="M41" s="67"/>
      <c r="N41" s="64"/>
      <c r="O41" s="64"/>
      <c r="P41" s="64"/>
      <c r="Q41" s="64"/>
      <c r="R41" s="64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</row>
    <row r="42" spans="1:73" s="189" customFormat="1" ht="36" customHeight="1" x14ac:dyDescent="0.3">
      <c r="A42" s="196"/>
      <c r="B42" s="61"/>
      <c r="C42" s="62"/>
      <c r="D42" s="62"/>
      <c r="E42" s="62"/>
      <c r="F42" s="256"/>
      <c r="G42" s="61"/>
      <c r="H42" s="56"/>
      <c r="I42" s="249"/>
      <c r="J42" s="66"/>
      <c r="K42" s="61"/>
      <c r="L42" s="235"/>
      <c r="M42" s="63"/>
      <c r="N42" s="61"/>
      <c r="O42" s="61"/>
      <c r="P42" s="61"/>
      <c r="Q42" s="61"/>
      <c r="R42" s="61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7"/>
      <c r="AZ42" s="197"/>
      <c r="BA42" s="197"/>
      <c r="BB42" s="197"/>
      <c r="BC42" s="197"/>
      <c r="BD42" s="197"/>
      <c r="BE42" s="197"/>
      <c r="BF42" s="197"/>
      <c r="BG42" s="197"/>
      <c r="BH42" s="197"/>
      <c r="BI42" s="197"/>
      <c r="BJ42" s="197"/>
      <c r="BK42" s="197"/>
      <c r="BL42" s="197"/>
      <c r="BM42" s="197"/>
      <c r="BN42" s="197"/>
      <c r="BO42" s="197"/>
      <c r="BP42" s="197"/>
      <c r="BQ42" s="197"/>
      <c r="BR42" s="197"/>
      <c r="BS42" s="197"/>
      <c r="BT42" s="197"/>
      <c r="BU42" s="197"/>
    </row>
    <row r="43" spans="1:73" s="189" customFormat="1" ht="36" customHeight="1" x14ac:dyDescent="0.3">
      <c r="A43" s="196"/>
      <c r="B43" s="61"/>
      <c r="C43" s="62"/>
      <c r="D43" s="62"/>
      <c r="E43" s="62"/>
      <c r="F43" s="256"/>
      <c r="G43" s="61"/>
      <c r="H43" s="56"/>
      <c r="I43" s="249"/>
      <c r="J43" s="66"/>
      <c r="K43" s="61"/>
      <c r="L43" s="235"/>
      <c r="M43" s="63"/>
      <c r="N43" s="61"/>
      <c r="O43" s="61"/>
      <c r="P43" s="61"/>
      <c r="Q43" s="61"/>
      <c r="R43" s="61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  <c r="BI43" s="197"/>
      <c r="BJ43" s="197"/>
      <c r="BK43" s="197"/>
      <c r="BL43" s="197"/>
      <c r="BM43" s="197"/>
      <c r="BN43" s="197"/>
      <c r="BO43" s="197"/>
      <c r="BP43" s="197"/>
      <c r="BQ43" s="197"/>
      <c r="BR43" s="197"/>
      <c r="BS43" s="197"/>
      <c r="BT43" s="197"/>
      <c r="BU43" s="197"/>
    </row>
    <row r="44" spans="1:73" s="189" customFormat="1" ht="36" customHeight="1" x14ac:dyDescent="0.3">
      <c r="A44" s="195"/>
      <c r="B44" s="61"/>
      <c r="C44" s="62"/>
      <c r="D44" s="62"/>
      <c r="E44" s="62"/>
      <c r="F44" s="256"/>
      <c r="G44" s="61"/>
      <c r="H44" s="56"/>
      <c r="I44" s="249"/>
      <c r="J44" s="66"/>
      <c r="K44" s="61"/>
      <c r="L44" s="235"/>
      <c r="M44" s="63"/>
      <c r="N44" s="61"/>
      <c r="O44" s="61"/>
      <c r="P44" s="61"/>
      <c r="Q44" s="61"/>
      <c r="R44" s="61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7"/>
      <c r="BO44" s="197"/>
      <c r="BP44" s="197"/>
      <c r="BQ44" s="197"/>
      <c r="BR44" s="197"/>
      <c r="BS44" s="197"/>
      <c r="BT44" s="197"/>
      <c r="BU44" s="197"/>
    </row>
    <row r="45" spans="1:73" s="165" customFormat="1" ht="36" customHeight="1" x14ac:dyDescent="0.3">
      <c r="A45" s="195"/>
      <c r="B45" s="47"/>
      <c r="C45" s="48"/>
      <c r="D45" s="48"/>
      <c r="E45" s="48"/>
      <c r="F45" s="129"/>
      <c r="G45" s="47"/>
      <c r="H45" s="49"/>
      <c r="I45" s="248"/>
      <c r="J45" s="50"/>
      <c r="K45" s="47"/>
      <c r="L45" s="235"/>
      <c r="M45" s="49"/>
      <c r="N45" s="47"/>
      <c r="O45" s="47"/>
      <c r="P45" s="47"/>
      <c r="Q45" s="51"/>
      <c r="R45" s="51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</row>
    <row r="46" spans="1:73" s="165" customFormat="1" ht="36" customHeight="1" x14ac:dyDescent="0.3">
      <c r="A46" s="195"/>
      <c r="B46" s="47"/>
      <c r="C46" s="48"/>
      <c r="D46" s="48"/>
      <c r="E46" s="48"/>
      <c r="F46" s="129"/>
      <c r="G46" s="47"/>
      <c r="H46" s="49"/>
      <c r="I46" s="248"/>
      <c r="J46" s="50"/>
      <c r="K46" s="47"/>
      <c r="L46" s="235"/>
      <c r="M46" s="49"/>
      <c r="N46" s="47"/>
      <c r="O46" s="47"/>
      <c r="P46" s="47"/>
      <c r="Q46" s="51"/>
      <c r="R46" s="51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</row>
    <row r="47" spans="1:73" s="165" customFormat="1" ht="36" customHeight="1" x14ac:dyDescent="0.3">
      <c r="A47" s="195"/>
      <c r="B47" s="47"/>
      <c r="C47" s="48"/>
      <c r="D47" s="48"/>
      <c r="E47" s="48"/>
      <c r="F47" s="129"/>
      <c r="G47" s="47"/>
      <c r="H47" s="49"/>
      <c r="I47" s="248"/>
      <c r="J47" s="50"/>
      <c r="K47" s="47"/>
      <c r="L47" s="235"/>
      <c r="M47" s="49"/>
      <c r="N47" s="47"/>
      <c r="O47" s="47"/>
      <c r="P47" s="47"/>
      <c r="Q47" s="51"/>
      <c r="R47" s="51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</row>
    <row r="48" spans="1:73" s="165" customFormat="1" ht="36" customHeight="1" x14ac:dyDescent="0.3">
      <c r="A48" s="195"/>
      <c r="B48" s="47"/>
      <c r="C48" s="48"/>
      <c r="D48" s="48"/>
      <c r="E48" s="48"/>
      <c r="F48" s="129"/>
      <c r="G48" s="47"/>
      <c r="H48" s="49"/>
      <c r="I48" s="248"/>
      <c r="J48" s="50"/>
      <c r="K48" s="47"/>
      <c r="L48" s="235"/>
      <c r="M48" s="49"/>
      <c r="N48" s="47"/>
      <c r="O48" s="47"/>
      <c r="P48" s="47"/>
      <c r="Q48" s="51"/>
      <c r="R48" s="51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  <c r="BU48" s="167"/>
    </row>
    <row r="49" spans="1:73" s="165" customFormat="1" ht="36" customHeight="1" x14ac:dyDescent="0.3">
      <c r="A49" s="195"/>
      <c r="B49" s="51"/>
      <c r="C49" s="52"/>
      <c r="D49" s="52"/>
      <c r="E49" s="52"/>
      <c r="F49" s="96"/>
      <c r="G49" s="51"/>
      <c r="H49" s="53"/>
      <c r="I49" s="97"/>
      <c r="J49" s="50"/>
      <c r="K49" s="47"/>
      <c r="L49" s="235"/>
      <c r="M49" s="53"/>
      <c r="N49" s="51"/>
      <c r="O49" s="51"/>
      <c r="P49" s="51"/>
      <c r="Q49" s="51"/>
      <c r="R49" s="51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</row>
    <row r="50" spans="1:73" s="165" customFormat="1" ht="36" customHeight="1" x14ac:dyDescent="0.3">
      <c r="A50" s="195"/>
      <c r="B50" s="51"/>
      <c r="C50" s="52"/>
      <c r="D50" s="52"/>
      <c r="E50" s="52"/>
      <c r="F50" s="96"/>
      <c r="G50" s="51"/>
      <c r="H50" s="53"/>
      <c r="I50" s="97"/>
      <c r="J50" s="50"/>
      <c r="K50" s="47"/>
      <c r="L50" s="235"/>
      <c r="M50" s="53"/>
      <c r="N50" s="51"/>
      <c r="O50" s="51"/>
      <c r="P50" s="51"/>
      <c r="Q50" s="51"/>
      <c r="R50" s="51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</row>
    <row r="51" spans="1:73" s="165" customFormat="1" ht="36" customHeight="1" x14ac:dyDescent="0.3">
      <c r="A51" s="195"/>
      <c r="B51" s="51"/>
      <c r="C51" s="52"/>
      <c r="D51" s="52"/>
      <c r="E51" s="52"/>
      <c r="F51" s="96"/>
      <c r="G51" s="51"/>
      <c r="H51" s="53"/>
      <c r="I51" s="97"/>
      <c r="J51" s="50"/>
      <c r="K51" s="47"/>
      <c r="L51" s="235"/>
      <c r="M51" s="53"/>
      <c r="N51" s="51"/>
      <c r="O51" s="51"/>
      <c r="P51" s="51"/>
      <c r="Q51" s="51"/>
      <c r="R51" s="51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</row>
    <row r="52" spans="1:73" s="165" customFormat="1" ht="36" customHeight="1" x14ac:dyDescent="0.3">
      <c r="A52" s="195"/>
      <c r="B52" s="51"/>
      <c r="C52" s="52"/>
      <c r="D52" s="52"/>
      <c r="E52" s="52"/>
      <c r="F52" s="96"/>
      <c r="G52" s="51"/>
      <c r="H52" s="53"/>
      <c r="I52" s="97"/>
      <c r="J52" s="50"/>
      <c r="K52" s="47"/>
      <c r="L52" s="235"/>
      <c r="M52" s="53"/>
      <c r="N52" s="51"/>
      <c r="O52" s="51"/>
      <c r="P52" s="51"/>
      <c r="Q52" s="51"/>
      <c r="R52" s="51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</row>
    <row r="53" spans="1:73" s="165" customFormat="1" ht="36" customHeight="1" x14ac:dyDescent="0.3">
      <c r="A53" s="195"/>
      <c r="B53" s="54"/>
      <c r="C53" s="55"/>
      <c r="D53" s="55"/>
      <c r="E53" s="55"/>
      <c r="F53" s="254"/>
      <c r="G53" s="54"/>
      <c r="H53" s="56"/>
      <c r="I53" s="249"/>
      <c r="J53" s="50"/>
      <c r="K53" s="57"/>
      <c r="L53" s="235"/>
      <c r="M53" s="58"/>
      <c r="N53" s="54"/>
      <c r="O53" s="54"/>
      <c r="P53" s="54"/>
      <c r="Q53" s="54"/>
      <c r="R53" s="54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</row>
    <row r="54" spans="1:73" s="165" customFormat="1" ht="36" customHeight="1" x14ac:dyDescent="0.3">
      <c r="A54" s="136"/>
      <c r="B54" s="59"/>
      <c r="C54" s="60"/>
      <c r="D54" s="60"/>
      <c r="E54" s="60"/>
      <c r="F54" s="255"/>
      <c r="G54" s="59"/>
      <c r="H54" s="56"/>
      <c r="I54" s="249"/>
      <c r="J54" s="50"/>
      <c r="K54" s="57"/>
      <c r="L54" s="235"/>
      <c r="M54" s="56"/>
      <c r="N54" s="59"/>
      <c r="O54" s="59"/>
      <c r="P54" s="59"/>
      <c r="Q54" s="59"/>
      <c r="R54" s="59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</row>
    <row r="55" spans="1:73" ht="36.75" customHeight="1" x14ac:dyDescent="0.3">
      <c r="A55" s="196"/>
      <c r="B55" s="61"/>
      <c r="C55" s="62"/>
      <c r="D55" s="62"/>
      <c r="E55" s="62"/>
      <c r="F55" s="256"/>
      <c r="G55" s="61"/>
      <c r="H55" s="56"/>
      <c r="I55" s="249"/>
      <c r="J55" s="50"/>
      <c r="K55" s="57"/>
      <c r="L55" s="235"/>
      <c r="M55" s="63"/>
      <c r="N55" s="61"/>
      <c r="O55" s="61"/>
      <c r="P55" s="61"/>
      <c r="Q55" s="61"/>
      <c r="R55" s="61"/>
    </row>
    <row r="56" spans="1:73" s="189" customFormat="1" ht="36" customHeight="1" x14ac:dyDescent="0.3">
      <c r="A56" s="196"/>
      <c r="B56" s="64"/>
      <c r="C56" s="65"/>
      <c r="D56" s="65"/>
      <c r="E56" s="65"/>
      <c r="F56" s="257"/>
      <c r="G56" s="64"/>
      <c r="H56" s="56"/>
      <c r="I56" s="249"/>
      <c r="J56" s="66"/>
      <c r="K56" s="64"/>
      <c r="L56" s="235"/>
      <c r="M56" s="67"/>
      <c r="N56" s="64"/>
      <c r="O56" s="64"/>
      <c r="P56" s="64"/>
      <c r="Q56" s="64"/>
      <c r="R56" s="64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  <c r="BF56" s="197"/>
      <c r="BG56" s="197"/>
      <c r="BH56" s="197"/>
      <c r="BI56" s="197"/>
      <c r="BJ56" s="197"/>
      <c r="BK56" s="197"/>
      <c r="BL56" s="197"/>
      <c r="BM56" s="197"/>
      <c r="BN56" s="197"/>
      <c r="BO56" s="197"/>
      <c r="BP56" s="197"/>
      <c r="BQ56" s="197"/>
      <c r="BR56" s="197"/>
      <c r="BS56" s="197"/>
      <c r="BT56" s="197"/>
      <c r="BU56" s="197"/>
    </row>
    <row r="57" spans="1:73" s="189" customFormat="1" ht="36" customHeight="1" x14ac:dyDescent="0.3">
      <c r="A57" s="196"/>
      <c r="B57" s="61"/>
      <c r="C57" s="62"/>
      <c r="D57" s="62"/>
      <c r="E57" s="62"/>
      <c r="F57" s="256"/>
      <c r="G57" s="61"/>
      <c r="H57" s="56"/>
      <c r="I57" s="249"/>
      <c r="J57" s="66"/>
      <c r="K57" s="61"/>
      <c r="L57" s="235"/>
      <c r="M57" s="63"/>
      <c r="N57" s="61"/>
      <c r="O57" s="61"/>
      <c r="P57" s="61"/>
      <c r="Q57" s="61"/>
      <c r="R57" s="61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  <c r="BI57" s="197"/>
      <c r="BJ57" s="197"/>
      <c r="BK57" s="197"/>
      <c r="BL57" s="197"/>
      <c r="BM57" s="197"/>
      <c r="BN57" s="197"/>
      <c r="BO57" s="197"/>
      <c r="BP57" s="197"/>
      <c r="BQ57" s="197"/>
      <c r="BR57" s="197"/>
      <c r="BS57" s="197"/>
      <c r="BT57" s="197"/>
      <c r="BU57" s="197"/>
    </row>
    <row r="58" spans="1:73" s="189" customFormat="1" ht="36" customHeight="1" x14ac:dyDescent="0.3">
      <c r="A58" s="196"/>
      <c r="B58" s="61"/>
      <c r="C58" s="62"/>
      <c r="D58" s="62"/>
      <c r="E58" s="62"/>
      <c r="F58" s="256"/>
      <c r="G58" s="61"/>
      <c r="H58" s="56"/>
      <c r="I58" s="249"/>
      <c r="J58" s="66"/>
      <c r="K58" s="61"/>
      <c r="L58" s="235"/>
      <c r="M58" s="63"/>
      <c r="N58" s="61"/>
      <c r="O58" s="61"/>
      <c r="P58" s="61"/>
      <c r="Q58" s="61"/>
      <c r="R58" s="61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7"/>
      <c r="BF58" s="197"/>
      <c r="BG58" s="197"/>
      <c r="BH58" s="197"/>
      <c r="BI58" s="197"/>
      <c r="BJ58" s="197"/>
      <c r="BK58" s="197"/>
      <c r="BL58" s="197"/>
      <c r="BM58" s="197"/>
      <c r="BN58" s="197"/>
      <c r="BO58" s="197"/>
      <c r="BP58" s="197"/>
      <c r="BQ58" s="197"/>
      <c r="BR58" s="197"/>
      <c r="BS58" s="197"/>
      <c r="BT58" s="197"/>
      <c r="BU58" s="197"/>
    </row>
    <row r="59" spans="1:73" s="189" customFormat="1" ht="36" customHeight="1" x14ac:dyDescent="0.3">
      <c r="A59" s="195"/>
      <c r="B59" s="61"/>
      <c r="C59" s="62"/>
      <c r="D59" s="62"/>
      <c r="E59" s="62"/>
      <c r="F59" s="256"/>
      <c r="G59" s="61"/>
      <c r="H59" s="56"/>
      <c r="I59" s="249"/>
      <c r="J59" s="66"/>
      <c r="K59" s="61"/>
      <c r="L59" s="235"/>
      <c r="M59" s="63"/>
      <c r="N59" s="61"/>
      <c r="O59" s="61"/>
      <c r="P59" s="61"/>
      <c r="Q59" s="61"/>
      <c r="R59" s="61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N59" s="197"/>
      <c r="BO59" s="197"/>
      <c r="BP59" s="197"/>
      <c r="BQ59" s="197"/>
      <c r="BR59" s="197"/>
      <c r="BS59" s="197"/>
      <c r="BT59" s="197"/>
      <c r="BU59" s="197"/>
    </row>
    <row r="60" spans="1:73" s="165" customFormat="1" ht="36" customHeight="1" x14ac:dyDescent="0.3">
      <c r="A60" s="195"/>
      <c r="B60" s="47"/>
      <c r="C60" s="48"/>
      <c r="D60" s="48"/>
      <c r="E60" s="48"/>
      <c r="F60" s="129"/>
      <c r="G60" s="47"/>
      <c r="H60" s="49"/>
      <c r="I60" s="248"/>
      <c r="J60" s="50"/>
      <c r="K60" s="47"/>
      <c r="L60" s="235"/>
      <c r="M60" s="49"/>
      <c r="N60" s="47"/>
      <c r="O60" s="47"/>
      <c r="P60" s="47"/>
      <c r="Q60" s="51"/>
      <c r="R60" s="51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</row>
    <row r="61" spans="1:73" s="165" customFormat="1" ht="36" customHeight="1" x14ac:dyDescent="0.3">
      <c r="A61" s="195"/>
      <c r="B61" s="47"/>
      <c r="C61" s="48"/>
      <c r="D61" s="48"/>
      <c r="E61" s="48"/>
      <c r="F61" s="129"/>
      <c r="G61" s="47"/>
      <c r="H61" s="49"/>
      <c r="I61" s="248"/>
      <c r="J61" s="50"/>
      <c r="K61" s="47"/>
      <c r="L61" s="235"/>
      <c r="M61" s="49"/>
      <c r="N61" s="47"/>
      <c r="O61" s="47"/>
      <c r="P61" s="47"/>
      <c r="Q61" s="51"/>
      <c r="R61" s="51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  <c r="BR61" s="167"/>
      <c r="BS61" s="167"/>
      <c r="BT61" s="167"/>
      <c r="BU61" s="167"/>
    </row>
    <row r="62" spans="1:73" s="165" customFormat="1" ht="36" customHeight="1" x14ac:dyDescent="0.3">
      <c r="A62" s="195"/>
      <c r="B62" s="47"/>
      <c r="C62" s="48"/>
      <c r="D62" s="48"/>
      <c r="E62" s="48"/>
      <c r="F62" s="129"/>
      <c r="G62" s="47"/>
      <c r="H62" s="49"/>
      <c r="I62" s="248"/>
      <c r="J62" s="50"/>
      <c r="K62" s="47"/>
      <c r="L62" s="235"/>
      <c r="M62" s="49"/>
      <c r="N62" s="47"/>
      <c r="O62" s="47"/>
      <c r="P62" s="47"/>
      <c r="Q62" s="51"/>
      <c r="R62" s="51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  <c r="BR62" s="167"/>
      <c r="BS62" s="167"/>
      <c r="BT62" s="167"/>
      <c r="BU62" s="167"/>
    </row>
    <row r="63" spans="1:73" s="165" customFormat="1" ht="36" customHeight="1" x14ac:dyDescent="0.3">
      <c r="A63" s="195"/>
      <c r="B63" s="47"/>
      <c r="C63" s="48"/>
      <c r="D63" s="48"/>
      <c r="E63" s="48"/>
      <c r="F63" s="129"/>
      <c r="G63" s="47"/>
      <c r="H63" s="49"/>
      <c r="I63" s="248"/>
      <c r="J63" s="50"/>
      <c r="K63" s="47"/>
      <c r="L63" s="235"/>
      <c r="M63" s="49"/>
      <c r="N63" s="47"/>
      <c r="O63" s="47"/>
      <c r="P63" s="47"/>
      <c r="Q63" s="51"/>
      <c r="R63" s="51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</row>
    <row r="64" spans="1:73" s="165" customFormat="1" ht="36" customHeight="1" x14ac:dyDescent="0.3">
      <c r="A64" s="195"/>
      <c r="B64" s="51"/>
      <c r="C64" s="52"/>
      <c r="D64" s="52"/>
      <c r="E64" s="52"/>
      <c r="F64" s="96"/>
      <c r="G64" s="51"/>
      <c r="H64" s="53"/>
      <c r="I64" s="97"/>
      <c r="J64" s="50"/>
      <c r="K64" s="47"/>
      <c r="L64" s="235"/>
      <c r="M64" s="53"/>
      <c r="N64" s="51"/>
      <c r="O64" s="51"/>
      <c r="P64" s="51"/>
      <c r="Q64" s="51"/>
      <c r="R64" s="51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</row>
    <row r="65" spans="1:73" s="165" customFormat="1" ht="36" customHeight="1" x14ac:dyDescent="0.3">
      <c r="A65" s="195"/>
      <c r="B65" s="51"/>
      <c r="C65" s="52"/>
      <c r="D65" s="52"/>
      <c r="E65" s="52"/>
      <c r="F65" s="96"/>
      <c r="G65" s="51"/>
      <c r="H65" s="53"/>
      <c r="I65" s="97"/>
      <c r="J65" s="50"/>
      <c r="K65" s="47"/>
      <c r="L65" s="235"/>
      <c r="M65" s="53"/>
      <c r="N65" s="51"/>
      <c r="O65" s="51"/>
      <c r="P65" s="51"/>
      <c r="Q65" s="51"/>
      <c r="R65" s="51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</row>
    <row r="66" spans="1:73" s="165" customFormat="1" ht="36" customHeight="1" x14ac:dyDescent="0.3">
      <c r="A66" s="195"/>
      <c r="B66" s="51"/>
      <c r="C66" s="52"/>
      <c r="D66" s="52"/>
      <c r="E66" s="52"/>
      <c r="F66" s="96"/>
      <c r="G66" s="51"/>
      <c r="H66" s="53"/>
      <c r="I66" s="97"/>
      <c r="J66" s="50"/>
      <c r="K66" s="47"/>
      <c r="L66" s="235"/>
      <c r="M66" s="53"/>
      <c r="N66" s="51"/>
      <c r="O66" s="51"/>
      <c r="P66" s="51"/>
      <c r="Q66" s="51"/>
      <c r="R66" s="51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</row>
    <row r="67" spans="1:73" s="165" customFormat="1" ht="36" customHeight="1" x14ac:dyDescent="0.3">
      <c r="A67" s="195"/>
      <c r="B67" s="51"/>
      <c r="C67" s="52"/>
      <c r="D67" s="52"/>
      <c r="E67" s="52"/>
      <c r="F67" s="96"/>
      <c r="G67" s="51"/>
      <c r="H67" s="53"/>
      <c r="I67" s="97"/>
      <c r="J67" s="50"/>
      <c r="K67" s="47"/>
      <c r="L67" s="235"/>
      <c r="M67" s="53"/>
      <c r="N67" s="51"/>
      <c r="O67" s="51"/>
      <c r="P67" s="51"/>
      <c r="Q67" s="51"/>
      <c r="R67" s="51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</row>
    <row r="68" spans="1:73" s="165" customFormat="1" ht="36" customHeight="1" x14ac:dyDescent="0.3">
      <c r="A68" s="195"/>
      <c r="B68" s="54"/>
      <c r="C68" s="55"/>
      <c r="D68" s="55"/>
      <c r="E68" s="55"/>
      <c r="F68" s="254"/>
      <c r="G68" s="54"/>
      <c r="H68" s="56"/>
      <c r="I68" s="249"/>
      <c r="J68" s="50"/>
      <c r="K68" s="57"/>
      <c r="L68" s="235"/>
      <c r="M68" s="58"/>
      <c r="N68" s="54"/>
      <c r="O68" s="54"/>
      <c r="P68" s="54"/>
      <c r="Q68" s="54"/>
      <c r="R68" s="54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</row>
    <row r="69" spans="1:73" s="165" customFormat="1" ht="36" customHeight="1" x14ac:dyDescent="0.3">
      <c r="A69" s="136"/>
      <c r="B69" s="59"/>
      <c r="C69" s="60"/>
      <c r="D69" s="60"/>
      <c r="E69" s="60"/>
      <c r="F69" s="255"/>
      <c r="G69" s="59"/>
      <c r="H69" s="56"/>
      <c r="I69" s="249"/>
      <c r="J69" s="50"/>
      <c r="K69" s="57"/>
      <c r="L69" s="235"/>
      <c r="M69" s="56"/>
      <c r="N69" s="59"/>
      <c r="O69" s="59"/>
      <c r="P69" s="59"/>
      <c r="Q69" s="59"/>
      <c r="R69" s="59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</row>
    <row r="70" spans="1:73" ht="36.75" customHeight="1" x14ac:dyDescent="0.3">
      <c r="A70" s="196"/>
      <c r="B70" s="61"/>
      <c r="C70" s="62"/>
      <c r="D70" s="62"/>
      <c r="E70" s="62"/>
      <c r="F70" s="256"/>
      <c r="G70" s="61"/>
      <c r="H70" s="56"/>
      <c r="I70" s="249"/>
      <c r="J70" s="50"/>
      <c r="K70" s="57"/>
      <c r="L70" s="235"/>
      <c r="M70" s="63"/>
      <c r="N70" s="61"/>
      <c r="O70" s="61"/>
      <c r="P70" s="61"/>
      <c r="Q70" s="61"/>
      <c r="R70" s="61"/>
    </row>
    <row r="71" spans="1:73" s="189" customFormat="1" ht="36" customHeight="1" x14ac:dyDescent="0.3">
      <c r="A71" s="196"/>
      <c r="B71" s="64"/>
      <c r="C71" s="65"/>
      <c r="D71" s="65"/>
      <c r="E71" s="65"/>
      <c r="F71" s="257"/>
      <c r="G71" s="64"/>
      <c r="H71" s="56"/>
      <c r="I71" s="249"/>
      <c r="J71" s="66"/>
      <c r="K71" s="64"/>
      <c r="L71" s="235"/>
      <c r="M71" s="67"/>
      <c r="N71" s="64"/>
      <c r="O71" s="64"/>
      <c r="P71" s="64"/>
      <c r="Q71" s="64"/>
      <c r="R71" s="64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  <c r="BI71" s="197"/>
      <c r="BJ71" s="197"/>
      <c r="BK71" s="197"/>
      <c r="BL71" s="197"/>
      <c r="BM71" s="197"/>
      <c r="BN71" s="197"/>
      <c r="BO71" s="197"/>
      <c r="BP71" s="197"/>
      <c r="BQ71" s="197"/>
      <c r="BR71" s="197"/>
      <c r="BS71" s="197"/>
      <c r="BT71" s="197"/>
      <c r="BU71" s="197"/>
    </row>
    <row r="72" spans="1:73" s="189" customFormat="1" ht="36" customHeight="1" x14ac:dyDescent="0.3">
      <c r="A72" s="196"/>
      <c r="B72" s="61"/>
      <c r="C72" s="62"/>
      <c r="D72" s="62"/>
      <c r="E72" s="62"/>
      <c r="F72" s="256"/>
      <c r="G72" s="61"/>
      <c r="H72" s="56"/>
      <c r="I72" s="249"/>
      <c r="J72" s="66"/>
      <c r="K72" s="61"/>
      <c r="L72" s="235"/>
      <c r="M72" s="63"/>
      <c r="N72" s="61"/>
      <c r="O72" s="61"/>
      <c r="P72" s="61"/>
      <c r="Q72" s="61"/>
      <c r="R72" s="61"/>
      <c r="S72" s="197"/>
      <c r="T72" s="197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  <c r="BI72" s="197"/>
      <c r="BJ72" s="197"/>
      <c r="BK72" s="197"/>
      <c r="BL72" s="197"/>
      <c r="BM72" s="197"/>
      <c r="BN72" s="197"/>
      <c r="BO72" s="197"/>
      <c r="BP72" s="197"/>
      <c r="BQ72" s="197"/>
      <c r="BR72" s="197"/>
      <c r="BS72" s="197"/>
      <c r="BT72" s="197"/>
      <c r="BU72" s="197"/>
    </row>
    <row r="73" spans="1:73" s="189" customFormat="1" ht="36" customHeight="1" x14ac:dyDescent="0.3">
      <c r="A73" s="196"/>
      <c r="B73" s="61"/>
      <c r="C73" s="62"/>
      <c r="D73" s="62"/>
      <c r="E73" s="62"/>
      <c r="F73" s="256"/>
      <c r="G73" s="61"/>
      <c r="H73" s="56"/>
      <c r="I73" s="249"/>
      <c r="J73" s="66"/>
      <c r="K73" s="61"/>
      <c r="L73" s="235"/>
      <c r="M73" s="63"/>
      <c r="N73" s="61"/>
      <c r="O73" s="61"/>
      <c r="P73" s="61"/>
      <c r="Q73" s="61"/>
      <c r="R73" s="61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  <c r="BU73" s="197"/>
    </row>
    <row r="74" spans="1:73" s="189" customFormat="1" ht="36" customHeight="1" x14ac:dyDescent="0.3">
      <c r="A74" s="195"/>
      <c r="B74" s="61"/>
      <c r="C74" s="62"/>
      <c r="D74" s="62"/>
      <c r="E74" s="62"/>
      <c r="F74" s="256"/>
      <c r="G74" s="61"/>
      <c r="H74" s="56"/>
      <c r="I74" s="249"/>
      <c r="J74" s="66"/>
      <c r="K74" s="61"/>
      <c r="L74" s="235"/>
      <c r="M74" s="63"/>
      <c r="N74" s="61"/>
      <c r="O74" s="61"/>
      <c r="P74" s="61"/>
      <c r="Q74" s="61"/>
      <c r="R74" s="61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  <c r="BT74" s="197"/>
      <c r="BU74" s="197"/>
    </row>
    <row r="75" spans="1:73" s="165" customFormat="1" ht="36" customHeight="1" x14ac:dyDescent="0.3">
      <c r="A75" s="195"/>
      <c r="B75" s="47"/>
      <c r="C75" s="48"/>
      <c r="D75" s="48"/>
      <c r="E75" s="48"/>
      <c r="F75" s="129"/>
      <c r="G75" s="47"/>
      <c r="H75" s="49"/>
      <c r="I75" s="248"/>
      <c r="J75" s="50"/>
      <c r="K75" s="47"/>
      <c r="L75" s="235"/>
      <c r="M75" s="49"/>
      <c r="N75" s="47"/>
      <c r="O75" s="47"/>
      <c r="P75" s="47"/>
      <c r="Q75" s="51"/>
      <c r="R75" s="51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</row>
    <row r="76" spans="1:73" s="165" customFormat="1" ht="36" customHeight="1" x14ac:dyDescent="0.3">
      <c r="A76" s="195"/>
      <c r="B76" s="47"/>
      <c r="C76" s="48"/>
      <c r="D76" s="48"/>
      <c r="E76" s="48"/>
      <c r="F76" s="129"/>
      <c r="G76" s="47"/>
      <c r="H76" s="49"/>
      <c r="I76" s="248"/>
      <c r="J76" s="50"/>
      <c r="K76" s="47"/>
      <c r="L76" s="235"/>
      <c r="M76" s="49"/>
      <c r="N76" s="47"/>
      <c r="O76" s="47"/>
      <c r="P76" s="47"/>
      <c r="Q76" s="51"/>
      <c r="R76" s="51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</row>
    <row r="77" spans="1:73" s="165" customFormat="1" ht="36" customHeight="1" x14ac:dyDescent="0.3">
      <c r="A77" s="195"/>
      <c r="B77" s="47"/>
      <c r="C77" s="48"/>
      <c r="D77" s="48"/>
      <c r="E77" s="48"/>
      <c r="F77" s="129"/>
      <c r="G77" s="47"/>
      <c r="H77" s="49"/>
      <c r="I77" s="248"/>
      <c r="J77" s="50"/>
      <c r="K77" s="47"/>
      <c r="L77" s="235"/>
      <c r="M77" s="49"/>
      <c r="N77" s="47"/>
      <c r="O77" s="47"/>
      <c r="P77" s="47"/>
      <c r="Q77" s="51"/>
      <c r="R77" s="51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</row>
    <row r="78" spans="1:73" s="165" customFormat="1" ht="36" customHeight="1" x14ac:dyDescent="0.3">
      <c r="A78" s="195"/>
      <c r="B78" s="47"/>
      <c r="C78" s="48"/>
      <c r="D78" s="48"/>
      <c r="E78" s="48"/>
      <c r="F78" s="129"/>
      <c r="G78" s="47"/>
      <c r="H78" s="49"/>
      <c r="I78" s="248"/>
      <c r="J78" s="50"/>
      <c r="K78" s="47"/>
      <c r="L78" s="235"/>
      <c r="M78" s="49"/>
      <c r="N78" s="47"/>
      <c r="O78" s="47"/>
      <c r="P78" s="47"/>
      <c r="Q78" s="51"/>
      <c r="R78" s="51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</row>
    <row r="79" spans="1:73" s="165" customFormat="1" ht="36" customHeight="1" x14ac:dyDescent="0.3">
      <c r="A79" s="195"/>
      <c r="B79" s="51"/>
      <c r="C79" s="52"/>
      <c r="D79" s="52"/>
      <c r="E79" s="52"/>
      <c r="F79" s="96"/>
      <c r="G79" s="51"/>
      <c r="H79" s="53"/>
      <c r="I79" s="97"/>
      <c r="J79" s="50"/>
      <c r="K79" s="47"/>
      <c r="L79" s="235"/>
      <c r="M79" s="53"/>
      <c r="N79" s="51"/>
      <c r="O79" s="51"/>
      <c r="P79" s="51"/>
      <c r="Q79" s="51"/>
      <c r="R79" s="51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</row>
    <row r="80" spans="1:73" s="165" customFormat="1" ht="36" customHeight="1" x14ac:dyDescent="0.3">
      <c r="A80" s="195"/>
      <c r="B80" s="51"/>
      <c r="C80" s="52"/>
      <c r="D80" s="52"/>
      <c r="E80" s="52"/>
      <c r="F80" s="96"/>
      <c r="G80" s="51"/>
      <c r="H80" s="53"/>
      <c r="I80" s="97"/>
      <c r="J80" s="50"/>
      <c r="K80" s="47"/>
      <c r="L80" s="235"/>
      <c r="M80" s="53"/>
      <c r="N80" s="51"/>
      <c r="O80" s="51"/>
      <c r="P80" s="51"/>
      <c r="Q80" s="51"/>
      <c r="R80" s="51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</row>
    <row r="81" spans="1:73" s="165" customFormat="1" ht="36" customHeight="1" x14ac:dyDescent="0.3">
      <c r="A81" s="195"/>
      <c r="B81" s="51"/>
      <c r="C81" s="52"/>
      <c r="D81" s="52"/>
      <c r="E81" s="52"/>
      <c r="F81" s="96"/>
      <c r="G81" s="51"/>
      <c r="H81" s="53"/>
      <c r="I81" s="97"/>
      <c r="J81" s="50"/>
      <c r="K81" s="47"/>
      <c r="L81" s="235"/>
      <c r="M81" s="53"/>
      <c r="N81" s="51"/>
      <c r="O81" s="51"/>
      <c r="P81" s="51"/>
      <c r="Q81" s="51"/>
      <c r="R81" s="51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</row>
    <row r="82" spans="1:73" s="165" customFormat="1" ht="36" customHeight="1" x14ac:dyDescent="0.3">
      <c r="A82" s="195"/>
      <c r="B82" s="51"/>
      <c r="C82" s="52"/>
      <c r="D82" s="52"/>
      <c r="E82" s="52"/>
      <c r="F82" s="96"/>
      <c r="G82" s="51"/>
      <c r="H82" s="53"/>
      <c r="I82" s="97"/>
      <c r="J82" s="50"/>
      <c r="K82" s="47"/>
      <c r="L82" s="235"/>
      <c r="M82" s="53"/>
      <c r="N82" s="51"/>
      <c r="O82" s="51"/>
      <c r="P82" s="51"/>
      <c r="Q82" s="51"/>
      <c r="R82" s="51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</row>
    <row r="83" spans="1:73" s="165" customFormat="1" ht="36" customHeight="1" x14ac:dyDescent="0.3">
      <c r="A83" s="195"/>
      <c r="B83" s="54"/>
      <c r="C83" s="55"/>
      <c r="D83" s="55"/>
      <c r="E83" s="55"/>
      <c r="F83" s="254"/>
      <c r="G83" s="54"/>
      <c r="H83" s="56"/>
      <c r="I83" s="249"/>
      <c r="J83" s="50"/>
      <c r="K83" s="57"/>
      <c r="L83" s="235"/>
      <c r="M83" s="58"/>
      <c r="N83" s="54"/>
      <c r="O83" s="54"/>
      <c r="P83" s="54"/>
      <c r="Q83" s="54"/>
      <c r="R83" s="54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  <c r="BU83" s="167"/>
    </row>
    <row r="84" spans="1:73" s="165" customFormat="1" ht="36" customHeight="1" x14ac:dyDescent="0.3">
      <c r="A84" s="136"/>
      <c r="B84" s="59"/>
      <c r="C84" s="60"/>
      <c r="D84" s="60"/>
      <c r="E84" s="60"/>
      <c r="F84" s="255"/>
      <c r="G84" s="59"/>
      <c r="H84" s="56"/>
      <c r="I84" s="249"/>
      <c r="J84" s="50"/>
      <c r="K84" s="57"/>
      <c r="L84" s="235"/>
      <c r="M84" s="56"/>
      <c r="N84" s="59"/>
      <c r="O84" s="59"/>
      <c r="P84" s="59"/>
      <c r="Q84" s="59"/>
      <c r="R84" s="59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</row>
    <row r="85" spans="1:73" ht="36.75" customHeight="1" x14ac:dyDescent="0.3">
      <c r="A85" s="196"/>
      <c r="B85" s="61"/>
      <c r="C85" s="62"/>
      <c r="D85" s="62"/>
      <c r="E85" s="62"/>
      <c r="F85" s="256"/>
      <c r="G85" s="61"/>
      <c r="H85" s="56"/>
      <c r="I85" s="249"/>
      <c r="J85" s="50"/>
      <c r="K85" s="57"/>
      <c r="L85" s="235"/>
      <c r="M85" s="63"/>
      <c r="N85" s="61"/>
      <c r="O85" s="61"/>
      <c r="P85" s="61"/>
      <c r="Q85" s="61"/>
      <c r="R85" s="61"/>
    </row>
    <row r="86" spans="1:73" s="189" customFormat="1" ht="36" customHeight="1" x14ac:dyDescent="0.3">
      <c r="A86" s="196"/>
      <c r="B86" s="64"/>
      <c r="C86" s="65"/>
      <c r="D86" s="65"/>
      <c r="E86" s="65"/>
      <c r="F86" s="257"/>
      <c r="G86" s="64"/>
      <c r="H86" s="56"/>
      <c r="I86" s="249"/>
      <c r="J86" s="66"/>
      <c r="K86" s="64"/>
      <c r="L86" s="235"/>
      <c r="M86" s="67"/>
      <c r="N86" s="64"/>
      <c r="O86" s="64"/>
      <c r="P86" s="64"/>
      <c r="Q86" s="64"/>
      <c r="R86" s="64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  <c r="BI86" s="197"/>
      <c r="BJ86" s="197"/>
      <c r="BK86" s="197"/>
      <c r="BL86" s="197"/>
      <c r="BM86" s="197"/>
      <c r="BN86" s="197"/>
      <c r="BO86" s="197"/>
      <c r="BP86" s="197"/>
      <c r="BQ86" s="197"/>
      <c r="BR86" s="197"/>
      <c r="BS86" s="197"/>
      <c r="BT86" s="197"/>
      <c r="BU86" s="197"/>
    </row>
    <row r="87" spans="1:73" s="189" customFormat="1" ht="36" customHeight="1" x14ac:dyDescent="0.3">
      <c r="A87" s="196"/>
      <c r="B87" s="61"/>
      <c r="C87" s="62"/>
      <c r="D87" s="62"/>
      <c r="E87" s="62"/>
      <c r="F87" s="256"/>
      <c r="G87" s="61"/>
      <c r="H87" s="56"/>
      <c r="I87" s="249"/>
      <c r="J87" s="66"/>
      <c r="K87" s="61"/>
      <c r="L87" s="235"/>
      <c r="M87" s="63"/>
      <c r="N87" s="61"/>
      <c r="O87" s="61"/>
      <c r="P87" s="61"/>
      <c r="Q87" s="61"/>
      <c r="R87" s="61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97"/>
      <c r="BH87" s="197"/>
      <c r="BI87" s="197"/>
      <c r="BJ87" s="197"/>
      <c r="BK87" s="197"/>
      <c r="BL87" s="197"/>
      <c r="BM87" s="197"/>
      <c r="BN87" s="197"/>
      <c r="BO87" s="197"/>
      <c r="BP87" s="197"/>
      <c r="BQ87" s="197"/>
      <c r="BR87" s="197"/>
      <c r="BS87" s="197"/>
      <c r="BT87" s="197"/>
      <c r="BU87" s="197"/>
    </row>
    <row r="88" spans="1:73" s="189" customFormat="1" ht="36" customHeight="1" x14ac:dyDescent="0.3">
      <c r="A88" s="196"/>
      <c r="B88" s="61"/>
      <c r="C88" s="62"/>
      <c r="D88" s="62"/>
      <c r="E88" s="62"/>
      <c r="F88" s="256"/>
      <c r="G88" s="61"/>
      <c r="H88" s="56"/>
      <c r="I88" s="249"/>
      <c r="J88" s="66"/>
      <c r="K88" s="61"/>
      <c r="L88" s="235"/>
      <c r="M88" s="63"/>
      <c r="N88" s="61"/>
      <c r="O88" s="61"/>
      <c r="P88" s="61"/>
      <c r="Q88" s="61"/>
      <c r="R88" s="61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7"/>
      <c r="AZ88" s="197"/>
      <c r="BA88" s="197"/>
      <c r="BB88" s="197"/>
      <c r="BC88" s="197"/>
      <c r="BD88" s="197"/>
      <c r="BE88" s="197"/>
      <c r="BF88" s="197"/>
      <c r="BG88" s="197"/>
      <c r="BH88" s="197"/>
      <c r="BI88" s="197"/>
      <c r="BJ88" s="197"/>
      <c r="BK88" s="197"/>
      <c r="BL88" s="197"/>
      <c r="BM88" s="197"/>
      <c r="BN88" s="197"/>
      <c r="BO88" s="197"/>
      <c r="BP88" s="197"/>
      <c r="BQ88" s="197"/>
      <c r="BR88" s="197"/>
      <c r="BS88" s="197"/>
      <c r="BT88" s="197"/>
      <c r="BU88" s="197"/>
    </row>
    <row r="89" spans="1:73" s="189" customFormat="1" ht="36" customHeight="1" x14ac:dyDescent="0.3">
      <c r="A89" s="195"/>
      <c r="B89" s="61"/>
      <c r="C89" s="62"/>
      <c r="D89" s="62"/>
      <c r="E89" s="62"/>
      <c r="F89" s="256"/>
      <c r="G89" s="61"/>
      <c r="H89" s="56"/>
      <c r="I89" s="249"/>
      <c r="J89" s="66"/>
      <c r="K89" s="61"/>
      <c r="L89" s="235"/>
      <c r="M89" s="63"/>
      <c r="N89" s="61"/>
      <c r="O89" s="61"/>
      <c r="P89" s="61"/>
      <c r="Q89" s="61"/>
      <c r="R89" s="61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7"/>
      <c r="BR89" s="197"/>
      <c r="BS89" s="197"/>
      <c r="BT89" s="197"/>
      <c r="BU89" s="197"/>
    </row>
    <row r="90" spans="1:73" s="165" customFormat="1" ht="36" customHeight="1" x14ac:dyDescent="0.3">
      <c r="A90" s="195"/>
      <c r="B90" s="47"/>
      <c r="C90" s="48"/>
      <c r="D90" s="48"/>
      <c r="E90" s="48"/>
      <c r="F90" s="129"/>
      <c r="G90" s="47"/>
      <c r="H90" s="49"/>
      <c r="I90" s="248"/>
      <c r="J90" s="50"/>
      <c r="K90" s="47"/>
      <c r="L90" s="235"/>
      <c r="M90" s="49"/>
      <c r="N90" s="47"/>
      <c r="O90" s="47"/>
      <c r="P90" s="47"/>
      <c r="Q90" s="51"/>
      <c r="R90" s="51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</row>
    <row r="91" spans="1:73" s="165" customFormat="1" ht="36" customHeight="1" x14ac:dyDescent="0.3">
      <c r="A91" s="195"/>
      <c r="B91" s="47"/>
      <c r="C91" s="48"/>
      <c r="D91" s="48"/>
      <c r="E91" s="48"/>
      <c r="F91" s="129"/>
      <c r="G91" s="47"/>
      <c r="H91" s="49"/>
      <c r="I91" s="248"/>
      <c r="J91" s="50"/>
      <c r="K91" s="47"/>
      <c r="L91" s="235"/>
      <c r="M91" s="49"/>
      <c r="N91" s="47"/>
      <c r="O91" s="47"/>
      <c r="P91" s="47"/>
      <c r="Q91" s="51"/>
      <c r="R91" s="51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</row>
    <row r="92" spans="1:73" s="165" customFormat="1" ht="36" customHeight="1" x14ac:dyDescent="0.3">
      <c r="A92" s="195"/>
      <c r="B92" s="47"/>
      <c r="C92" s="48"/>
      <c r="D92" s="48"/>
      <c r="E92" s="48"/>
      <c r="F92" s="129"/>
      <c r="G92" s="47"/>
      <c r="H92" s="49"/>
      <c r="I92" s="248"/>
      <c r="J92" s="50"/>
      <c r="K92" s="47"/>
      <c r="L92" s="235"/>
      <c r="M92" s="49"/>
      <c r="N92" s="47"/>
      <c r="O92" s="47"/>
      <c r="P92" s="47"/>
      <c r="Q92" s="51"/>
      <c r="R92" s="51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</row>
    <row r="93" spans="1:73" s="165" customFormat="1" ht="36" customHeight="1" x14ac:dyDescent="0.3">
      <c r="A93" s="195"/>
      <c r="B93" s="47"/>
      <c r="C93" s="48"/>
      <c r="D93" s="48"/>
      <c r="E93" s="48"/>
      <c r="F93" s="129"/>
      <c r="G93" s="47"/>
      <c r="H93" s="49"/>
      <c r="I93" s="248"/>
      <c r="J93" s="50"/>
      <c r="K93" s="47"/>
      <c r="L93" s="235"/>
      <c r="M93" s="49"/>
      <c r="N93" s="47"/>
      <c r="O93" s="47"/>
      <c r="P93" s="47"/>
      <c r="Q93" s="51"/>
      <c r="R93" s="51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</row>
    <row r="94" spans="1:73" s="165" customFormat="1" ht="36" customHeight="1" x14ac:dyDescent="0.3">
      <c r="A94" s="195"/>
      <c r="B94" s="51"/>
      <c r="C94" s="52"/>
      <c r="D94" s="52"/>
      <c r="E94" s="52"/>
      <c r="F94" s="96"/>
      <c r="G94" s="51"/>
      <c r="H94" s="53"/>
      <c r="I94" s="97"/>
      <c r="J94" s="50"/>
      <c r="K94" s="47"/>
      <c r="L94" s="235"/>
      <c r="M94" s="53"/>
      <c r="N94" s="51"/>
      <c r="O94" s="51"/>
      <c r="P94" s="51"/>
      <c r="Q94" s="51"/>
      <c r="R94" s="51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</row>
    <row r="95" spans="1:73" s="165" customFormat="1" ht="36" customHeight="1" x14ac:dyDescent="0.3">
      <c r="A95" s="195"/>
      <c r="B95" s="51"/>
      <c r="C95" s="52"/>
      <c r="D95" s="52"/>
      <c r="E95" s="52"/>
      <c r="F95" s="96"/>
      <c r="G95" s="51"/>
      <c r="H95" s="53"/>
      <c r="I95" s="97"/>
      <c r="J95" s="50"/>
      <c r="K95" s="47"/>
      <c r="L95" s="235"/>
      <c r="M95" s="53"/>
      <c r="N95" s="51"/>
      <c r="O95" s="51"/>
      <c r="P95" s="51"/>
      <c r="Q95" s="51"/>
      <c r="R95" s="51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</row>
    <row r="96" spans="1:73" s="165" customFormat="1" ht="36" customHeight="1" x14ac:dyDescent="0.3">
      <c r="A96" s="195"/>
      <c r="B96" s="51"/>
      <c r="C96" s="52"/>
      <c r="D96" s="52"/>
      <c r="E96" s="52"/>
      <c r="F96" s="96"/>
      <c r="G96" s="51"/>
      <c r="H96" s="53"/>
      <c r="I96" s="97"/>
      <c r="J96" s="50"/>
      <c r="K96" s="47"/>
      <c r="L96" s="235"/>
      <c r="M96" s="53"/>
      <c r="N96" s="51"/>
      <c r="O96" s="51"/>
      <c r="P96" s="51"/>
      <c r="Q96" s="51"/>
      <c r="R96" s="51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</row>
    <row r="97" spans="1:73" s="165" customFormat="1" ht="36" customHeight="1" x14ac:dyDescent="0.3">
      <c r="A97" s="195"/>
      <c r="B97" s="51"/>
      <c r="C97" s="52"/>
      <c r="D97" s="52"/>
      <c r="E97" s="52"/>
      <c r="F97" s="96"/>
      <c r="G97" s="51"/>
      <c r="H97" s="53"/>
      <c r="I97" s="97"/>
      <c r="J97" s="50"/>
      <c r="K97" s="47"/>
      <c r="L97" s="235"/>
      <c r="M97" s="53"/>
      <c r="N97" s="51"/>
      <c r="O97" s="51"/>
      <c r="P97" s="51"/>
      <c r="Q97" s="51"/>
      <c r="R97" s="51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  <c r="BU97" s="167"/>
    </row>
    <row r="98" spans="1:73" s="165" customFormat="1" ht="36" customHeight="1" x14ac:dyDescent="0.3">
      <c r="A98" s="195"/>
      <c r="B98" s="54"/>
      <c r="C98" s="55"/>
      <c r="D98" s="55"/>
      <c r="E98" s="55"/>
      <c r="F98" s="254"/>
      <c r="G98" s="54"/>
      <c r="H98" s="56"/>
      <c r="I98" s="249"/>
      <c r="J98" s="50"/>
      <c r="K98" s="57"/>
      <c r="L98" s="235"/>
      <c r="M98" s="58"/>
      <c r="N98" s="54"/>
      <c r="O98" s="54"/>
      <c r="P98" s="54"/>
      <c r="Q98" s="54"/>
      <c r="R98" s="54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</row>
    <row r="99" spans="1:73" s="165" customFormat="1" ht="36" customHeight="1" x14ac:dyDescent="0.3">
      <c r="A99" s="136"/>
      <c r="B99" s="59"/>
      <c r="C99" s="60"/>
      <c r="D99" s="60"/>
      <c r="E99" s="60"/>
      <c r="F99" s="255"/>
      <c r="G99" s="59"/>
      <c r="H99" s="56"/>
      <c r="I99" s="249"/>
      <c r="J99" s="50"/>
      <c r="K99" s="57"/>
      <c r="L99" s="235"/>
      <c r="M99" s="56"/>
      <c r="N99" s="59"/>
      <c r="O99" s="59"/>
      <c r="P99" s="59"/>
      <c r="Q99" s="59"/>
      <c r="R99" s="59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</row>
    <row r="100" spans="1:73" ht="36.75" customHeight="1" x14ac:dyDescent="0.3">
      <c r="A100" s="195"/>
      <c r="B100" s="61"/>
      <c r="C100" s="62"/>
      <c r="D100" s="62"/>
      <c r="E100" s="62"/>
      <c r="F100" s="256"/>
      <c r="G100" s="61"/>
      <c r="H100" s="56"/>
      <c r="I100" s="249"/>
      <c r="J100" s="50"/>
      <c r="K100" s="57"/>
      <c r="L100" s="235"/>
      <c r="M100" s="63"/>
      <c r="N100" s="61"/>
      <c r="O100" s="61"/>
      <c r="P100" s="61"/>
      <c r="Q100" s="61"/>
      <c r="R100" s="61"/>
    </row>
    <row r="101" spans="1:73" s="165" customFormat="1" ht="36" customHeight="1" x14ac:dyDescent="0.3">
      <c r="A101" s="195"/>
      <c r="B101" s="47"/>
      <c r="C101" s="48"/>
      <c r="D101" s="48"/>
      <c r="E101" s="48"/>
      <c r="F101" s="129"/>
      <c r="G101" s="47"/>
      <c r="H101" s="49"/>
      <c r="I101" s="248"/>
      <c r="J101" s="50"/>
      <c r="K101" s="47"/>
      <c r="L101" s="235"/>
      <c r="M101" s="49"/>
      <c r="N101" s="47"/>
      <c r="O101" s="47"/>
      <c r="P101" s="47"/>
      <c r="Q101" s="51"/>
      <c r="R101" s="51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</row>
    <row r="102" spans="1:73" s="165" customFormat="1" ht="36" customHeight="1" x14ac:dyDescent="0.3">
      <c r="A102" s="195"/>
      <c r="B102" s="47"/>
      <c r="C102" s="48"/>
      <c r="D102" s="48"/>
      <c r="E102" s="48"/>
      <c r="F102" s="129"/>
      <c r="G102" s="47"/>
      <c r="H102" s="49"/>
      <c r="I102" s="248"/>
      <c r="J102" s="50"/>
      <c r="K102" s="47"/>
      <c r="L102" s="235"/>
      <c r="M102" s="49"/>
      <c r="N102" s="47"/>
      <c r="O102" s="47"/>
      <c r="P102" s="47"/>
      <c r="Q102" s="51"/>
      <c r="R102" s="51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  <c r="BT102" s="167"/>
      <c r="BU102" s="167"/>
    </row>
    <row r="103" spans="1:73" s="165" customFormat="1" ht="36" customHeight="1" x14ac:dyDescent="0.3">
      <c r="A103" s="195"/>
      <c r="B103" s="47"/>
      <c r="C103" s="48"/>
      <c r="D103" s="48"/>
      <c r="E103" s="48"/>
      <c r="F103" s="129"/>
      <c r="G103" s="47"/>
      <c r="H103" s="49"/>
      <c r="I103" s="248"/>
      <c r="J103" s="50"/>
      <c r="K103" s="47"/>
      <c r="L103" s="235"/>
      <c r="M103" s="49"/>
      <c r="N103" s="47"/>
      <c r="O103" s="47"/>
      <c r="P103" s="47"/>
      <c r="Q103" s="51"/>
      <c r="R103" s="51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7"/>
      <c r="BP103" s="167"/>
      <c r="BQ103" s="167"/>
      <c r="BR103" s="167"/>
      <c r="BS103" s="167"/>
      <c r="BT103" s="167"/>
      <c r="BU103" s="167"/>
    </row>
    <row r="104" spans="1:73" s="165" customFormat="1" ht="36" customHeight="1" x14ac:dyDescent="0.3">
      <c r="A104" s="195"/>
      <c r="B104" s="47"/>
      <c r="C104" s="48"/>
      <c r="D104" s="48"/>
      <c r="E104" s="48"/>
      <c r="F104" s="129"/>
      <c r="G104" s="47"/>
      <c r="H104" s="49"/>
      <c r="I104" s="248"/>
      <c r="J104" s="50"/>
      <c r="K104" s="47"/>
      <c r="L104" s="235"/>
      <c r="M104" s="49"/>
      <c r="N104" s="47"/>
      <c r="O104" s="47"/>
      <c r="P104" s="47"/>
      <c r="Q104" s="51"/>
      <c r="R104" s="51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7"/>
      <c r="BR104" s="167"/>
      <c r="BS104" s="167"/>
      <c r="BT104" s="167"/>
      <c r="BU104" s="167"/>
    </row>
    <row r="105" spans="1:73" s="165" customFormat="1" ht="36" customHeight="1" x14ac:dyDescent="0.3">
      <c r="A105" s="195"/>
      <c r="B105" s="51"/>
      <c r="C105" s="52"/>
      <c r="D105" s="52"/>
      <c r="E105" s="52"/>
      <c r="F105" s="96"/>
      <c r="G105" s="51"/>
      <c r="H105" s="53"/>
      <c r="I105" s="97"/>
      <c r="J105" s="50"/>
      <c r="K105" s="47"/>
      <c r="L105" s="235"/>
      <c r="M105" s="53"/>
      <c r="N105" s="51"/>
      <c r="O105" s="51"/>
      <c r="P105" s="51"/>
      <c r="Q105" s="51"/>
      <c r="R105" s="51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  <c r="BR105" s="167"/>
      <c r="BS105" s="167"/>
      <c r="BT105" s="167"/>
      <c r="BU105" s="167"/>
    </row>
    <row r="106" spans="1:73" s="165" customFormat="1" ht="36" customHeight="1" x14ac:dyDescent="0.3">
      <c r="A106" s="195"/>
      <c r="B106" s="51"/>
      <c r="C106" s="52"/>
      <c r="D106" s="52"/>
      <c r="E106" s="52"/>
      <c r="F106" s="96"/>
      <c r="G106" s="51"/>
      <c r="H106" s="53"/>
      <c r="I106" s="97"/>
      <c r="J106" s="50"/>
      <c r="K106" s="47"/>
      <c r="L106" s="235"/>
      <c r="M106" s="53"/>
      <c r="N106" s="51"/>
      <c r="O106" s="51"/>
      <c r="P106" s="51"/>
      <c r="Q106" s="51"/>
      <c r="R106" s="51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</row>
    <row r="107" spans="1:73" s="165" customFormat="1" ht="36" customHeight="1" x14ac:dyDescent="0.3">
      <c r="A107" s="195"/>
      <c r="B107" s="51"/>
      <c r="C107" s="52"/>
      <c r="D107" s="52"/>
      <c r="E107" s="52"/>
      <c r="F107" s="96"/>
      <c r="G107" s="51"/>
      <c r="H107" s="53"/>
      <c r="I107" s="97"/>
      <c r="J107" s="50"/>
      <c r="K107" s="47"/>
      <c r="L107" s="235"/>
      <c r="M107" s="53"/>
      <c r="N107" s="51"/>
      <c r="O107" s="51"/>
      <c r="P107" s="51"/>
      <c r="Q107" s="51"/>
      <c r="R107" s="51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  <c r="BU107" s="167"/>
    </row>
    <row r="108" spans="1:73" s="165" customFormat="1" ht="36" customHeight="1" x14ac:dyDescent="0.3">
      <c r="A108" s="195"/>
      <c r="B108" s="51"/>
      <c r="C108" s="52"/>
      <c r="D108" s="52"/>
      <c r="E108" s="52"/>
      <c r="F108" s="96"/>
      <c r="G108" s="51"/>
      <c r="H108" s="53"/>
      <c r="I108" s="97"/>
      <c r="J108" s="50"/>
      <c r="K108" s="47"/>
      <c r="L108" s="235"/>
      <c r="M108" s="53"/>
      <c r="N108" s="51"/>
      <c r="O108" s="51"/>
      <c r="P108" s="51"/>
      <c r="Q108" s="51"/>
      <c r="R108" s="51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  <c r="BU108" s="167"/>
    </row>
    <row r="109" spans="1:73" s="165" customFormat="1" ht="36" customHeight="1" x14ac:dyDescent="0.3">
      <c r="A109" s="195"/>
      <c r="B109" s="54"/>
      <c r="C109" s="55"/>
      <c r="D109" s="55"/>
      <c r="E109" s="55"/>
      <c r="F109" s="254"/>
      <c r="G109" s="54"/>
      <c r="H109" s="56"/>
      <c r="I109" s="249"/>
      <c r="J109" s="50"/>
      <c r="K109" s="57"/>
      <c r="L109" s="235"/>
      <c r="M109" s="58"/>
      <c r="N109" s="54"/>
      <c r="O109" s="54"/>
      <c r="P109" s="54"/>
      <c r="Q109" s="54"/>
      <c r="R109" s="54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  <c r="BT109" s="167"/>
      <c r="BU109" s="167"/>
    </row>
    <row r="110" spans="1:73" s="165" customFormat="1" ht="36" customHeight="1" x14ac:dyDescent="0.3">
      <c r="A110" s="136"/>
      <c r="B110" s="59"/>
      <c r="C110" s="60"/>
      <c r="D110" s="60"/>
      <c r="E110" s="60"/>
      <c r="F110" s="255"/>
      <c r="G110" s="59"/>
      <c r="H110" s="56"/>
      <c r="I110" s="249"/>
      <c r="J110" s="50"/>
      <c r="K110" s="57"/>
      <c r="L110" s="235"/>
      <c r="M110" s="56"/>
      <c r="N110" s="59"/>
      <c r="O110" s="59"/>
      <c r="P110" s="59"/>
      <c r="Q110" s="59"/>
      <c r="R110" s="59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  <c r="BT110" s="167"/>
      <c r="BU110" s="167"/>
    </row>
    <row r="111" spans="1:73" ht="36.75" customHeight="1" x14ac:dyDescent="0.3">
      <c r="A111" s="196"/>
      <c r="B111" s="61"/>
      <c r="C111" s="62"/>
      <c r="D111" s="62"/>
      <c r="E111" s="62"/>
      <c r="F111" s="256"/>
      <c r="G111" s="61"/>
      <c r="H111" s="56"/>
      <c r="I111" s="249"/>
      <c r="J111" s="50"/>
      <c r="K111" s="57"/>
      <c r="L111" s="235"/>
      <c r="M111" s="63"/>
      <c r="N111" s="61"/>
      <c r="O111" s="61"/>
      <c r="P111" s="61"/>
      <c r="Q111" s="61"/>
      <c r="R111" s="61"/>
    </row>
    <row r="112" spans="1:73" s="189" customFormat="1" ht="36" customHeight="1" x14ac:dyDescent="0.3">
      <c r="A112" s="196"/>
      <c r="B112" s="64"/>
      <c r="C112" s="65"/>
      <c r="D112" s="65"/>
      <c r="E112" s="65"/>
      <c r="F112" s="257"/>
      <c r="G112" s="64"/>
      <c r="H112" s="56"/>
      <c r="I112" s="249"/>
      <c r="J112" s="66"/>
      <c r="K112" s="64"/>
      <c r="L112" s="235"/>
      <c r="M112" s="67"/>
      <c r="N112" s="64"/>
      <c r="O112" s="64"/>
      <c r="P112" s="64"/>
      <c r="Q112" s="64"/>
      <c r="R112" s="64"/>
      <c r="S112" s="197"/>
      <c r="T112" s="197"/>
      <c r="U112" s="197"/>
      <c r="V112" s="197"/>
      <c r="W112" s="197"/>
      <c r="X112" s="197"/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7"/>
      <c r="AO112" s="197"/>
      <c r="AP112" s="197"/>
      <c r="AQ112" s="197"/>
      <c r="AR112" s="197"/>
      <c r="AS112" s="197"/>
      <c r="AT112" s="197"/>
      <c r="AU112" s="197"/>
      <c r="AV112" s="197"/>
      <c r="AW112" s="197"/>
      <c r="AX112" s="197"/>
      <c r="AY112" s="197"/>
      <c r="AZ112" s="197"/>
      <c r="BA112" s="197"/>
      <c r="BB112" s="197"/>
      <c r="BC112" s="197"/>
      <c r="BD112" s="197"/>
      <c r="BE112" s="197"/>
      <c r="BF112" s="197"/>
      <c r="BG112" s="197"/>
      <c r="BH112" s="197"/>
      <c r="BI112" s="197"/>
      <c r="BJ112" s="197"/>
      <c r="BK112" s="197"/>
      <c r="BL112" s="197"/>
      <c r="BM112" s="197"/>
      <c r="BN112" s="197"/>
      <c r="BO112" s="197"/>
      <c r="BP112" s="197"/>
      <c r="BQ112" s="197"/>
      <c r="BR112" s="197"/>
      <c r="BS112" s="197"/>
      <c r="BT112" s="197"/>
      <c r="BU112" s="197"/>
    </row>
    <row r="113" spans="1:73" s="189" customFormat="1" ht="36" customHeight="1" x14ac:dyDescent="0.3">
      <c r="A113" s="196"/>
      <c r="B113" s="61"/>
      <c r="C113" s="62"/>
      <c r="D113" s="62"/>
      <c r="E113" s="62"/>
      <c r="F113" s="256"/>
      <c r="G113" s="61"/>
      <c r="H113" s="56"/>
      <c r="I113" s="249"/>
      <c r="J113" s="66"/>
      <c r="K113" s="61"/>
      <c r="L113" s="235"/>
      <c r="M113" s="63"/>
      <c r="N113" s="61"/>
      <c r="O113" s="61"/>
      <c r="P113" s="61"/>
      <c r="Q113" s="61"/>
      <c r="R113" s="61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197"/>
      <c r="BC113" s="197"/>
      <c r="BD113" s="197"/>
      <c r="BE113" s="197"/>
      <c r="BF113" s="197"/>
      <c r="BG113" s="197"/>
      <c r="BH113" s="197"/>
      <c r="BI113" s="197"/>
      <c r="BJ113" s="197"/>
      <c r="BK113" s="197"/>
      <c r="BL113" s="197"/>
      <c r="BM113" s="197"/>
      <c r="BN113" s="197"/>
      <c r="BO113" s="197"/>
      <c r="BP113" s="197"/>
      <c r="BQ113" s="197"/>
      <c r="BR113" s="197"/>
      <c r="BS113" s="197"/>
      <c r="BT113" s="197"/>
      <c r="BU113" s="197"/>
    </row>
    <row r="114" spans="1:73" s="189" customFormat="1" ht="36" customHeight="1" x14ac:dyDescent="0.3">
      <c r="A114" s="196"/>
      <c r="B114" s="61"/>
      <c r="C114" s="62"/>
      <c r="D114" s="62"/>
      <c r="E114" s="62"/>
      <c r="F114" s="256"/>
      <c r="G114" s="61"/>
      <c r="H114" s="56"/>
      <c r="I114" s="249"/>
      <c r="J114" s="66"/>
      <c r="K114" s="61"/>
      <c r="L114" s="235"/>
      <c r="M114" s="63"/>
      <c r="N114" s="61"/>
      <c r="O114" s="61"/>
      <c r="P114" s="61"/>
      <c r="Q114" s="61"/>
      <c r="R114" s="61"/>
      <c r="S114" s="197"/>
      <c r="T114" s="197"/>
      <c r="U114" s="197"/>
      <c r="V114" s="197"/>
      <c r="W114" s="197"/>
      <c r="X114" s="197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  <c r="AM114" s="197"/>
      <c r="AN114" s="197"/>
      <c r="AO114" s="197"/>
      <c r="AP114" s="197"/>
      <c r="AQ114" s="197"/>
      <c r="AR114" s="197"/>
      <c r="AS114" s="197"/>
      <c r="AT114" s="197"/>
      <c r="AU114" s="197"/>
      <c r="AV114" s="197"/>
      <c r="AW114" s="197"/>
      <c r="AX114" s="197"/>
      <c r="AY114" s="197"/>
      <c r="AZ114" s="197"/>
      <c r="BA114" s="197"/>
      <c r="BB114" s="197"/>
      <c r="BC114" s="197"/>
      <c r="BD114" s="197"/>
      <c r="BE114" s="197"/>
      <c r="BF114" s="197"/>
      <c r="BG114" s="197"/>
      <c r="BH114" s="197"/>
      <c r="BI114" s="197"/>
      <c r="BJ114" s="197"/>
      <c r="BK114" s="197"/>
      <c r="BL114" s="197"/>
      <c r="BM114" s="197"/>
      <c r="BN114" s="197"/>
      <c r="BO114" s="197"/>
      <c r="BP114" s="197"/>
      <c r="BQ114" s="197"/>
      <c r="BR114" s="197"/>
      <c r="BS114" s="197"/>
      <c r="BT114" s="197"/>
      <c r="BU114" s="197"/>
    </row>
    <row r="115" spans="1:73" s="189" customFormat="1" ht="36" customHeight="1" thickBot="1" x14ac:dyDescent="0.35">
      <c r="A115" s="136"/>
      <c r="B115" s="61"/>
      <c r="C115" s="62"/>
      <c r="D115" s="62"/>
      <c r="E115" s="62"/>
      <c r="F115" s="256"/>
      <c r="G115" s="61"/>
      <c r="H115" s="56"/>
      <c r="I115" s="249"/>
      <c r="J115" s="66"/>
      <c r="K115" s="61"/>
      <c r="L115" s="235"/>
      <c r="M115" s="63"/>
      <c r="N115" s="61"/>
      <c r="O115" s="61"/>
      <c r="P115" s="61"/>
      <c r="Q115" s="61"/>
      <c r="R115" s="61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197"/>
      <c r="BC115" s="197"/>
      <c r="BD115" s="197"/>
      <c r="BE115" s="197"/>
      <c r="BF115" s="197"/>
      <c r="BG115" s="197"/>
      <c r="BH115" s="197"/>
      <c r="BI115" s="197"/>
      <c r="BJ115" s="197"/>
      <c r="BK115" s="197"/>
      <c r="BL115" s="197"/>
      <c r="BM115" s="197"/>
      <c r="BN115" s="197"/>
      <c r="BO115" s="197"/>
      <c r="BP115" s="197"/>
      <c r="BQ115" s="197"/>
      <c r="BR115" s="197"/>
      <c r="BS115" s="197"/>
      <c r="BT115" s="197"/>
      <c r="BU115" s="197"/>
    </row>
    <row r="116" spans="1:73" ht="36" customHeight="1" thickTop="1" thickBot="1" x14ac:dyDescent="0.35">
      <c r="A116" s="155"/>
      <c r="B116" s="191"/>
      <c r="C116" s="192"/>
      <c r="D116" s="192"/>
      <c r="E116" s="192"/>
      <c r="F116" s="258"/>
      <c r="G116" s="5"/>
      <c r="H116" s="9"/>
      <c r="I116" s="250"/>
      <c r="J116" s="193"/>
      <c r="K116" s="193"/>
      <c r="L116" s="235"/>
      <c r="M116" s="194"/>
      <c r="N116" s="193"/>
      <c r="O116" s="193"/>
      <c r="P116" s="193"/>
      <c r="Q116" s="193"/>
      <c r="R116" s="193"/>
    </row>
    <row r="117" spans="1:73" s="112" customFormat="1" ht="20.25" thickTop="1" x14ac:dyDescent="0.3">
      <c r="A117" s="155"/>
      <c r="L117" s="235"/>
    </row>
    <row r="118" spans="1:73" s="112" customFormat="1" ht="10.5" customHeight="1" x14ac:dyDescent="0.3">
      <c r="A118" s="155"/>
      <c r="L118" s="235"/>
    </row>
    <row r="119" spans="1:73" s="112" customFormat="1" ht="19.5" x14ac:dyDescent="0.3">
      <c r="A119" s="155"/>
      <c r="L119" s="235"/>
    </row>
    <row r="120" spans="1:73" s="112" customFormat="1" ht="19.5" x14ac:dyDescent="0.3">
      <c r="A120" s="155"/>
      <c r="L120" s="235"/>
    </row>
    <row r="121" spans="1:73" s="112" customFormat="1" ht="19.5" x14ac:dyDescent="0.3">
      <c r="A121" s="155"/>
      <c r="L121" s="235"/>
    </row>
    <row r="122" spans="1:73" s="112" customFormat="1" ht="19.5" x14ac:dyDescent="0.3">
      <c r="A122" s="155"/>
      <c r="L122" s="235"/>
    </row>
    <row r="123" spans="1:73" s="112" customFormat="1" ht="19.5" x14ac:dyDescent="0.3">
      <c r="A123" s="155"/>
      <c r="L123" s="235"/>
    </row>
    <row r="124" spans="1:73" s="112" customFormat="1" ht="19.5" x14ac:dyDescent="0.3">
      <c r="A124" s="155"/>
      <c r="L124" s="235"/>
    </row>
    <row r="125" spans="1:73" s="112" customFormat="1" ht="19.5" x14ac:dyDescent="0.3">
      <c r="A125" s="155"/>
      <c r="L125" s="235"/>
    </row>
    <row r="126" spans="1:73" s="112" customFormat="1" ht="19.5" x14ac:dyDescent="0.3">
      <c r="A126" s="155"/>
      <c r="L126" s="235"/>
    </row>
    <row r="127" spans="1:73" s="112" customFormat="1" ht="19.5" x14ac:dyDescent="0.3">
      <c r="A127" s="155"/>
      <c r="L127" s="235"/>
    </row>
    <row r="128" spans="1:73" s="112" customFormat="1" ht="19.5" x14ac:dyDescent="0.3">
      <c r="A128" s="155"/>
      <c r="L128" s="235"/>
    </row>
    <row r="129" spans="1:12" s="112" customFormat="1" ht="19.5" x14ac:dyDescent="0.3">
      <c r="A129" s="155"/>
      <c r="L129" s="235"/>
    </row>
    <row r="130" spans="1:12" s="112" customFormat="1" ht="19.5" x14ac:dyDescent="0.3">
      <c r="A130" s="155"/>
      <c r="L130" s="235"/>
    </row>
    <row r="131" spans="1:12" s="112" customFormat="1" ht="19.5" x14ac:dyDescent="0.3">
      <c r="A131" s="155"/>
      <c r="L131" s="235"/>
    </row>
    <row r="132" spans="1:12" s="112" customFormat="1" ht="19.5" x14ac:dyDescent="0.3">
      <c r="A132" s="155"/>
      <c r="L132" s="235"/>
    </row>
    <row r="133" spans="1:12" s="112" customFormat="1" ht="19.5" x14ac:dyDescent="0.3">
      <c r="A133" s="155"/>
      <c r="L133" s="235"/>
    </row>
    <row r="134" spans="1:12" s="112" customFormat="1" ht="19.5" x14ac:dyDescent="0.3">
      <c r="A134" s="155"/>
      <c r="L134" s="235"/>
    </row>
    <row r="135" spans="1:12" s="112" customFormat="1" ht="19.5" x14ac:dyDescent="0.3">
      <c r="A135" s="155"/>
      <c r="L135" s="235"/>
    </row>
    <row r="136" spans="1:12" s="112" customFormat="1" ht="19.5" x14ac:dyDescent="0.3">
      <c r="A136" s="155"/>
      <c r="L136" s="235"/>
    </row>
    <row r="137" spans="1:12" s="112" customFormat="1" ht="19.5" x14ac:dyDescent="0.3">
      <c r="A137" s="155"/>
      <c r="L137" s="235"/>
    </row>
    <row r="138" spans="1:12" s="112" customFormat="1" ht="19.5" x14ac:dyDescent="0.3">
      <c r="A138" s="155"/>
      <c r="L138" s="235"/>
    </row>
    <row r="139" spans="1:12" s="112" customFormat="1" ht="19.5" x14ac:dyDescent="0.3">
      <c r="A139" s="155"/>
      <c r="L139" s="235"/>
    </row>
    <row r="140" spans="1:12" s="112" customFormat="1" ht="19.5" x14ac:dyDescent="0.3">
      <c r="A140" s="155"/>
      <c r="L140" s="235"/>
    </row>
    <row r="141" spans="1:12" s="112" customFormat="1" ht="19.5" x14ac:dyDescent="0.3">
      <c r="A141" s="155"/>
      <c r="L141" s="235"/>
    </row>
    <row r="142" spans="1:12" s="112" customFormat="1" ht="19.5" x14ac:dyDescent="0.3">
      <c r="A142" s="155"/>
      <c r="L142" s="235"/>
    </row>
    <row r="143" spans="1:12" s="112" customFormat="1" ht="19.5" x14ac:dyDescent="0.3">
      <c r="A143" s="155"/>
      <c r="L143" s="235"/>
    </row>
    <row r="144" spans="1:12" s="112" customFormat="1" ht="19.5" x14ac:dyDescent="0.3">
      <c r="A144" s="155"/>
      <c r="L144" s="235"/>
    </row>
    <row r="145" spans="1:12" s="112" customFormat="1" ht="19.5" x14ac:dyDescent="0.3">
      <c r="A145" s="155"/>
      <c r="L145" s="235"/>
    </row>
    <row r="146" spans="1:12" s="112" customFormat="1" ht="19.5" x14ac:dyDescent="0.3">
      <c r="A146" s="155"/>
      <c r="L146" s="235"/>
    </row>
    <row r="147" spans="1:12" s="112" customFormat="1" ht="19.5" x14ac:dyDescent="0.3">
      <c r="A147" s="155"/>
      <c r="L147" s="235"/>
    </row>
    <row r="148" spans="1:12" s="112" customFormat="1" ht="19.5" x14ac:dyDescent="0.3">
      <c r="A148" s="155"/>
      <c r="L148" s="235"/>
    </row>
    <row r="149" spans="1:12" s="112" customFormat="1" ht="19.5" x14ac:dyDescent="0.3">
      <c r="A149" s="155"/>
      <c r="L149" s="235"/>
    </row>
    <row r="150" spans="1:12" s="112" customFormat="1" ht="19.5" x14ac:dyDescent="0.3">
      <c r="A150" s="155"/>
      <c r="L150" s="235"/>
    </row>
    <row r="151" spans="1:12" s="112" customFormat="1" ht="19.5" x14ac:dyDescent="0.3">
      <c r="A151" s="155"/>
      <c r="L151" s="235"/>
    </row>
    <row r="152" spans="1:12" s="112" customFormat="1" ht="19.5" x14ac:dyDescent="0.3">
      <c r="A152" s="155"/>
      <c r="L152" s="235"/>
    </row>
    <row r="153" spans="1:12" s="112" customFormat="1" ht="19.5" x14ac:dyDescent="0.3">
      <c r="A153" s="155"/>
      <c r="L153" s="235"/>
    </row>
    <row r="154" spans="1:12" s="112" customFormat="1" ht="19.5" x14ac:dyDescent="0.3">
      <c r="A154" s="155"/>
      <c r="L154" s="235"/>
    </row>
    <row r="155" spans="1:12" s="112" customFormat="1" ht="19.5" x14ac:dyDescent="0.3">
      <c r="A155" s="155"/>
      <c r="L155" s="235"/>
    </row>
    <row r="156" spans="1:12" s="112" customFormat="1" ht="19.5" x14ac:dyDescent="0.3">
      <c r="A156" s="155"/>
      <c r="L156" s="235"/>
    </row>
    <row r="157" spans="1:12" s="112" customFormat="1" ht="19.5" x14ac:dyDescent="0.3">
      <c r="A157" s="155"/>
      <c r="L157" s="235"/>
    </row>
    <row r="158" spans="1:12" s="112" customFormat="1" ht="19.5" x14ac:dyDescent="0.3">
      <c r="A158" s="155"/>
      <c r="L158" s="235"/>
    </row>
    <row r="159" spans="1:12" s="112" customFormat="1" ht="19.5" x14ac:dyDescent="0.3">
      <c r="A159" s="155"/>
      <c r="L159" s="235"/>
    </row>
    <row r="160" spans="1:12" s="112" customFormat="1" ht="19.5" x14ac:dyDescent="0.3">
      <c r="A160" s="155"/>
      <c r="L160" s="235"/>
    </row>
    <row r="161" spans="1:12" s="112" customFormat="1" ht="19.5" x14ac:dyDescent="0.3">
      <c r="A161" s="155"/>
      <c r="L161" s="235"/>
    </row>
    <row r="162" spans="1:12" s="112" customFormat="1" ht="19.5" x14ac:dyDescent="0.3">
      <c r="A162" s="155"/>
      <c r="L162" s="235"/>
    </row>
    <row r="163" spans="1:12" s="112" customFormat="1" ht="19.5" x14ac:dyDescent="0.3">
      <c r="A163" s="155"/>
      <c r="L163" s="235"/>
    </row>
    <row r="164" spans="1:12" s="112" customFormat="1" ht="19.5" x14ac:dyDescent="0.3">
      <c r="A164" s="155"/>
      <c r="L164" s="235"/>
    </row>
    <row r="165" spans="1:12" s="112" customFormat="1" ht="19.5" x14ac:dyDescent="0.3">
      <c r="A165" s="155"/>
      <c r="L165" s="235"/>
    </row>
    <row r="166" spans="1:12" s="112" customFormat="1" ht="19.5" x14ac:dyDescent="0.3">
      <c r="A166" s="155"/>
      <c r="L166" s="235"/>
    </row>
    <row r="167" spans="1:12" s="112" customFormat="1" ht="19.5" x14ac:dyDescent="0.3">
      <c r="A167" s="155"/>
      <c r="L167" s="235"/>
    </row>
    <row r="168" spans="1:12" s="112" customFormat="1" ht="19.5" x14ac:dyDescent="0.3">
      <c r="A168" s="155"/>
      <c r="L168" s="235"/>
    </row>
    <row r="169" spans="1:12" s="112" customFormat="1" ht="19.5" x14ac:dyDescent="0.3">
      <c r="A169" s="155"/>
      <c r="L169" s="235"/>
    </row>
    <row r="170" spans="1:12" s="112" customFormat="1" ht="19.5" x14ac:dyDescent="0.3">
      <c r="A170" s="155"/>
      <c r="L170" s="235"/>
    </row>
    <row r="171" spans="1:12" s="112" customFormat="1" ht="19.5" x14ac:dyDescent="0.3">
      <c r="A171" s="155"/>
      <c r="L171" s="235"/>
    </row>
    <row r="172" spans="1:12" s="112" customFormat="1" ht="19.5" x14ac:dyDescent="0.3">
      <c r="A172" s="155"/>
      <c r="L172" s="235"/>
    </row>
    <row r="173" spans="1:12" s="112" customFormat="1" ht="19.5" x14ac:dyDescent="0.3">
      <c r="A173" s="155"/>
      <c r="L173" s="235"/>
    </row>
    <row r="174" spans="1:12" s="112" customFormat="1" ht="19.5" x14ac:dyDescent="0.3">
      <c r="A174" s="155"/>
      <c r="L174" s="235"/>
    </row>
    <row r="175" spans="1:12" s="112" customFormat="1" ht="19.5" x14ac:dyDescent="0.3">
      <c r="A175" s="155"/>
      <c r="L175" s="235"/>
    </row>
    <row r="176" spans="1:12" s="112" customFormat="1" ht="19.5" x14ac:dyDescent="0.3">
      <c r="A176" s="155"/>
      <c r="L176" s="235"/>
    </row>
    <row r="177" spans="1:12" s="112" customFormat="1" ht="19.5" x14ac:dyDescent="0.3">
      <c r="A177" s="155"/>
      <c r="L177" s="235"/>
    </row>
    <row r="178" spans="1:12" s="112" customFormat="1" ht="19.5" x14ac:dyDescent="0.3">
      <c r="A178" s="155"/>
      <c r="L178" s="235"/>
    </row>
    <row r="179" spans="1:12" s="112" customFormat="1" ht="19.5" x14ac:dyDescent="0.3">
      <c r="A179" s="155"/>
      <c r="L179" s="235"/>
    </row>
    <row r="180" spans="1:12" s="112" customFormat="1" ht="19.5" x14ac:dyDescent="0.3">
      <c r="A180" s="155"/>
      <c r="L180" s="235"/>
    </row>
    <row r="181" spans="1:12" s="112" customFormat="1" ht="19.5" x14ac:dyDescent="0.3">
      <c r="A181" s="155"/>
      <c r="L181" s="235"/>
    </row>
    <row r="182" spans="1:12" s="112" customFormat="1" ht="19.5" x14ac:dyDescent="0.3">
      <c r="A182" s="155"/>
      <c r="L182" s="235"/>
    </row>
    <row r="183" spans="1:12" s="112" customFormat="1" ht="19.5" x14ac:dyDescent="0.3">
      <c r="A183" s="155"/>
      <c r="L183" s="235"/>
    </row>
    <row r="184" spans="1:12" s="112" customFormat="1" ht="19.5" x14ac:dyDescent="0.3">
      <c r="A184" s="155"/>
      <c r="L184" s="235"/>
    </row>
    <row r="185" spans="1:12" s="112" customFormat="1" ht="19.5" x14ac:dyDescent="0.3">
      <c r="A185" s="155"/>
      <c r="L185" s="235"/>
    </row>
    <row r="186" spans="1:12" s="112" customFormat="1" ht="19.5" x14ac:dyDescent="0.3">
      <c r="A186" s="155"/>
      <c r="L186" s="235"/>
    </row>
    <row r="187" spans="1:12" s="112" customFormat="1" ht="19.5" x14ac:dyDescent="0.3">
      <c r="A187" s="155"/>
      <c r="L187" s="235"/>
    </row>
    <row r="188" spans="1:12" s="112" customFormat="1" ht="19.5" x14ac:dyDescent="0.3">
      <c r="A188" s="155"/>
      <c r="L188" s="235"/>
    </row>
    <row r="189" spans="1:12" s="112" customFormat="1" x14ac:dyDescent="0.2">
      <c r="A189" s="155"/>
      <c r="L189" s="183"/>
    </row>
    <row r="190" spans="1:12" s="112" customFormat="1" x14ac:dyDescent="0.2">
      <c r="A190" s="155"/>
      <c r="L190" s="183"/>
    </row>
    <row r="191" spans="1:12" s="112" customFormat="1" x14ac:dyDescent="0.2">
      <c r="A191" s="155"/>
      <c r="L191" s="183"/>
    </row>
    <row r="192" spans="1:12" s="112" customFormat="1" x14ac:dyDescent="0.2">
      <c r="A192" s="155"/>
      <c r="L192" s="183"/>
    </row>
    <row r="193" spans="1:12" s="112" customFormat="1" x14ac:dyDescent="0.2">
      <c r="A193" s="155"/>
      <c r="L193" s="183"/>
    </row>
    <row r="194" spans="1:12" s="112" customFormat="1" x14ac:dyDescent="0.2">
      <c r="A194" s="155"/>
      <c r="L194" s="183"/>
    </row>
    <row r="195" spans="1:12" s="112" customFormat="1" x14ac:dyDescent="0.2">
      <c r="A195" s="155"/>
      <c r="L195" s="183"/>
    </row>
    <row r="196" spans="1:12" s="112" customFormat="1" x14ac:dyDescent="0.2">
      <c r="A196" s="155"/>
      <c r="L196" s="183"/>
    </row>
    <row r="197" spans="1:12" s="112" customFormat="1" x14ac:dyDescent="0.2">
      <c r="A197" s="155"/>
      <c r="L197" s="183"/>
    </row>
    <row r="198" spans="1:12" s="112" customFormat="1" x14ac:dyDescent="0.2">
      <c r="A198" s="155"/>
      <c r="L198" s="183"/>
    </row>
    <row r="199" spans="1:12" s="112" customFormat="1" x14ac:dyDescent="0.2">
      <c r="A199" s="155"/>
      <c r="L199" s="183"/>
    </row>
    <row r="200" spans="1:12" s="112" customFormat="1" x14ac:dyDescent="0.2">
      <c r="A200" s="155"/>
      <c r="L200" s="183"/>
    </row>
    <row r="201" spans="1:12" s="112" customFormat="1" x14ac:dyDescent="0.2">
      <c r="A201" s="155"/>
      <c r="L201" s="183"/>
    </row>
    <row r="202" spans="1:12" s="112" customFormat="1" x14ac:dyDescent="0.2">
      <c r="A202" s="155"/>
      <c r="L202" s="183"/>
    </row>
    <row r="203" spans="1:12" s="112" customFormat="1" x14ac:dyDescent="0.2">
      <c r="A203" s="155"/>
      <c r="L203" s="183"/>
    </row>
    <row r="204" spans="1:12" s="112" customFormat="1" x14ac:dyDescent="0.2">
      <c r="A204" s="155"/>
      <c r="L204" s="183"/>
    </row>
    <row r="205" spans="1:12" s="112" customFormat="1" x14ac:dyDescent="0.2">
      <c r="A205" s="155"/>
      <c r="L205" s="183"/>
    </row>
    <row r="206" spans="1:12" s="112" customFormat="1" x14ac:dyDescent="0.2">
      <c r="A206" s="155"/>
      <c r="L206" s="183"/>
    </row>
    <row r="207" spans="1:12" s="112" customFormat="1" x14ac:dyDescent="0.2">
      <c r="A207" s="155"/>
      <c r="L207" s="183"/>
    </row>
    <row r="208" spans="1:12" s="112" customFormat="1" x14ac:dyDescent="0.2">
      <c r="A208" s="155"/>
      <c r="L208" s="183"/>
    </row>
    <row r="209" spans="1:12" s="112" customFormat="1" x14ac:dyDescent="0.2">
      <c r="A209" s="155"/>
      <c r="L209" s="183"/>
    </row>
    <row r="210" spans="1:12" s="112" customFormat="1" x14ac:dyDescent="0.2">
      <c r="A210" s="155"/>
      <c r="L210" s="183"/>
    </row>
    <row r="211" spans="1:12" s="112" customFormat="1" x14ac:dyDescent="0.2">
      <c r="A211" s="155"/>
      <c r="L211" s="183"/>
    </row>
    <row r="212" spans="1:12" s="112" customFormat="1" x14ac:dyDescent="0.2">
      <c r="A212" s="155"/>
      <c r="L212" s="183"/>
    </row>
    <row r="213" spans="1:12" s="112" customFormat="1" x14ac:dyDescent="0.2">
      <c r="A213" s="155"/>
      <c r="L213" s="183"/>
    </row>
    <row r="214" spans="1:12" s="112" customFormat="1" x14ac:dyDescent="0.2">
      <c r="A214" s="155"/>
      <c r="L214" s="183"/>
    </row>
    <row r="215" spans="1:12" s="112" customFormat="1" x14ac:dyDescent="0.2">
      <c r="A215" s="155"/>
      <c r="L215" s="183"/>
    </row>
    <row r="216" spans="1:12" s="112" customFormat="1" x14ac:dyDescent="0.2">
      <c r="A216" s="155"/>
      <c r="L216" s="183"/>
    </row>
    <row r="217" spans="1:12" s="112" customFormat="1" x14ac:dyDescent="0.2">
      <c r="A217" s="155"/>
      <c r="L217" s="183"/>
    </row>
    <row r="218" spans="1:12" s="112" customFormat="1" x14ac:dyDescent="0.2">
      <c r="A218" s="155"/>
      <c r="L218" s="183"/>
    </row>
    <row r="219" spans="1:12" s="112" customFormat="1" x14ac:dyDescent="0.2">
      <c r="A219" s="155"/>
      <c r="L219" s="183"/>
    </row>
    <row r="220" spans="1:12" s="112" customFormat="1" x14ac:dyDescent="0.2">
      <c r="A220" s="155"/>
      <c r="L220" s="183"/>
    </row>
    <row r="221" spans="1:12" s="112" customFormat="1" x14ac:dyDescent="0.2">
      <c r="A221" s="155"/>
      <c r="L221" s="183"/>
    </row>
    <row r="222" spans="1:12" s="112" customFormat="1" x14ac:dyDescent="0.2">
      <c r="A222" s="155"/>
      <c r="L222" s="183"/>
    </row>
    <row r="223" spans="1:12" s="112" customFormat="1" x14ac:dyDescent="0.2">
      <c r="A223" s="155"/>
      <c r="L223" s="183"/>
    </row>
    <row r="224" spans="1:12" s="112" customFormat="1" x14ac:dyDescent="0.2">
      <c r="A224" s="155"/>
      <c r="L224" s="183"/>
    </row>
    <row r="225" spans="1:12" s="112" customFormat="1" x14ac:dyDescent="0.2">
      <c r="A225" s="155"/>
      <c r="L225" s="183"/>
    </row>
    <row r="226" spans="1:12" s="112" customFormat="1" x14ac:dyDescent="0.2">
      <c r="A226" s="155"/>
      <c r="L226" s="183"/>
    </row>
    <row r="227" spans="1:12" s="112" customFormat="1" x14ac:dyDescent="0.2">
      <c r="A227" s="155"/>
      <c r="L227" s="183"/>
    </row>
    <row r="228" spans="1:12" s="112" customFormat="1" x14ac:dyDescent="0.2">
      <c r="A228" s="155"/>
      <c r="L228" s="183"/>
    </row>
    <row r="229" spans="1:12" s="112" customFormat="1" x14ac:dyDescent="0.2">
      <c r="A229" s="155"/>
      <c r="L229" s="183"/>
    </row>
    <row r="230" spans="1:12" s="112" customFormat="1" x14ac:dyDescent="0.2">
      <c r="A230" s="155"/>
      <c r="L230" s="183"/>
    </row>
    <row r="231" spans="1:12" s="112" customFormat="1" x14ac:dyDescent="0.2">
      <c r="A231" s="155"/>
      <c r="L231" s="183"/>
    </row>
    <row r="232" spans="1:12" s="112" customFormat="1" x14ac:dyDescent="0.2">
      <c r="A232" s="155"/>
      <c r="L232" s="183"/>
    </row>
    <row r="233" spans="1:12" s="112" customFormat="1" x14ac:dyDescent="0.2">
      <c r="A233" s="155"/>
      <c r="L233" s="183"/>
    </row>
    <row r="234" spans="1:12" s="112" customFormat="1" x14ac:dyDescent="0.2">
      <c r="A234" s="155"/>
      <c r="L234" s="183"/>
    </row>
    <row r="235" spans="1:12" s="112" customFormat="1" x14ac:dyDescent="0.2">
      <c r="A235" s="155"/>
      <c r="L235" s="183"/>
    </row>
    <row r="236" spans="1:12" s="112" customFormat="1" x14ac:dyDescent="0.2">
      <c r="A236" s="155"/>
      <c r="L236" s="183"/>
    </row>
    <row r="237" spans="1:12" s="112" customFormat="1" x14ac:dyDescent="0.2">
      <c r="A237" s="155"/>
      <c r="L237" s="183"/>
    </row>
    <row r="238" spans="1:12" s="112" customFormat="1" x14ac:dyDescent="0.2">
      <c r="A238" s="155"/>
      <c r="L238" s="183"/>
    </row>
    <row r="239" spans="1:12" s="112" customFormat="1" x14ac:dyDescent="0.2">
      <c r="A239" s="155"/>
      <c r="L239" s="183"/>
    </row>
    <row r="240" spans="1:12" s="112" customFormat="1" x14ac:dyDescent="0.2">
      <c r="A240" s="155"/>
      <c r="L240" s="183"/>
    </row>
    <row r="241" spans="1:12" s="112" customFormat="1" x14ac:dyDescent="0.2">
      <c r="A241" s="155"/>
      <c r="L241" s="183"/>
    </row>
    <row r="242" spans="1:12" s="112" customFormat="1" x14ac:dyDescent="0.2">
      <c r="A242" s="155"/>
      <c r="L242" s="183"/>
    </row>
    <row r="243" spans="1:12" s="112" customFormat="1" x14ac:dyDescent="0.2">
      <c r="A243" s="155"/>
      <c r="L243" s="183"/>
    </row>
    <row r="244" spans="1:12" s="112" customFormat="1" x14ac:dyDescent="0.2">
      <c r="A244" s="155"/>
      <c r="L244" s="183"/>
    </row>
    <row r="245" spans="1:12" s="112" customFormat="1" x14ac:dyDescent="0.2">
      <c r="A245" s="155"/>
      <c r="L245" s="183"/>
    </row>
    <row r="246" spans="1:12" s="112" customFormat="1" x14ac:dyDescent="0.2">
      <c r="A246" s="155"/>
      <c r="L246" s="183"/>
    </row>
    <row r="247" spans="1:12" s="112" customFormat="1" x14ac:dyDescent="0.2">
      <c r="A247" s="155"/>
      <c r="L247" s="183"/>
    </row>
    <row r="248" spans="1:12" s="112" customFormat="1" x14ac:dyDescent="0.2">
      <c r="A248" s="155"/>
      <c r="L248" s="183"/>
    </row>
    <row r="249" spans="1:12" s="112" customFormat="1" x14ac:dyDescent="0.2">
      <c r="A249" s="155"/>
      <c r="L249" s="183"/>
    </row>
    <row r="250" spans="1:12" s="112" customFormat="1" x14ac:dyDescent="0.2">
      <c r="A250" s="155"/>
      <c r="L250" s="183"/>
    </row>
    <row r="251" spans="1:12" s="112" customFormat="1" x14ac:dyDescent="0.2">
      <c r="A251" s="155"/>
      <c r="L251" s="183"/>
    </row>
    <row r="252" spans="1:12" s="112" customFormat="1" x14ac:dyDescent="0.2">
      <c r="A252" s="155"/>
      <c r="L252" s="183"/>
    </row>
    <row r="253" spans="1:12" s="112" customFormat="1" x14ac:dyDescent="0.2">
      <c r="A253" s="155"/>
      <c r="L253" s="183"/>
    </row>
    <row r="254" spans="1:12" s="112" customFormat="1" x14ac:dyDescent="0.2">
      <c r="A254" s="155"/>
      <c r="L254" s="183"/>
    </row>
    <row r="255" spans="1:12" s="112" customFormat="1" x14ac:dyDescent="0.2">
      <c r="A255" s="155"/>
      <c r="L255" s="183"/>
    </row>
    <row r="256" spans="1:12" s="112" customFormat="1" x14ac:dyDescent="0.2">
      <c r="A256" s="155"/>
      <c r="L256" s="183"/>
    </row>
    <row r="257" spans="1:12" s="112" customFormat="1" x14ac:dyDescent="0.2">
      <c r="A257" s="155"/>
      <c r="L257" s="183"/>
    </row>
    <row r="258" spans="1:12" s="112" customFormat="1" x14ac:dyDescent="0.2">
      <c r="A258" s="155"/>
      <c r="L258" s="183"/>
    </row>
    <row r="259" spans="1:12" s="112" customFormat="1" x14ac:dyDescent="0.2">
      <c r="A259" s="155"/>
      <c r="L259" s="183"/>
    </row>
    <row r="260" spans="1:12" s="112" customFormat="1" x14ac:dyDescent="0.2">
      <c r="A260" s="155"/>
      <c r="L260" s="183"/>
    </row>
    <row r="261" spans="1:12" s="112" customFormat="1" x14ac:dyDescent="0.2">
      <c r="A261" s="155"/>
      <c r="L261" s="183"/>
    </row>
    <row r="262" spans="1:12" s="112" customFormat="1" x14ac:dyDescent="0.2">
      <c r="A262" s="155"/>
      <c r="L262" s="183"/>
    </row>
    <row r="263" spans="1:12" s="112" customFormat="1" x14ac:dyDescent="0.2">
      <c r="A263" s="155"/>
      <c r="L263" s="183"/>
    </row>
    <row r="264" spans="1:12" s="112" customFormat="1" x14ac:dyDescent="0.2">
      <c r="A264" s="155"/>
      <c r="L264" s="183"/>
    </row>
    <row r="265" spans="1:12" s="112" customFormat="1" x14ac:dyDescent="0.2">
      <c r="A265" s="155"/>
      <c r="L265" s="183"/>
    </row>
    <row r="266" spans="1:12" s="112" customFormat="1" x14ac:dyDescent="0.2">
      <c r="A266" s="155"/>
      <c r="L266" s="183"/>
    </row>
    <row r="267" spans="1:12" s="112" customFormat="1" x14ac:dyDescent="0.2">
      <c r="A267" s="155"/>
      <c r="L267" s="183"/>
    </row>
    <row r="268" spans="1:12" s="112" customFormat="1" x14ac:dyDescent="0.2">
      <c r="A268" s="155"/>
      <c r="L268" s="183"/>
    </row>
    <row r="269" spans="1:12" s="112" customFormat="1" x14ac:dyDescent="0.2">
      <c r="A269" s="155"/>
      <c r="L269" s="183"/>
    </row>
    <row r="270" spans="1:12" s="112" customFormat="1" x14ac:dyDescent="0.2">
      <c r="A270" s="155"/>
      <c r="L270" s="183"/>
    </row>
    <row r="271" spans="1:12" s="112" customFormat="1" x14ac:dyDescent="0.2">
      <c r="A271" s="155"/>
      <c r="L271" s="183"/>
    </row>
    <row r="272" spans="1:12" s="112" customFormat="1" x14ac:dyDescent="0.2">
      <c r="A272" s="155"/>
      <c r="L272" s="183"/>
    </row>
    <row r="273" spans="1:12" s="112" customFormat="1" x14ac:dyDescent="0.2">
      <c r="A273" s="155"/>
      <c r="L273" s="183"/>
    </row>
    <row r="274" spans="1:12" s="112" customFormat="1" x14ac:dyDescent="0.2">
      <c r="A274" s="155"/>
      <c r="L274" s="183"/>
    </row>
    <row r="275" spans="1:12" s="112" customFormat="1" x14ac:dyDescent="0.2">
      <c r="A275" s="155"/>
      <c r="L275" s="183"/>
    </row>
    <row r="276" spans="1:12" s="112" customFormat="1" x14ac:dyDescent="0.2">
      <c r="A276" s="155"/>
      <c r="L276" s="183"/>
    </row>
    <row r="277" spans="1:12" s="112" customFormat="1" x14ac:dyDescent="0.2">
      <c r="A277" s="155"/>
      <c r="L277" s="183"/>
    </row>
    <row r="278" spans="1:12" s="112" customFormat="1" x14ac:dyDescent="0.2">
      <c r="A278" s="155"/>
      <c r="L278" s="183"/>
    </row>
    <row r="279" spans="1:12" s="112" customFormat="1" x14ac:dyDescent="0.2">
      <c r="A279" s="155"/>
      <c r="L279" s="183"/>
    </row>
    <row r="280" spans="1:12" s="112" customFormat="1" x14ac:dyDescent="0.2">
      <c r="A280" s="155"/>
      <c r="L280" s="183"/>
    </row>
    <row r="281" spans="1:12" s="112" customFormat="1" x14ac:dyDescent="0.2">
      <c r="A281" s="155"/>
      <c r="L281" s="183"/>
    </row>
    <row r="282" spans="1:12" s="112" customFormat="1" x14ac:dyDescent="0.2">
      <c r="A282" s="155"/>
      <c r="L282" s="183"/>
    </row>
    <row r="283" spans="1:12" s="112" customFormat="1" x14ac:dyDescent="0.2">
      <c r="A283" s="155"/>
      <c r="L283" s="183"/>
    </row>
    <row r="284" spans="1:12" s="112" customFormat="1" x14ac:dyDescent="0.2">
      <c r="A284" s="155"/>
      <c r="L284" s="183"/>
    </row>
    <row r="285" spans="1:12" s="112" customFormat="1" x14ac:dyDescent="0.2">
      <c r="A285" s="155"/>
      <c r="L285" s="183"/>
    </row>
    <row r="286" spans="1:12" s="112" customFormat="1" x14ac:dyDescent="0.2">
      <c r="A286" s="155"/>
      <c r="L286" s="183"/>
    </row>
    <row r="287" spans="1:12" s="112" customFormat="1" x14ac:dyDescent="0.2">
      <c r="A287" s="155"/>
      <c r="L287" s="183"/>
    </row>
    <row r="288" spans="1:12" s="112" customFormat="1" x14ac:dyDescent="0.2">
      <c r="A288" s="155"/>
      <c r="L288" s="183"/>
    </row>
    <row r="289" spans="1:12" s="112" customFormat="1" x14ac:dyDescent="0.2">
      <c r="A289" s="155"/>
      <c r="L289" s="183"/>
    </row>
    <row r="290" spans="1:12" s="112" customFormat="1" x14ac:dyDescent="0.2">
      <c r="A290" s="155"/>
      <c r="L290" s="183"/>
    </row>
    <row r="291" spans="1:12" s="112" customFormat="1" x14ac:dyDescent="0.2">
      <c r="A291" s="155"/>
      <c r="L291" s="183"/>
    </row>
    <row r="292" spans="1:12" s="112" customFormat="1" x14ac:dyDescent="0.2">
      <c r="A292" s="155"/>
      <c r="L292" s="183"/>
    </row>
    <row r="293" spans="1:12" s="112" customFormat="1" x14ac:dyDescent="0.2">
      <c r="A293" s="155"/>
      <c r="L293" s="183"/>
    </row>
    <row r="294" spans="1:12" s="112" customFormat="1" x14ac:dyDescent="0.2">
      <c r="A294" s="155"/>
      <c r="L294" s="183"/>
    </row>
    <row r="295" spans="1:12" s="112" customFormat="1" x14ac:dyDescent="0.2">
      <c r="A295" s="155"/>
      <c r="L295" s="183"/>
    </row>
    <row r="296" spans="1:12" s="112" customFormat="1" x14ac:dyDescent="0.2">
      <c r="A296" s="155"/>
      <c r="L296" s="183"/>
    </row>
    <row r="297" spans="1:12" s="112" customFormat="1" x14ac:dyDescent="0.2">
      <c r="A297" s="155"/>
      <c r="L297" s="183"/>
    </row>
    <row r="298" spans="1:12" s="112" customFormat="1" x14ac:dyDescent="0.2">
      <c r="A298" s="155"/>
      <c r="L298" s="183"/>
    </row>
    <row r="299" spans="1:12" s="112" customFormat="1" x14ac:dyDescent="0.2">
      <c r="A299" s="155"/>
      <c r="L299" s="183"/>
    </row>
    <row r="300" spans="1:12" s="112" customFormat="1" x14ac:dyDescent="0.2">
      <c r="A300" s="155"/>
      <c r="L300" s="183"/>
    </row>
    <row r="301" spans="1:12" s="112" customFormat="1" x14ac:dyDescent="0.2">
      <c r="A301" s="155"/>
      <c r="L301" s="183"/>
    </row>
    <row r="302" spans="1:12" s="112" customFormat="1" x14ac:dyDescent="0.2">
      <c r="A302" s="155"/>
      <c r="L302" s="183"/>
    </row>
    <row r="303" spans="1:12" s="112" customFormat="1" x14ac:dyDescent="0.2">
      <c r="A303" s="155"/>
      <c r="L303" s="183"/>
    </row>
    <row r="304" spans="1:12" s="112" customFormat="1" x14ac:dyDescent="0.2">
      <c r="A304" s="155"/>
      <c r="L304" s="183"/>
    </row>
    <row r="305" spans="1:12" s="112" customFormat="1" x14ac:dyDescent="0.2">
      <c r="A305" s="155"/>
      <c r="L305" s="183"/>
    </row>
    <row r="306" spans="1:12" s="112" customFormat="1" x14ac:dyDescent="0.2">
      <c r="A306" s="155"/>
      <c r="L306" s="183"/>
    </row>
    <row r="307" spans="1:12" s="112" customFormat="1" x14ac:dyDescent="0.2">
      <c r="A307" s="155"/>
      <c r="L307" s="183"/>
    </row>
    <row r="308" spans="1:12" s="112" customFormat="1" x14ac:dyDescent="0.2">
      <c r="A308" s="155"/>
      <c r="L308" s="183"/>
    </row>
    <row r="309" spans="1:12" s="112" customFormat="1" x14ac:dyDescent="0.2">
      <c r="A309" s="155"/>
      <c r="L309" s="183"/>
    </row>
    <row r="310" spans="1:12" s="112" customFormat="1" x14ac:dyDescent="0.2">
      <c r="A310" s="155"/>
      <c r="L310" s="183"/>
    </row>
    <row r="311" spans="1:12" s="112" customFormat="1" x14ac:dyDescent="0.2">
      <c r="A311" s="155"/>
      <c r="L311" s="183"/>
    </row>
    <row r="312" spans="1:12" s="112" customFormat="1" x14ac:dyDescent="0.2">
      <c r="A312" s="155"/>
      <c r="L312" s="183"/>
    </row>
    <row r="313" spans="1:12" s="112" customFormat="1" x14ac:dyDescent="0.2">
      <c r="A313" s="155"/>
      <c r="L313" s="183"/>
    </row>
    <row r="314" spans="1:12" s="112" customFormat="1" x14ac:dyDescent="0.2">
      <c r="A314" s="155"/>
      <c r="L314" s="183"/>
    </row>
    <row r="315" spans="1:12" s="112" customFormat="1" x14ac:dyDescent="0.2">
      <c r="A315" s="155"/>
      <c r="L315" s="183"/>
    </row>
    <row r="316" spans="1:12" s="112" customFormat="1" x14ac:dyDescent="0.2">
      <c r="A316" s="155"/>
      <c r="L316" s="183"/>
    </row>
    <row r="317" spans="1:12" s="112" customFormat="1" x14ac:dyDescent="0.2">
      <c r="A317" s="155"/>
      <c r="L317" s="183"/>
    </row>
    <row r="318" spans="1:12" s="112" customFormat="1" x14ac:dyDescent="0.2">
      <c r="A318" s="155"/>
      <c r="L318" s="183"/>
    </row>
    <row r="319" spans="1:12" s="112" customFormat="1" x14ac:dyDescent="0.2">
      <c r="A319" s="155"/>
      <c r="L319" s="183"/>
    </row>
    <row r="320" spans="1:12" s="112" customFormat="1" x14ac:dyDescent="0.2">
      <c r="A320" s="155"/>
      <c r="L320" s="183"/>
    </row>
    <row r="321" spans="1:12" s="112" customFormat="1" x14ac:dyDescent="0.2">
      <c r="A321" s="155"/>
      <c r="L321" s="183"/>
    </row>
    <row r="322" spans="1:12" s="112" customFormat="1" x14ac:dyDescent="0.2">
      <c r="A322" s="155"/>
      <c r="L322" s="183"/>
    </row>
    <row r="323" spans="1:12" s="112" customFormat="1" x14ac:dyDescent="0.2">
      <c r="A323" s="155"/>
      <c r="L323" s="183"/>
    </row>
    <row r="324" spans="1:12" s="112" customFormat="1" x14ac:dyDescent="0.2">
      <c r="A324" s="155"/>
      <c r="L324" s="183"/>
    </row>
    <row r="325" spans="1:12" s="112" customFormat="1" x14ac:dyDescent="0.2">
      <c r="A325" s="155"/>
      <c r="L325" s="183"/>
    </row>
    <row r="326" spans="1:12" s="112" customFormat="1" x14ac:dyDescent="0.2">
      <c r="A326" s="155"/>
      <c r="L326" s="183"/>
    </row>
    <row r="327" spans="1:12" s="112" customFormat="1" x14ac:dyDescent="0.2">
      <c r="A327" s="155"/>
      <c r="L327" s="183"/>
    </row>
    <row r="328" spans="1:12" s="112" customFormat="1" x14ac:dyDescent="0.2">
      <c r="A328" s="155"/>
      <c r="L328" s="183"/>
    </row>
    <row r="329" spans="1:12" s="112" customFormat="1" x14ac:dyDescent="0.2">
      <c r="A329" s="155"/>
      <c r="L329" s="183"/>
    </row>
    <row r="330" spans="1:12" s="112" customFormat="1" x14ac:dyDescent="0.2">
      <c r="A330" s="155"/>
      <c r="L330" s="183"/>
    </row>
    <row r="331" spans="1:12" s="112" customFormat="1" x14ac:dyDescent="0.2">
      <c r="A331" s="155"/>
      <c r="L331" s="183"/>
    </row>
    <row r="332" spans="1:12" s="112" customFormat="1" x14ac:dyDescent="0.2">
      <c r="A332" s="155"/>
      <c r="L332" s="183"/>
    </row>
    <row r="333" spans="1:12" s="112" customFormat="1" x14ac:dyDescent="0.2">
      <c r="A333" s="155"/>
      <c r="L333" s="183"/>
    </row>
    <row r="334" spans="1:12" s="112" customFormat="1" x14ac:dyDescent="0.2">
      <c r="A334" s="155"/>
      <c r="L334" s="183"/>
    </row>
    <row r="335" spans="1:12" s="112" customFormat="1" x14ac:dyDescent="0.2">
      <c r="A335" s="155"/>
      <c r="L335" s="183"/>
    </row>
    <row r="336" spans="1:12" s="112" customFormat="1" x14ac:dyDescent="0.2">
      <c r="A336" s="155"/>
      <c r="L336" s="183"/>
    </row>
    <row r="337" spans="1:12" s="112" customFormat="1" x14ac:dyDescent="0.2">
      <c r="A337" s="155"/>
      <c r="L337" s="183"/>
    </row>
    <row r="338" spans="1:12" s="112" customFormat="1" x14ac:dyDescent="0.2">
      <c r="A338" s="155"/>
      <c r="L338" s="183"/>
    </row>
    <row r="339" spans="1:12" s="112" customFormat="1" x14ac:dyDescent="0.2">
      <c r="A339" s="155"/>
      <c r="L339" s="183"/>
    </row>
    <row r="340" spans="1:12" s="112" customFormat="1" x14ac:dyDescent="0.2">
      <c r="A340" s="155"/>
      <c r="L340" s="183"/>
    </row>
    <row r="341" spans="1:12" s="112" customFormat="1" x14ac:dyDescent="0.2">
      <c r="A341" s="155"/>
      <c r="L341" s="183"/>
    </row>
    <row r="342" spans="1:12" s="112" customFormat="1" x14ac:dyDescent="0.2">
      <c r="A342" s="155"/>
      <c r="L342" s="183"/>
    </row>
    <row r="343" spans="1:12" s="112" customFormat="1" x14ac:dyDescent="0.2">
      <c r="A343" s="155"/>
      <c r="L343" s="183"/>
    </row>
    <row r="344" spans="1:12" s="112" customFormat="1" x14ac:dyDescent="0.2">
      <c r="A344" s="155"/>
      <c r="L344" s="183"/>
    </row>
    <row r="345" spans="1:12" s="112" customFormat="1" x14ac:dyDescent="0.2">
      <c r="A345" s="155"/>
      <c r="L345" s="183"/>
    </row>
    <row r="346" spans="1:12" s="112" customFormat="1" x14ac:dyDescent="0.2">
      <c r="A346" s="155"/>
      <c r="L346" s="183"/>
    </row>
    <row r="347" spans="1:12" s="112" customFormat="1" x14ac:dyDescent="0.2">
      <c r="A347" s="155"/>
      <c r="L347" s="183"/>
    </row>
    <row r="348" spans="1:12" s="112" customFormat="1" x14ac:dyDescent="0.2">
      <c r="A348" s="155"/>
      <c r="L348" s="183"/>
    </row>
    <row r="349" spans="1:12" s="112" customFormat="1" x14ac:dyDescent="0.2">
      <c r="A349" s="155"/>
      <c r="L349" s="183"/>
    </row>
    <row r="350" spans="1:12" s="112" customFormat="1" x14ac:dyDescent="0.2">
      <c r="A350" s="155"/>
      <c r="L350" s="183"/>
    </row>
    <row r="351" spans="1:12" s="112" customFormat="1" x14ac:dyDescent="0.2">
      <c r="A351" s="155"/>
      <c r="L351" s="183"/>
    </row>
    <row r="352" spans="1:12" s="112" customFormat="1" x14ac:dyDescent="0.2">
      <c r="A352" s="155"/>
      <c r="L352" s="183"/>
    </row>
    <row r="353" spans="1:12" s="112" customFormat="1" x14ac:dyDescent="0.2">
      <c r="A353" s="155"/>
      <c r="L353" s="183"/>
    </row>
    <row r="354" spans="1:12" s="112" customFormat="1" x14ac:dyDescent="0.2">
      <c r="A354" s="155"/>
      <c r="L354" s="183"/>
    </row>
    <row r="355" spans="1:12" s="112" customFormat="1" x14ac:dyDescent="0.2">
      <c r="A355" s="155"/>
      <c r="L355" s="183"/>
    </row>
    <row r="356" spans="1:12" s="112" customFormat="1" x14ac:dyDescent="0.2">
      <c r="A356" s="155"/>
      <c r="L356" s="183"/>
    </row>
    <row r="357" spans="1:12" s="112" customFormat="1" x14ac:dyDescent="0.2">
      <c r="A357" s="155"/>
      <c r="L357" s="183"/>
    </row>
    <row r="358" spans="1:12" s="112" customFormat="1" x14ac:dyDescent="0.2">
      <c r="A358" s="155"/>
      <c r="L358" s="183"/>
    </row>
    <row r="359" spans="1:12" s="112" customFormat="1" x14ac:dyDescent="0.2">
      <c r="A359" s="155"/>
      <c r="L359" s="183"/>
    </row>
    <row r="360" spans="1:12" s="112" customFormat="1" x14ac:dyDescent="0.2">
      <c r="A360" s="155"/>
      <c r="L360" s="183"/>
    </row>
    <row r="361" spans="1:12" s="112" customFormat="1" x14ac:dyDescent="0.2">
      <c r="A361" s="155"/>
      <c r="L361" s="183"/>
    </row>
    <row r="362" spans="1:12" s="112" customFormat="1" x14ac:dyDescent="0.2">
      <c r="A362" s="155"/>
      <c r="L362" s="183"/>
    </row>
    <row r="363" spans="1:12" s="112" customFormat="1" x14ac:dyDescent="0.2">
      <c r="A363" s="155"/>
      <c r="L363" s="183"/>
    </row>
    <row r="364" spans="1:12" s="112" customFormat="1" x14ac:dyDescent="0.2">
      <c r="A364" s="155"/>
      <c r="L364" s="183"/>
    </row>
    <row r="365" spans="1:12" s="112" customFormat="1" x14ac:dyDescent="0.2">
      <c r="A365" s="155"/>
      <c r="L365" s="183"/>
    </row>
    <row r="366" spans="1:12" s="112" customFormat="1" x14ac:dyDescent="0.2">
      <c r="A366" s="155"/>
      <c r="L366" s="183"/>
    </row>
    <row r="367" spans="1:12" s="112" customFormat="1" x14ac:dyDescent="0.2">
      <c r="A367" s="155"/>
      <c r="L367" s="183"/>
    </row>
    <row r="368" spans="1:12" s="112" customFormat="1" x14ac:dyDescent="0.2">
      <c r="A368" s="155"/>
      <c r="L368" s="183"/>
    </row>
    <row r="369" spans="1:12" s="112" customFormat="1" x14ac:dyDescent="0.2">
      <c r="A369" s="155"/>
      <c r="L369" s="183"/>
    </row>
    <row r="370" spans="1:12" s="112" customFormat="1" x14ac:dyDescent="0.2">
      <c r="A370" s="155"/>
      <c r="L370" s="183"/>
    </row>
    <row r="371" spans="1:12" s="112" customFormat="1" x14ac:dyDescent="0.2">
      <c r="A371" s="155"/>
      <c r="L371" s="183"/>
    </row>
    <row r="372" spans="1:12" s="112" customFormat="1" x14ac:dyDescent="0.2">
      <c r="A372" s="155"/>
      <c r="L372" s="183"/>
    </row>
    <row r="373" spans="1:12" s="112" customFormat="1" x14ac:dyDescent="0.2">
      <c r="A373" s="155"/>
      <c r="L373" s="183"/>
    </row>
    <row r="374" spans="1:12" s="112" customFormat="1" x14ac:dyDescent="0.2">
      <c r="A374" s="155"/>
      <c r="L374" s="183"/>
    </row>
    <row r="375" spans="1:12" s="112" customFormat="1" x14ac:dyDescent="0.2">
      <c r="A375" s="155"/>
      <c r="L375" s="183"/>
    </row>
    <row r="376" spans="1:12" s="112" customFormat="1" x14ac:dyDescent="0.2">
      <c r="A376" s="155"/>
      <c r="L376" s="183"/>
    </row>
    <row r="377" spans="1:12" s="112" customFormat="1" x14ac:dyDescent="0.2">
      <c r="A377" s="155"/>
      <c r="L377" s="183"/>
    </row>
    <row r="378" spans="1:12" s="112" customFormat="1" x14ac:dyDescent="0.2">
      <c r="A378" s="155"/>
      <c r="L378" s="183"/>
    </row>
    <row r="379" spans="1:12" s="112" customFormat="1" x14ac:dyDescent="0.2">
      <c r="A379" s="155"/>
      <c r="L379" s="183"/>
    </row>
    <row r="380" spans="1:12" s="112" customFormat="1" x14ac:dyDescent="0.2">
      <c r="A380" s="155"/>
      <c r="L380" s="183"/>
    </row>
    <row r="381" spans="1:12" s="112" customFormat="1" x14ac:dyDescent="0.2">
      <c r="A381" s="155"/>
      <c r="L381" s="183"/>
    </row>
    <row r="382" spans="1:12" s="112" customFormat="1" x14ac:dyDescent="0.2">
      <c r="A382" s="155"/>
      <c r="L382" s="183"/>
    </row>
    <row r="383" spans="1:12" s="112" customFormat="1" x14ac:dyDescent="0.2">
      <c r="A383" s="155"/>
      <c r="L383" s="183"/>
    </row>
    <row r="384" spans="1:12" s="112" customFormat="1" x14ac:dyDescent="0.2">
      <c r="A384" s="155"/>
      <c r="L384" s="183"/>
    </row>
    <row r="385" spans="1:12" s="112" customFormat="1" x14ac:dyDescent="0.2">
      <c r="A385" s="155"/>
      <c r="L385" s="183"/>
    </row>
    <row r="386" spans="1:12" s="112" customFormat="1" x14ac:dyDescent="0.2">
      <c r="A386" s="155"/>
      <c r="L386" s="183"/>
    </row>
    <row r="387" spans="1:12" s="112" customFormat="1" x14ac:dyDescent="0.2">
      <c r="A387" s="155"/>
      <c r="L387" s="183"/>
    </row>
    <row r="388" spans="1:12" s="112" customFormat="1" x14ac:dyDescent="0.2">
      <c r="A388" s="155"/>
      <c r="L388" s="183"/>
    </row>
    <row r="389" spans="1:12" s="112" customFormat="1" x14ac:dyDescent="0.2">
      <c r="A389" s="155"/>
      <c r="L389" s="183"/>
    </row>
    <row r="390" spans="1:12" s="112" customFormat="1" x14ac:dyDescent="0.2">
      <c r="A390" s="155"/>
      <c r="L390" s="183"/>
    </row>
    <row r="391" spans="1:12" s="112" customFormat="1" x14ac:dyDescent="0.2">
      <c r="A391" s="155"/>
      <c r="L391" s="183"/>
    </row>
    <row r="392" spans="1:12" s="112" customFormat="1" x14ac:dyDescent="0.2">
      <c r="A392" s="155"/>
      <c r="L392" s="183"/>
    </row>
    <row r="393" spans="1:12" s="112" customFormat="1" x14ac:dyDescent="0.2">
      <c r="A393" s="155"/>
      <c r="L393" s="183"/>
    </row>
    <row r="394" spans="1:12" s="112" customFormat="1" x14ac:dyDescent="0.2">
      <c r="A394" s="155"/>
      <c r="L394" s="183"/>
    </row>
    <row r="395" spans="1:12" s="112" customFormat="1" x14ac:dyDescent="0.2">
      <c r="A395" s="155"/>
      <c r="L395" s="183"/>
    </row>
    <row r="396" spans="1:12" s="112" customFormat="1" x14ac:dyDescent="0.2">
      <c r="A396" s="155"/>
      <c r="L396" s="183"/>
    </row>
    <row r="397" spans="1:12" s="112" customFormat="1" x14ac:dyDescent="0.2">
      <c r="A397" s="155"/>
      <c r="L397" s="183"/>
    </row>
    <row r="398" spans="1:12" s="112" customFormat="1" x14ac:dyDescent="0.2">
      <c r="A398" s="155"/>
      <c r="L398" s="183"/>
    </row>
    <row r="399" spans="1:12" s="112" customFormat="1" x14ac:dyDescent="0.2">
      <c r="A399" s="155"/>
      <c r="L399" s="183"/>
    </row>
    <row r="400" spans="1:12" s="112" customFormat="1" x14ac:dyDescent="0.2">
      <c r="A400" s="155"/>
      <c r="L400" s="183"/>
    </row>
    <row r="401" spans="1:12" s="112" customFormat="1" x14ac:dyDescent="0.2">
      <c r="A401" s="155"/>
      <c r="L401" s="183"/>
    </row>
    <row r="402" spans="1:12" s="112" customFormat="1" x14ac:dyDescent="0.2">
      <c r="A402" s="155"/>
      <c r="L402" s="183"/>
    </row>
    <row r="403" spans="1:12" s="112" customFormat="1" x14ac:dyDescent="0.2">
      <c r="A403" s="155"/>
      <c r="L403" s="183"/>
    </row>
    <row r="404" spans="1:12" s="112" customFormat="1" x14ac:dyDescent="0.2">
      <c r="A404" s="155"/>
      <c r="L404" s="183"/>
    </row>
    <row r="405" spans="1:12" s="112" customFormat="1" x14ac:dyDescent="0.2">
      <c r="A405" s="155"/>
      <c r="L405" s="183"/>
    </row>
    <row r="406" spans="1:12" s="112" customFormat="1" x14ac:dyDescent="0.2">
      <c r="A406" s="155"/>
      <c r="L406" s="183"/>
    </row>
    <row r="407" spans="1:12" s="112" customFormat="1" x14ac:dyDescent="0.2">
      <c r="A407" s="155"/>
      <c r="L407" s="183"/>
    </row>
    <row r="408" spans="1:12" s="112" customFormat="1" x14ac:dyDescent="0.2">
      <c r="A408" s="155"/>
      <c r="L408" s="183"/>
    </row>
    <row r="409" spans="1:12" s="112" customFormat="1" x14ac:dyDescent="0.2">
      <c r="A409" s="155"/>
      <c r="L409" s="183"/>
    </row>
    <row r="410" spans="1:12" s="112" customFormat="1" x14ac:dyDescent="0.2">
      <c r="A410" s="155"/>
      <c r="L410" s="183"/>
    </row>
    <row r="411" spans="1:12" s="112" customFormat="1" x14ac:dyDescent="0.2">
      <c r="A411" s="155"/>
      <c r="L411" s="183"/>
    </row>
    <row r="412" spans="1:12" s="112" customFormat="1" x14ac:dyDescent="0.2">
      <c r="A412" s="155"/>
      <c r="L412" s="183"/>
    </row>
    <row r="413" spans="1:12" s="112" customFormat="1" x14ac:dyDescent="0.2">
      <c r="A413" s="155"/>
      <c r="L413" s="183"/>
    </row>
    <row r="414" spans="1:12" s="112" customFormat="1" x14ac:dyDescent="0.2">
      <c r="A414" s="155"/>
      <c r="L414" s="183"/>
    </row>
    <row r="415" spans="1:12" s="112" customFormat="1" x14ac:dyDescent="0.2">
      <c r="A415" s="155"/>
      <c r="L415" s="183"/>
    </row>
    <row r="416" spans="1:12" s="112" customFormat="1" x14ac:dyDescent="0.2">
      <c r="A416" s="155"/>
      <c r="L416" s="183"/>
    </row>
    <row r="417" spans="1:12" s="112" customFormat="1" x14ac:dyDescent="0.2">
      <c r="A417" s="155"/>
      <c r="L417" s="183"/>
    </row>
    <row r="418" spans="1:12" s="112" customFormat="1" x14ac:dyDescent="0.2">
      <c r="A418" s="155"/>
      <c r="L418" s="183"/>
    </row>
    <row r="419" spans="1:12" s="112" customFormat="1" x14ac:dyDescent="0.2">
      <c r="A419" s="155"/>
      <c r="L419" s="183"/>
    </row>
    <row r="420" spans="1:12" s="112" customFormat="1" x14ac:dyDescent="0.2">
      <c r="A420" s="155"/>
      <c r="L420" s="183"/>
    </row>
    <row r="421" spans="1:12" s="112" customFormat="1" x14ac:dyDescent="0.2">
      <c r="A421" s="155"/>
      <c r="L421" s="183"/>
    </row>
    <row r="422" spans="1:12" s="112" customFormat="1" x14ac:dyDescent="0.2">
      <c r="A422" s="155"/>
      <c r="L422" s="183"/>
    </row>
    <row r="423" spans="1:12" s="112" customFormat="1" x14ac:dyDescent="0.2">
      <c r="A423" s="155"/>
      <c r="L423" s="183"/>
    </row>
    <row r="424" spans="1:12" s="112" customFormat="1" x14ac:dyDescent="0.2">
      <c r="A424" s="155"/>
      <c r="L424" s="183"/>
    </row>
    <row r="425" spans="1:12" s="112" customFormat="1" x14ac:dyDescent="0.2">
      <c r="A425" s="155"/>
      <c r="L425" s="183"/>
    </row>
    <row r="426" spans="1:12" s="112" customFormat="1" x14ac:dyDescent="0.2">
      <c r="A426" s="155"/>
      <c r="L426" s="183"/>
    </row>
    <row r="427" spans="1:12" s="112" customFormat="1" x14ac:dyDescent="0.2">
      <c r="A427" s="155"/>
      <c r="L427" s="183"/>
    </row>
    <row r="428" spans="1:12" s="112" customFormat="1" x14ac:dyDescent="0.2">
      <c r="A428" s="155"/>
      <c r="L428" s="183"/>
    </row>
    <row r="429" spans="1:12" s="112" customFormat="1" x14ac:dyDescent="0.2">
      <c r="A429" s="155"/>
      <c r="L429" s="183"/>
    </row>
    <row r="430" spans="1:12" s="112" customFormat="1" x14ac:dyDescent="0.2">
      <c r="A430" s="155"/>
      <c r="L430" s="183"/>
    </row>
    <row r="431" spans="1:12" s="112" customFormat="1" x14ac:dyDescent="0.2">
      <c r="A431" s="155"/>
      <c r="L431" s="183"/>
    </row>
    <row r="432" spans="1:12" s="112" customFormat="1" x14ac:dyDescent="0.2">
      <c r="A432" s="155"/>
      <c r="L432" s="183"/>
    </row>
    <row r="433" spans="1:12" s="112" customFormat="1" x14ac:dyDescent="0.2">
      <c r="A433" s="155"/>
      <c r="L433" s="183"/>
    </row>
    <row r="434" spans="1:12" s="112" customFormat="1" x14ac:dyDescent="0.2">
      <c r="A434" s="155"/>
      <c r="L434" s="183"/>
    </row>
    <row r="435" spans="1:12" s="112" customFormat="1" x14ac:dyDescent="0.2">
      <c r="A435" s="155"/>
      <c r="L435" s="183"/>
    </row>
    <row r="436" spans="1:12" s="112" customFormat="1" x14ac:dyDescent="0.2">
      <c r="A436" s="155"/>
      <c r="L436" s="183"/>
    </row>
    <row r="437" spans="1:12" s="112" customFormat="1" x14ac:dyDescent="0.2">
      <c r="A437" s="155"/>
      <c r="L437" s="183"/>
    </row>
    <row r="438" spans="1:12" s="112" customFormat="1" x14ac:dyDescent="0.2">
      <c r="A438" s="155"/>
      <c r="L438" s="183"/>
    </row>
    <row r="439" spans="1:12" s="112" customFormat="1" x14ac:dyDescent="0.2">
      <c r="A439" s="155"/>
      <c r="L439" s="183"/>
    </row>
    <row r="440" spans="1:12" s="112" customFormat="1" x14ac:dyDescent="0.2">
      <c r="A440" s="155"/>
      <c r="L440" s="183"/>
    </row>
    <row r="441" spans="1:12" s="112" customFormat="1" x14ac:dyDescent="0.2">
      <c r="A441" s="155"/>
      <c r="L441" s="183"/>
    </row>
    <row r="442" spans="1:12" s="112" customFormat="1" x14ac:dyDescent="0.2">
      <c r="A442" s="155"/>
      <c r="L442" s="183"/>
    </row>
    <row r="443" spans="1:12" s="112" customFormat="1" x14ac:dyDescent="0.2">
      <c r="A443" s="155"/>
      <c r="L443" s="183"/>
    </row>
    <row r="444" spans="1:12" s="112" customFormat="1" x14ac:dyDescent="0.2">
      <c r="A444" s="155"/>
      <c r="L444" s="183"/>
    </row>
    <row r="445" spans="1:12" s="112" customFormat="1" x14ac:dyDescent="0.2">
      <c r="A445" s="155"/>
      <c r="L445" s="183"/>
    </row>
    <row r="446" spans="1:12" s="112" customFormat="1" x14ac:dyDescent="0.2">
      <c r="A446" s="155"/>
      <c r="L446" s="183"/>
    </row>
    <row r="447" spans="1:12" s="112" customFormat="1" x14ac:dyDescent="0.2">
      <c r="A447" s="155"/>
      <c r="L447" s="183"/>
    </row>
    <row r="448" spans="1:12" s="112" customFormat="1" x14ac:dyDescent="0.2">
      <c r="A448" s="155"/>
      <c r="L448" s="183"/>
    </row>
    <row r="449" spans="1:12" s="112" customFormat="1" x14ac:dyDescent="0.2">
      <c r="A449" s="155"/>
      <c r="L449" s="183"/>
    </row>
    <row r="450" spans="1:12" s="112" customFormat="1" x14ac:dyDescent="0.2">
      <c r="A450" s="155"/>
      <c r="L450" s="183"/>
    </row>
    <row r="451" spans="1:12" s="112" customFormat="1" x14ac:dyDescent="0.2">
      <c r="A451" s="155"/>
      <c r="L451" s="183"/>
    </row>
    <row r="452" spans="1:12" s="112" customFormat="1" x14ac:dyDescent="0.2">
      <c r="A452" s="155"/>
      <c r="L452" s="183"/>
    </row>
    <row r="453" spans="1:12" s="112" customFormat="1" x14ac:dyDescent="0.2">
      <c r="A453" s="155"/>
      <c r="L453" s="183"/>
    </row>
    <row r="454" spans="1:12" s="112" customFormat="1" x14ac:dyDescent="0.2">
      <c r="A454" s="155"/>
      <c r="L454" s="183"/>
    </row>
    <row r="455" spans="1:12" s="112" customFormat="1" x14ac:dyDescent="0.2">
      <c r="A455" s="155"/>
      <c r="L455" s="183"/>
    </row>
    <row r="456" spans="1:12" s="112" customFormat="1" x14ac:dyDescent="0.2">
      <c r="A456" s="155"/>
      <c r="L456" s="183"/>
    </row>
    <row r="457" spans="1:12" s="112" customFormat="1" x14ac:dyDescent="0.2">
      <c r="A457" s="155"/>
      <c r="L457" s="183"/>
    </row>
    <row r="458" spans="1:12" s="112" customFormat="1" x14ac:dyDescent="0.2">
      <c r="A458" s="155"/>
      <c r="L458" s="183"/>
    </row>
    <row r="459" spans="1:12" s="112" customFormat="1" x14ac:dyDescent="0.2">
      <c r="A459" s="155"/>
      <c r="L459" s="183"/>
    </row>
    <row r="460" spans="1:12" s="112" customFormat="1" x14ac:dyDescent="0.2">
      <c r="A460" s="155"/>
      <c r="L460" s="183"/>
    </row>
    <row r="461" spans="1:12" s="112" customFormat="1" x14ac:dyDescent="0.2">
      <c r="A461" s="155"/>
      <c r="L461" s="183"/>
    </row>
    <row r="462" spans="1:12" s="112" customFormat="1" x14ac:dyDescent="0.2">
      <c r="A462" s="155"/>
      <c r="L462" s="183"/>
    </row>
    <row r="463" spans="1:12" s="112" customFormat="1" x14ac:dyDescent="0.2">
      <c r="A463" s="155"/>
      <c r="L463" s="183"/>
    </row>
    <row r="464" spans="1:12" s="112" customFormat="1" x14ac:dyDescent="0.2">
      <c r="A464" s="155"/>
      <c r="L464" s="183"/>
    </row>
    <row r="465" spans="1:12" s="112" customFormat="1" x14ac:dyDescent="0.2">
      <c r="A465" s="155"/>
      <c r="L465" s="183"/>
    </row>
    <row r="466" spans="1:12" s="112" customFormat="1" x14ac:dyDescent="0.2">
      <c r="A466" s="155"/>
      <c r="L466" s="183"/>
    </row>
    <row r="467" spans="1:12" s="112" customFormat="1" x14ac:dyDescent="0.2">
      <c r="A467" s="155"/>
      <c r="L467" s="183"/>
    </row>
    <row r="468" spans="1:12" s="112" customFormat="1" x14ac:dyDescent="0.2">
      <c r="A468" s="155"/>
      <c r="L468" s="183"/>
    </row>
    <row r="469" spans="1:12" s="112" customFormat="1" x14ac:dyDescent="0.2">
      <c r="A469" s="155"/>
      <c r="L469" s="183"/>
    </row>
    <row r="470" spans="1:12" s="112" customFormat="1" x14ac:dyDescent="0.2">
      <c r="A470" s="155"/>
      <c r="L470" s="183"/>
    </row>
    <row r="471" spans="1:12" s="112" customFormat="1" x14ac:dyDescent="0.2">
      <c r="A471" s="155"/>
      <c r="L471" s="183"/>
    </row>
    <row r="472" spans="1:12" s="112" customFormat="1" x14ac:dyDescent="0.2">
      <c r="A472" s="155"/>
      <c r="L472" s="183"/>
    </row>
    <row r="473" spans="1:12" s="112" customFormat="1" x14ac:dyDescent="0.2">
      <c r="A473" s="155"/>
      <c r="L473" s="183"/>
    </row>
    <row r="474" spans="1:12" s="112" customFormat="1" x14ac:dyDescent="0.2">
      <c r="A474" s="155"/>
      <c r="L474" s="183"/>
    </row>
    <row r="475" spans="1:12" s="112" customFormat="1" x14ac:dyDescent="0.2">
      <c r="A475" s="155"/>
      <c r="L475" s="183"/>
    </row>
    <row r="476" spans="1:12" s="112" customFormat="1" x14ac:dyDescent="0.2">
      <c r="A476" s="155"/>
      <c r="L476" s="183"/>
    </row>
    <row r="477" spans="1:12" s="112" customFormat="1" x14ac:dyDescent="0.2">
      <c r="A477" s="155"/>
      <c r="L477" s="183"/>
    </row>
    <row r="478" spans="1:12" s="112" customFormat="1" x14ac:dyDescent="0.2">
      <c r="A478" s="155"/>
      <c r="L478" s="183"/>
    </row>
    <row r="479" spans="1:12" s="112" customFormat="1" x14ac:dyDescent="0.2">
      <c r="A479" s="155"/>
      <c r="L479" s="183"/>
    </row>
    <row r="480" spans="1:12" s="112" customFormat="1" x14ac:dyDescent="0.2">
      <c r="A480" s="155"/>
      <c r="L480" s="183"/>
    </row>
    <row r="481" spans="1:12" s="112" customFormat="1" x14ac:dyDescent="0.2">
      <c r="A481" s="155"/>
      <c r="L481" s="183"/>
    </row>
    <row r="482" spans="1:12" s="112" customFormat="1" x14ac:dyDescent="0.2">
      <c r="A482" s="155"/>
      <c r="L482" s="183"/>
    </row>
    <row r="483" spans="1:12" s="112" customFormat="1" x14ac:dyDescent="0.2">
      <c r="A483" s="155"/>
      <c r="L483" s="183"/>
    </row>
    <row r="484" spans="1:12" s="112" customFormat="1" x14ac:dyDescent="0.2">
      <c r="A484" s="155"/>
      <c r="L484" s="183"/>
    </row>
    <row r="485" spans="1:12" s="112" customFormat="1" x14ac:dyDescent="0.2">
      <c r="A485" s="155"/>
      <c r="L485" s="183"/>
    </row>
    <row r="486" spans="1:12" s="112" customFormat="1" x14ac:dyDescent="0.2">
      <c r="A486" s="155"/>
      <c r="L486" s="183"/>
    </row>
    <row r="487" spans="1:12" s="112" customFormat="1" x14ac:dyDescent="0.2">
      <c r="A487" s="155"/>
      <c r="L487" s="183"/>
    </row>
    <row r="488" spans="1:12" s="112" customFormat="1" x14ac:dyDescent="0.2">
      <c r="A488" s="155"/>
      <c r="L488" s="183"/>
    </row>
    <row r="489" spans="1:12" s="112" customFormat="1" x14ac:dyDescent="0.2">
      <c r="A489" s="155"/>
      <c r="L489" s="183"/>
    </row>
    <row r="490" spans="1:12" s="112" customFormat="1" x14ac:dyDescent="0.2">
      <c r="A490" s="155"/>
      <c r="L490" s="183"/>
    </row>
    <row r="491" spans="1:12" s="112" customFormat="1" x14ac:dyDescent="0.2">
      <c r="A491" s="155"/>
      <c r="L491" s="183"/>
    </row>
    <row r="492" spans="1:12" s="112" customFormat="1" x14ac:dyDescent="0.2">
      <c r="A492" s="155"/>
      <c r="L492" s="183"/>
    </row>
    <row r="493" spans="1:12" s="112" customFormat="1" x14ac:dyDescent="0.2">
      <c r="A493" s="155"/>
      <c r="L493" s="183"/>
    </row>
    <row r="494" spans="1:12" s="112" customFormat="1" x14ac:dyDescent="0.2">
      <c r="A494" s="155"/>
      <c r="L494" s="183"/>
    </row>
    <row r="495" spans="1:12" s="112" customFormat="1" x14ac:dyDescent="0.2">
      <c r="A495" s="155"/>
      <c r="L495" s="183"/>
    </row>
    <row r="496" spans="1:12" s="112" customFormat="1" x14ac:dyDescent="0.2">
      <c r="A496" s="155"/>
      <c r="L496" s="183"/>
    </row>
    <row r="497" spans="1:12" s="112" customFormat="1" x14ac:dyDescent="0.2">
      <c r="A497" s="155"/>
      <c r="L497" s="183"/>
    </row>
    <row r="498" spans="1:12" s="112" customFormat="1" x14ac:dyDescent="0.2">
      <c r="A498" s="155"/>
      <c r="L498" s="183"/>
    </row>
    <row r="499" spans="1:12" s="112" customFormat="1" x14ac:dyDescent="0.2">
      <c r="A499" s="155"/>
      <c r="L499" s="183"/>
    </row>
    <row r="500" spans="1:12" s="112" customFormat="1" x14ac:dyDescent="0.2">
      <c r="A500" s="155"/>
      <c r="L500" s="183"/>
    </row>
    <row r="501" spans="1:12" s="112" customFormat="1" x14ac:dyDescent="0.2">
      <c r="A501" s="155"/>
      <c r="L501" s="183"/>
    </row>
    <row r="502" spans="1:12" s="112" customFormat="1" x14ac:dyDescent="0.2">
      <c r="A502" s="155"/>
      <c r="L502" s="183"/>
    </row>
    <row r="503" spans="1:12" s="112" customFormat="1" x14ac:dyDescent="0.2">
      <c r="A503" s="155"/>
      <c r="L503" s="183"/>
    </row>
    <row r="504" spans="1:12" s="112" customFormat="1" x14ac:dyDescent="0.2">
      <c r="A504" s="155"/>
      <c r="L504" s="183"/>
    </row>
    <row r="505" spans="1:12" s="112" customFormat="1" x14ac:dyDescent="0.2">
      <c r="A505" s="155"/>
      <c r="L505" s="183"/>
    </row>
    <row r="506" spans="1:12" s="112" customFormat="1" x14ac:dyDescent="0.2">
      <c r="A506" s="155"/>
      <c r="L506" s="183"/>
    </row>
    <row r="507" spans="1:12" s="112" customFormat="1" x14ac:dyDescent="0.2">
      <c r="A507" s="155"/>
      <c r="L507" s="183"/>
    </row>
    <row r="508" spans="1:12" s="112" customFormat="1" x14ac:dyDescent="0.2">
      <c r="A508" s="155"/>
      <c r="L508" s="183"/>
    </row>
    <row r="509" spans="1:12" s="112" customFormat="1" x14ac:dyDescent="0.2">
      <c r="A509" s="155"/>
      <c r="L509" s="183"/>
    </row>
    <row r="510" spans="1:12" s="112" customFormat="1" x14ac:dyDescent="0.2">
      <c r="A510" s="155"/>
      <c r="L510" s="183"/>
    </row>
    <row r="511" spans="1:12" s="112" customFormat="1" x14ac:dyDescent="0.2">
      <c r="A511" s="155"/>
      <c r="L511" s="183"/>
    </row>
    <row r="512" spans="1:12" s="112" customFormat="1" x14ac:dyDescent="0.2">
      <c r="A512" s="155"/>
      <c r="L512" s="183"/>
    </row>
    <row r="513" spans="1:12" s="112" customFormat="1" x14ac:dyDescent="0.2">
      <c r="A513" s="155"/>
      <c r="L513" s="183"/>
    </row>
    <row r="514" spans="1:12" s="112" customFormat="1" x14ac:dyDescent="0.2">
      <c r="A514" s="155"/>
      <c r="L514" s="183"/>
    </row>
    <row r="515" spans="1:12" s="112" customFormat="1" x14ac:dyDescent="0.2">
      <c r="A515" s="155"/>
      <c r="L515" s="183"/>
    </row>
    <row r="516" spans="1:12" s="112" customFormat="1" x14ac:dyDescent="0.2">
      <c r="A516" s="155"/>
      <c r="L516" s="183"/>
    </row>
    <row r="517" spans="1:12" s="112" customFormat="1" x14ac:dyDescent="0.2">
      <c r="A517" s="155"/>
      <c r="L517" s="183"/>
    </row>
    <row r="518" spans="1:12" s="112" customFormat="1" x14ac:dyDescent="0.2">
      <c r="A518" s="155"/>
      <c r="L518" s="183"/>
    </row>
    <row r="519" spans="1:12" s="112" customFormat="1" x14ac:dyDescent="0.2">
      <c r="A519" s="155"/>
      <c r="L519" s="183"/>
    </row>
    <row r="520" spans="1:12" s="112" customFormat="1" x14ac:dyDescent="0.2">
      <c r="A520" s="155"/>
      <c r="L520" s="183"/>
    </row>
    <row r="521" spans="1:12" s="112" customFormat="1" x14ac:dyDescent="0.2">
      <c r="A521" s="155"/>
      <c r="L521" s="183"/>
    </row>
    <row r="522" spans="1:12" s="112" customFormat="1" x14ac:dyDescent="0.2">
      <c r="A522" s="155"/>
      <c r="L522" s="183"/>
    </row>
    <row r="523" spans="1:12" s="112" customFormat="1" x14ac:dyDescent="0.2">
      <c r="A523" s="155"/>
      <c r="L523" s="183"/>
    </row>
    <row r="524" spans="1:12" s="112" customFormat="1" x14ac:dyDescent="0.2">
      <c r="A524" s="155"/>
      <c r="L524" s="183"/>
    </row>
    <row r="525" spans="1:12" s="112" customFormat="1" x14ac:dyDescent="0.2">
      <c r="A525" s="155"/>
      <c r="L525" s="183"/>
    </row>
    <row r="526" spans="1:12" s="112" customFormat="1" x14ac:dyDescent="0.2">
      <c r="A526" s="155"/>
      <c r="L526" s="183"/>
    </row>
    <row r="527" spans="1:12" s="112" customFormat="1" x14ac:dyDescent="0.2">
      <c r="A527" s="155"/>
      <c r="L527" s="183"/>
    </row>
    <row r="528" spans="1:12" s="112" customFormat="1" x14ac:dyDescent="0.2">
      <c r="A528" s="155"/>
      <c r="L528" s="183"/>
    </row>
    <row r="529" spans="1:12" s="112" customFormat="1" x14ac:dyDescent="0.2">
      <c r="A529" s="155"/>
      <c r="L529" s="183"/>
    </row>
    <row r="530" spans="1:12" s="112" customFormat="1" x14ac:dyDescent="0.2">
      <c r="A530" s="155"/>
      <c r="L530" s="183"/>
    </row>
    <row r="531" spans="1:12" s="112" customFormat="1" x14ac:dyDescent="0.2">
      <c r="A531" s="155"/>
      <c r="L531" s="183"/>
    </row>
    <row r="532" spans="1:12" s="112" customFormat="1" x14ac:dyDescent="0.2">
      <c r="A532" s="155"/>
      <c r="L532" s="183"/>
    </row>
    <row r="533" spans="1:12" s="112" customFormat="1" x14ac:dyDescent="0.2">
      <c r="A533" s="155"/>
      <c r="L533" s="183"/>
    </row>
    <row r="534" spans="1:12" s="112" customFormat="1" x14ac:dyDescent="0.2">
      <c r="A534" s="155"/>
      <c r="L534" s="183"/>
    </row>
    <row r="535" spans="1:12" s="112" customFormat="1" x14ac:dyDescent="0.2">
      <c r="A535" s="155"/>
      <c r="L535" s="183"/>
    </row>
    <row r="536" spans="1:12" s="112" customFormat="1" x14ac:dyDescent="0.2">
      <c r="A536" s="155"/>
      <c r="L536" s="183"/>
    </row>
    <row r="537" spans="1:12" s="112" customFormat="1" x14ac:dyDescent="0.2">
      <c r="A537" s="155"/>
      <c r="L537" s="183"/>
    </row>
    <row r="538" spans="1:12" s="112" customFormat="1" x14ac:dyDescent="0.2">
      <c r="A538" s="155"/>
      <c r="L538" s="183"/>
    </row>
    <row r="539" spans="1:12" s="112" customFormat="1" x14ac:dyDescent="0.2">
      <c r="A539" s="155"/>
      <c r="L539" s="183"/>
    </row>
    <row r="540" spans="1:12" s="112" customFormat="1" x14ac:dyDescent="0.2">
      <c r="A540" s="155"/>
      <c r="L540" s="183"/>
    </row>
    <row r="541" spans="1:12" s="112" customFormat="1" x14ac:dyDescent="0.2">
      <c r="A541" s="155"/>
      <c r="L541" s="183"/>
    </row>
    <row r="542" spans="1:12" s="112" customFormat="1" x14ac:dyDescent="0.2">
      <c r="A542" s="155"/>
      <c r="L542" s="183"/>
    </row>
    <row r="543" spans="1:12" s="112" customFormat="1" x14ac:dyDescent="0.2">
      <c r="A543" s="155"/>
      <c r="L543" s="183"/>
    </row>
    <row r="544" spans="1:12" s="112" customFormat="1" x14ac:dyDescent="0.2">
      <c r="A544" s="155"/>
      <c r="L544" s="183"/>
    </row>
    <row r="545" spans="1:12" s="112" customFormat="1" x14ac:dyDescent="0.2">
      <c r="A545" s="155"/>
      <c r="L545" s="183"/>
    </row>
    <row r="546" spans="1:12" s="112" customFormat="1" x14ac:dyDescent="0.2">
      <c r="A546" s="155"/>
      <c r="L546" s="183"/>
    </row>
    <row r="547" spans="1:12" s="112" customFormat="1" x14ac:dyDescent="0.2">
      <c r="A547" s="155"/>
      <c r="L547" s="183"/>
    </row>
    <row r="548" spans="1:12" s="112" customFormat="1" x14ac:dyDescent="0.2">
      <c r="A548" s="155"/>
      <c r="L548" s="183"/>
    </row>
    <row r="549" spans="1:12" s="112" customFormat="1" x14ac:dyDescent="0.2">
      <c r="A549" s="155"/>
      <c r="L549" s="183"/>
    </row>
    <row r="550" spans="1:12" s="112" customFormat="1" x14ac:dyDescent="0.2">
      <c r="A550" s="155"/>
      <c r="L550" s="183"/>
    </row>
    <row r="551" spans="1:12" s="112" customFormat="1" x14ac:dyDescent="0.2">
      <c r="A551" s="155"/>
      <c r="L551" s="183"/>
    </row>
    <row r="552" spans="1:12" s="112" customFormat="1" x14ac:dyDescent="0.2">
      <c r="A552" s="155"/>
      <c r="L552" s="183"/>
    </row>
    <row r="553" spans="1:12" s="112" customFormat="1" x14ac:dyDescent="0.2">
      <c r="A553" s="155"/>
      <c r="L553" s="183"/>
    </row>
    <row r="554" spans="1:12" s="112" customFormat="1" x14ac:dyDescent="0.2">
      <c r="A554" s="155"/>
      <c r="L554" s="183"/>
    </row>
    <row r="555" spans="1:12" s="112" customFormat="1" x14ac:dyDescent="0.2">
      <c r="A555" s="155"/>
      <c r="L555" s="183"/>
    </row>
    <row r="556" spans="1:12" s="112" customFormat="1" x14ac:dyDescent="0.2">
      <c r="A556" s="155"/>
      <c r="L556" s="183"/>
    </row>
    <row r="557" spans="1:12" s="112" customFormat="1" x14ac:dyDescent="0.2">
      <c r="A557" s="155"/>
      <c r="L557" s="183"/>
    </row>
    <row r="558" spans="1:12" s="112" customFormat="1" x14ac:dyDescent="0.2">
      <c r="A558" s="155"/>
      <c r="L558" s="183"/>
    </row>
    <row r="559" spans="1:12" s="112" customFormat="1" x14ac:dyDescent="0.2">
      <c r="A559" s="155"/>
      <c r="L559" s="183"/>
    </row>
    <row r="560" spans="1:12" s="112" customFormat="1" x14ac:dyDescent="0.2">
      <c r="A560" s="155"/>
      <c r="L560" s="183"/>
    </row>
    <row r="561" spans="1:12" s="112" customFormat="1" x14ac:dyDescent="0.2">
      <c r="A561" s="155"/>
      <c r="L561" s="183"/>
    </row>
    <row r="562" spans="1:12" s="112" customFormat="1" x14ac:dyDescent="0.2">
      <c r="A562" s="155"/>
      <c r="L562" s="183"/>
    </row>
    <row r="563" spans="1:12" s="112" customFormat="1" x14ac:dyDescent="0.2">
      <c r="A563" s="155"/>
      <c r="L563" s="183"/>
    </row>
    <row r="564" spans="1:12" s="112" customFormat="1" x14ac:dyDescent="0.2">
      <c r="A564" s="155"/>
      <c r="L564" s="183"/>
    </row>
    <row r="565" spans="1:12" s="112" customFormat="1" x14ac:dyDescent="0.2">
      <c r="A565" s="155"/>
      <c r="L565" s="183"/>
    </row>
    <row r="566" spans="1:12" s="112" customFormat="1" x14ac:dyDescent="0.2">
      <c r="A566" s="155"/>
      <c r="L566" s="183"/>
    </row>
    <row r="567" spans="1:12" s="112" customFormat="1" x14ac:dyDescent="0.2">
      <c r="A567" s="155"/>
      <c r="L567" s="183"/>
    </row>
    <row r="568" spans="1:12" s="112" customFormat="1" x14ac:dyDescent="0.2">
      <c r="A568" s="155"/>
      <c r="L568" s="183"/>
    </row>
    <row r="569" spans="1:12" s="112" customFormat="1" x14ac:dyDescent="0.2">
      <c r="A569" s="155"/>
      <c r="L569" s="183"/>
    </row>
    <row r="570" spans="1:12" s="112" customFormat="1" x14ac:dyDescent="0.2">
      <c r="A570" s="155"/>
      <c r="L570" s="183"/>
    </row>
    <row r="571" spans="1:12" s="112" customFormat="1" x14ac:dyDescent="0.2">
      <c r="A571" s="155"/>
      <c r="L571" s="183"/>
    </row>
    <row r="572" spans="1:12" s="112" customFormat="1" x14ac:dyDescent="0.2">
      <c r="A572" s="155"/>
      <c r="L572" s="183"/>
    </row>
    <row r="573" spans="1:12" s="112" customFormat="1" x14ac:dyDescent="0.2">
      <c r="A573" s="155"/>
      <c r="L573" s="183"/>
    </row>
    <row r="574" spans="1:12" s="112" customFormat="1" x14ac:dyDescent="0.2">
      <c r="A574" s="155"/>
      <c r="L574" s="183"/>
    </row>
    <row r="575" spans="1:12" s="112" customFormat="1" x14ac:dyDescent="0.2">
      <c r="A575" s="155"/>
      <c r="L575" s="183"/>
    </row>
    <row r="576" spans="1:12" s="112" customFormat="1" x14ac:dyDescent="0.2">
      <c r="A576" s="155"/>
      <c r="L576" s="183"/>
    </row>
    <row r="577" spans="1:73" s="112" customFormat="1" x14ac:dyDescent="0.2">
      <c r="A577" s="155"/>
      <c r="L577" s="183"/>
    </row>
    <row r="578" spans="1:73" s="112" customFormat="1" x14ac:dyDescent="0.2">
      <c r="A578" s="136"/>
      <c r="L578" s="183"/>
    </row>
    <row r="583" spans="1:73" x14ac:dyDescent="0.2">
      <c r="C583" s="158"/>
      <c r="D583" s="158"/>
      <c r="E583" s="158"/>
      <c r="F583" s="158"/>
      <c r="G583" s="158">
        <f>SUM(G19)</f>
        <v>0</v>
      </c>
      <c r="M583" s="158"/>
      <c r="S583" s="158"/>
      <c r="T583" s="158"/>
      <c r="U583" s="158"/>
      <c r="V583" s="158"/>
      <c r="W583" s="158"/>
      <c r="X583" s="158"/>
      <c r="Y583" s="158"/>
      <c r="Z583" s="158"/>
      <c r="AA583" s="158"/>
      <c r="AB583" s="158"/>
      <c r="AC583" s="158"/>
      <c r="AD583" s="158"/>
      <c r="AE583" s="158"/>
      <c r="AF583" s="158"/>
      <c r="AG583" s="158"/>
      <c r="AH583" s="158"/>
      <c r="AI583" s="158"/>
      <c r="AJ583" s="158"/>
      <c r="AK583" s="158"/>
      <c r="AL583" s="158"/>
      <c r="AM583" s="158"/>
      <c r="AN583" s="158"/>
      <c r="AO583" s="158"/>
      <c r="AP583" s="158"/>
      <c r="AQ583" s="158"/>
      <c r="AR583" s="158"/>
      <c r="AS583" s="158"/>
      <c r="AT583" s="158"/>
      <c r="AU583" s="158"/>
      <c r="AV583" s="158"/>
      <c r="AW583" s="158"/>
      <c r="AX583" s="158"/>
      <c r="AY583" s="158"/>
      <c r="AZ583" s="158"/>
      <c r="BA583" s="158"/>
      <c r="BB583" s="158"/>
      <c r="BC583" s="158"/>
      <c r="BD583" s="158"/>
      <c r="BE583" s="158"/>
      <c r="BF583" s="158"/>
      <c r="BG583" s="158"/>
      <c r="BH583" s="158"/>
      <c r="BI583" s="158"/>
      <c r="BJ583" s="158"/>
      <c r="BK583" s="158"/>
      <c r="BL583" s="158"/>
      <c r="BM583" s="158"/>
      <c r="BN583" s="158"/>
      <c r="BO583" s="158"/>
      <c r="BP583" s="158"/>
      <c r="BQ583" s="158"/>
      <c r="BR583" s="158"/>
      <c r="BS583" s="158"/>
      <c r="BT583" s="158"/>
      <c r="BU583" s="158"/>
    </row>
    <row r="585" spans="1:73" x14ac:dyDescent="0.2">
      <c r="C585" s="158"/>
      <c r="D585" s="158"/>
      <c r="E585" s="158"/>
      <c r="F585" s="158"/>
      <c r="H585" s="158"/>
      <c r="I585" s="158"/>
      <c r="M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58"/>
      <c r="AC585" s="158"/>
      <c r="AD585" s="158"/>
      <c r="AE585" s="158"/>
      <c r="AF585" s="158"/>
      <c r="AG585" s="158"/>
      <c r="AH585" s="158"/>
      <c r="AI585" s="158"/>
      <c r="AJ585" s="158"/>
      <c r="AK585" s="158"/>
      <c r="AL585" s="158"/>
      <c r="AM585" s="158"/>
      <c r="AN585" s="158"/>
      <c r="AO585" s="158"/>
      <c r="AP585" s="158"/>
      <c r="AQ585" s="158"/>
      <c r="AR585" s="158"/>
      <c r="AS585" s="158"/>
      <c r="AT585" s="158"/>
      <c r="AU585" s="158"/>
      <c r="AV585" s="158"/>
      <c r="AW585" s="158"/>
      <c r="AX585" s="158"/>
      <c r="AY585" s="158"/>
      <c r="AZ585" s="158"/>
      <c r="BA585" s="158"/>
      <c r="BB585" s="158"/>
      <c r="BC585" s="158"/>
      <c r="BD585" s="158"/>
      <c r="BE585" s="158"/>
      <c r="BF585" s="158"/>
      <c r="BG585" s="158"/>
      <c r="BH585" s="158"/>
      <c r="BI585" s="158"/>
      <c r="BJ585" s="158"/>
      <c r="BK585" s="158"/>
      <c r="BL585" s="158"/>
      <c r="BM585" s="158"/>
      <c r="BN585" s="158"/>
      <c r="BO585" s="158"/>
      <c r="BP585" s="158"/>
      <c r="BQ585" s="158"/>
      <c r="BR585" s="158"/>
      <c r="BS585" s="158"/>
      <c r="BT585" s="158"/>
      <c r="BU585" s="158"/>
    </row>
    <row r="586" spans="1:73" x14ac:dyDescent="0.2">
      <c r="C586" s="158"/>
      <c r="D586" s="158"/>
      <c r="E586" s="158"/>
      <c r="F586" s="158"/>
      <c r="H586" s="158"/>
      <c r="I586" s="158"/>
      <c r="M586" s="158"/>
      <c r="S586" s="158"/>
      <c r="T586" s="158"/>
      <c r="U586" s="158"/>
      <c r="V586" s="158"/>
      <c r="W586" s="158"/>
      <c r="X586" s="158"/>
      <c r="Y586" s="158"/>
      <c r="Z586" s="158"/>
      <c r="AA586" s="158"/>
      <c r="AB586" s="158"/>
      <c r="AC586" s="158"/>
      <c r="AD586" s="158"/>
      <c r="AE586" s="158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  <c r="AP586" s="158"/>
      <c r="AQ586" s="158"/>
      <c r="AR586" s="158"/>
      <c r="AS586" s="158"/>
      <c r="AT586" s="158"/>
      <c r="AU586" s="158"/>
      <c r="AV586" s="158"/>
      <c r="AW586" s="158"/>
      <c r="AX586" s="158"/>
      <c r="AY586" s="158"/>
      <c r="AZ586" s="158"/>
      <c r="BA586" s="158"/>
      <c r="BB586" s="158"/>
      <c r="BC586" s="158"/>
      <c r="BD586" s="158"/>
      <c r="BE586" s="158"/>
      <c r="BF586" s="158"/>
      <c r="BG586" s="158"/>
      <c r="BH586" s="158"/>
      <c r="BI586" s="158"/>
      <c r="BJ586" s="158"/>
      <c r="BK586" s="158"/>
      <c r="BL586" s="158"/>
      <c r="BM586" s="158"/>
      <c r="BN586" s="158"/>
      <c r="BO586" s="158"/>
      <c r="BP586" s="158"/>
      <c r="BQ586" s="158"/>
      <c r="BR586" s="158"/>
      <c r="BS586" s="158"/>
      <c r="BT586" s="158"/>
      <c r="BU586" s="158"/>
    </row>
    <row r="587" spans="1:73" x14ac:dyDescent="0.2">
      <c r="C587" s="158"/>
      <c r="D587" s="158"/>
      <c r="E587" s="158"/>
      <c r="F587" s="158"/>
      <c r="H587" s="158"/>
      <c r="I587" s="158"/>
      <c r="M587" s="158"/>
      <c r="S587" s="158"/>
      <c r="T587" s="158"/>
      <c r="U587" s="158"/>
      <c r="V587" s="158"/>
      <c r="W587" s="158"/>
      <c r="X587" s="158"/>
      <c r="Y587" s="158"/>
      <c r="Z587" s="158"/>
      <c r="AA587" s="158"/>
      <c r="AB587" s="158"/>
      <c r="AC587" s="158"/>
      <c r="AD587" s="158"/>
      <c r="AE587" s="158"/>
      <c r="AF587" s="158"/>
      <c r="AG587" s="158"/>
      <c r="AH587" s="158"/>
      <c r="AI587" s="158"/>
      <c r="AJ587" s="158"/>
      <c r="AK587" s="158"/>
      <c r="AL587" s="158"/>
      <c r="AM587" s="158"/>
      <c r="AN587" s="158"/>
      <c r="AO587" s="158"/>
      <c r="AP587" s="158"/>
      <c r="AQ587" s="158"/>
      <c r="AR587" s="158"/>
      <c r="AS587" s="158"/>
      <c r="AT587" s="158"/>
      <c r="AU587" s="158"/>
      <c r="AV587" s="158"/>
      <c r="AW587" s="158"/>
      <c r="AX587" s="158"/>
      <c r="AY587" s="158"/>
      <c r="AZ587" s="158"/>
      <c r="BA587" s="158"/>
      <c r="BB587" s="158"/>
      <c r="BC587" s="158"/>
      <c r="BD587" s="158"/>
      <c r="BE587" s="158"/>
      <c r="BF587" s="158"/>
      <c r="BG587" s="158"/>
      <c r="BH587" s="158"/>
      <c r="BI587" s="158"/>
      <c r="BJ587" s="158"/>
      <c r="BK587" s="158"/>
      <c r="BL587" s="158"/>
      <c r="BM587" s="158"/>
      <c r="BN587" s="158"/>
      <c r="BO587" s="158"/>
      <c r="BP587" s="158"/>
      <c r="BQ587" s="158"/>
      <c r="BR587" s="158"/>
      <c r="BS587" s="158"/>
      <c r="BT587" s="158"/>
      <c r="BU587" s="158"/>
    </row>
    <row r="588" spans="1:73" x14ac:dyDescent="0.2">
      <c r="C588" s="158"/>
      <c r="D588" s="158"/>
      <c r="E588" s="158"/>
      <c r="F588" s="158"/>
      <c r="H588" s="158"/>
      <c r="I588" s="158"/>
      <c r="M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58"/>
      <c r="AC588" s="158"/>
      <c r="AD588" s="158"/>
      <c r="AE588" s="158"/>
      <c r="AF588" s="158"/>
      <c r="AG588" s="158"/>
      <c r="AH588" s="158"/>
      <c r="AI588" s="158"/>
      <c r="AJ588" s="158"/>
      <c r="AK588" s="158"/>
      <c r="AL588" s="158"/>
      <c r="AM588" s="158"/>
      <c r="AN588" s="158"/>
      <c r="AO588" s="158"/>
      <c r="AP588" s="158"/>
      <c r="AQ588" s="158"/>
      <c r="AR588" s="158"/>
      <c r="AS588" s="158"/>
      <c r="AT588" s="158"/>
      <c r="AU588" s="158"/>
      <c r="AV588" s="158"/>
      <c r="AW588" s="158"/>
      <c r="AX588" s="158"/>
      <c r="AY588" s="158"/>
      <c r="AZ588" s="158"/>
      <c r="BA588" s="158"/>
      <c r="BB588" s="158"/>
      <c r="BC588" s="158"/>
      <c r="BD588" s="158"/>
      <c r="BE588" s="158"/>
      <c r="BF588" s="158"/>
      <c r="BG588" s="158"/>
      <c r="BH588" s="158"/>
      <c r="BI588" s="158"/>
      <c r="BJ588" s="158"/>
      <c r="BK588" s="158"/>
      <c r="BL588" s="158"/>
      <c r="BM588" s="158"/>
      <c r="BN588" s="158"/>
      <c r="BO588" s="158"/>
      <c r="BP588" s="158"/>
      <c r="BQ588" s="158"/>
      <c r="BR588" s="158"/>
      <c r="BS588" s="158"/>
      <c r="BT588" s="158"/>
      <c r="BU588" s="158"/>
    </row>
    <row r="589" spans="1:73" x14ac:dyDescent="0.2">
      <c r="C589" s="158"/>
      <c r="D589" s="158"/>
      <c r="E589" s="158"/>
      <c r="F589" s="158"/>
      <c r="H589" s="158"/>
      <c r="I589" s="158"/>
      <c r="M589" s="158"/>
      <c r="S589" s="158"/>
      <c r="T589" s="158"/>
      <c r="U589" s="158"/>
      <c r="V589" s="158"/>
      <c r="W589" s="158"/>
      <c r="X589" s="158"/>
      <c r="Y589" s="158"/>
      <c r="Z589" s="158"/>
      <c r="AA589" s="158"/>
      <c r="AB589" s="158"/>
      <c r="AC589" s="158"/>
      <c r="AD589" s="158"/>
      <c r="AE589" s="158"/>
      <c r="AF589" s="158"/>
      <c r="AG589" s="158"/>
      <c r="AH589" s="158"/>
      <c r="AI589" s="158"/>
      <c r="AJ589" s="158"/>
      <c r="AK589" s="158"/>
      <c r="AL589" s="158"/>
      <c r="AM589" s="158"/>
      <c r="AN589" s="158"/>
      <c r="AO589" s="158"/>
      <c r="AP589" s="158"/>
      <c r="AQ589" s="158"/>
      <c r="AR589" s="158"/>
      <c r="AS589" s="158"/>
      <c r="AT589" s="158"/>
      <c r="AU589" s="158"/>
      <c r="AV589" s="158"/>
      <c r="AW589" s="158"/>
      <c r="AX589" s="158"/>
      <c r="AY589" s="158"/>
      <c r="AZ589" s="158"/>
      <c r="BA589" s="158"/>
      <c r="BB589" s="158"/>
      <c r="BC589" s="158"/>
      <c r="BD589" s="158"/>
      <c r="BE589" s="158"/>
      <c r="BF589" s="158"/>
      <c r="BG589" s="158"/>
      <c r="BH589" s="158"/>
      <c r="BI589" s="158"/>
      <c r="BJ589" s="158"/>
      <c r="BK589" s="158"/>
      <c r="BL589" s="158"/>
      <c r="BM589" s="158"/>
      <c r="BN589" s="158"/>
      <c r="BO589" s="158"/>
      <c r="BP589" s="158"/>
      <c r="BQ589" s="158"/>
      <c r="BR589" s="158"/>
      <c r="BS589" s="158"/>
      <c r="BT589" s="158"/>
      <c r="BU589" s="158"/>
    </row>
    <row r="590" spans="1:73" x14ac:dyDescent="0.2">
      <c r="C590" s="158"/>
      <c r="D590" s="158"/>
      <c r="E590" s="158"/>
      <c r="F590" s="158"/>
      <c r="H590" s="158"/>
      <c r="I590" s="158"/>
      <c r="M590" s="158"/>
      <c r="S590" s="158"/>
      <c r="T590" s="158"/>
      <c r="U590" s="158"/>
      <c r="V590" s="158"/>
      <c r="W590" s="158"/>
      <c r="X590" s="158"/>
      <c r="Y590" s="158"/>
      <c r="Z590" s="158"/>
      <c r="AA590" s="158"/>
      <c r="AB590" s="158"/>
      <c r="AC590" s="158"/>
      <c r="AD590" s="158"/>
      <c r="AE590" s="158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  <c r="AP590" s="158"/>
      <c r="AQ590" s="158"/>
      <c r="AR590" s="158"/>
      <c r="AS590" s="158"/>
      <c r="AT590" s="158"/>
      <c r="AU590" s="158"/>
      <c r="AV590" s="158"/>
      <c r="AW590" s="158"/>
      <c r="AX590" s="158"/>
      <c r="AY590" s="158"/>
      <c r="AZ590" s="158"/>
      <c r="BA590" s="158"/>
      <c r="BB590" s="158"/>
      <c r="BC590" s="158"/>
      <c r="BD590" s="158"/>
      <c r="BE590" s="158"/>
      <c r="BF590" s="158"/>
      <c r="BG590" s="158"/>
      <c r="BH590" s="158"/>
      <c r="BI590" s="158"/>
      <c r="BJ590" s="158"/>
      <c r="BK590" s="158"/>
      <c r="BL590" s="158"/>
      <c r="BM590" s="158"/>
      <c r="BN590" s="158"/>
      <c r="BO590" s="158"/>
      <c r="BP590" s="158"/>
      <c r="BQ590" s="158"/>
      <c r="BR590" s="158"/>
      <c r="BS590" s="158"/>
      <c r="BT590" s="158"/>
      <c r="BU590" s="158"/>
    </row>
    <row r="591" spans="1:73" x14ac:dyDescent="0.2">
      <c r="C591" s="158"/>
      <c r="D591" s="158"/>
      <c r="E591" s="158"/>
      <c r="F591" s="158"/>
      <c r="H591" s="158"/>
      <c r="I591" s="158"/>
      <c r="M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58"/>
      <c r="AC591" s="158"/>
      <c r="AD591" s="158"/>
      <c r="AE591" s="158"/>
      <c r="AF591" s="158"/>
      <c r="AG591" s="158"/>
      <c r="AH591" s="158"/>
      <c r="AI591" s="158"/>
      <c r="AJ591" s="158"/>
      <c r="AK591" s="158"/>
      <c r="AL591" s="158"/>
      <c r="AM591" s="158"/>
      <c r="AN591" s="158"/>
      <c r="AO591" s="158"/>
      <c r="AP591" s="158"/>
      <c r="AQ591" s="158"/>
      <c r="AR591" s="158"/>
      <c r="AS591" s="158"/>
      <c r="AT591" s="158"/>
      <c r="AU591" s="158"/>
      <c r="AV591" s="158"/>
      <c r="AW591" s="158"/>
      <c r="AX591" s="158"/>
      <c r="AY591" s="158"/>
      <c r="AZ591" s="158"/>
      <c r="BA591" s="158"/>
      <c r="BB591" s="158"/>
      <c r="BC591" s="158"/>
      <c r="BD591" s="158"/>
      <c r="BE591" s="158"/>
      <c r="BF591" s="158"/>
      <c r="BG591" s="158"/>
      <c r="BH591" s="158"/>
      <c r="BI591" s="158"/>
      <c r="BJ591" s="158"/>
      <c r="BK591" s="158"/>
      <c r="BL591" s="158"/>
      <c r="BM591" s="158"/>
      <c r="BN591" s="158"/>
      <c r="BO591" s="158"/>
      <c r="BP591" s="158"/>
      <c r="BQ591" s="158"/>
      <c r="BR591" s="158"/>
      <c r="BS591" s="158"/>
      <c r="BT591" s="158"/>
      <c r="BU591" s="158"/>
    </row>
    <row r="592" spans="1:73" x14ac:dyDescent="0.2">
      <c r="C592" s="158"/>
      <c r="D592" s="158"/>
      <c r="E592" s="158"/>
      <c r="F592" s="158"/>
      <c r="H592" s="158"/>
      <c r="I592" s="158"/>
      <c r="M592" s="158"/>
      <c r="S592" s="158"/>
      <c r="T592" s="158"/>
      <c r="U592" s="158"/>
      <c r="V592" s="158"/>
      <c r="W592" s="158"/>
      <c r="X592" s="158"/>
      <c r="Y592" s="158"/>
      <c r="Z592" s="158"/>
      <c r="AA592" s="158"/>
      <c r="AB592" s="158"/>
      <c r="AC592" s="158"/>
      <c r="AD592" s="158"/>
      <c r="AE592" s="158"/>
      <c r="AF592" s="158"/>
      <c r="AG592" s="158"/>
      <c r="AH592" s="158"/>
      <c r="AI592" s="158"/>
      <c r="AJ592" s="158"/>
      <c r="AK592" s="158"/>
      <c r="AL592" s="158"/>
      <c r="AM592" s="158"/>
      <c r="AN592" s="158"/>
      <c r="AO592" s="158"/>
      <c r="AP592" s="158"/>
      <c r="AQ592" s="158"/>
      <c r="AR592" s="158"/>
      <c r="AS592" s="158"/>
      <c r="AT592" s="158"/>
      <c r="AU592" s="158"/>
      <c r="AV592" s="158"/>
      <c r="AW592" s="158"/>
      <c r="AX592" s="158"/>
      <c r="AY592" s="158"/>
      <c r="AZ592" s="158"/>
      <c r="BA592" s="158"/>
      <c r="BB592" s="158"/>
      <c r="BC592" s="158"/>
      <c r="BD592" s="158"/>
      <c r="BE592" s="158"/>
      <c r="BF592" s="158"/>
      <c r="BG592" s="158"/>
      <c r="BH592" s="158"/>
      <c r="BI592" s="158"/>
      <c r="BJ592" s="158"/>
      <c r="BK592" s="158"/>
      <c r="BL592" s="158"/>
      <c r="BM592" s="158"/>
      <c r="BN592" s="158"/>
      <c r="BO592" s="158"/>
      <c r="BP592" s="158"/>
      <c r="BQ592" s="158"/>
      <c r="BR592" s="158"/>
      <c r="BS592" s="158"/>
      <c r="BT592" s="158"/>
      <c r="BU592" s="158"/>
    </row>
    <row r="593" spans="3:73" x14ac:dyDescent="0.2">
      <c r="C593" s="158"/>
      <c r="D593" s="158"/>
      <c r="E593" s="158"/>
      <c r="F593" s="158"/>
      <c r="H593" s="158"/>
      <c r="I593" s="158"/>
      <c r="M593" s="158"/>
      <c r="S593" s="158"/>
      <c r="T593" s="158"/>
      <c r="U593" s="158"/>
      <c r="V593" s="158"/>
      <c r="W593" s="158"/>
      <c r="X593" s="158"/>
      <c r="Y593" s="158"/>
      <c r="Z593" s="158"/>
      <c r="AA593" s="158"/>
      <c r="AB593" s="158"/>
      <c r="AC593" s="158"/>
      <c r="AD593" s="158"/>
      <c r="AE593" s="158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  <c r="AP593" s="158"/>
      <c r="AQ593" s="158"/>
      <c r="AR593" s="158"/>
      <c r="AS593" s="158"/>
      <c r="AT593" s="158"/>
      <c r="AU593" s="158"/>
      <c r="AV593" s="158"/>
      <c r="AW593" s="158"/>
      <c r="AX593" s="158"/>
      <c r="AY593" s="158"/>
      <c r="AZ593" s="158"/>
      <c r="BA593" s="158"/>
      <c r="BB593" s="158"/>
      <c r="BC593" s="158"/>
      <c r="BD593" s="158"/>
      <c r="BE593" s="158"/>
      <c r="BF593" s="158"/>
      <c r="BG593" s="158"/>
      <c r="BH593" s="158"/>
      <c r="BI593" s="158"/>
      <c r="BJ593" s="158"/>
      <c r="BK593" s="158"/>
      <c r="BL593" s="158"/>
      <c r="BM593" s="158"/>
      <c r="BN593" s="158"/>
      <c r="BO593" s="158"/>
      <c r="BP593" s="158"/>
      <c r="BQ593" s="158"/>
      <c r="BR593" s="158"/>
      <c r="BS593" s="158"/>
      <c r="BT593" s="158"/>
      <c r="BU593" s="158"/>
    </row>
    <row r="594" spans="3:73" x14ac:dyDescent="0.2">
      <c r="C594" s="158"/>
      <c r="D594" s="158"/>
      <c r="E594" s="158"/>
      <c r="F594" s="158"/>
      <c r="H594" s="158"/>
      <c r="I594" s="158"/>
      <c r="M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58"/>
      <c r="AC594" s="158"/>
      <c r="AD594" s="158"/>
      <c r="AE594" s="158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  <c r="AP594" s="158"/>
      <c r="AQ594" s="158"/>
      <c r="AR594" s="158"/>
      <c r="AS594" s="158"/>
      <c r="AT594" s="158"/>
      <c r="AU594" s="158"/>
      <c r="AV594" s="158"/>
      <c r="AW594" s="158"/>
      <c r="AX594" s="158"/>
      <c r="AY594" s="158"/>
      <c r="AZ594" s="158"/>
      <c r="BA594" s="158"/>
      <c r="BB594" s="158"/>
      <c r="BC594" s="158"/>
      <c r="BD594" s="158"/>
      <c r="BE594" s="158"/>
      <c r="BF594" s="158"/>
      <c r="BG594" s="158"/>
      <c r="BH594" s="158"/>
      <c r="BI594" s="158"/>
      <c r="BJ594" s="158"/>
      <c r="BK594" s="158"/>
      <c r="BL594" s="158"/>
      <c r="BM594" s="158"/>
      <c r="BN594" s="158"/>
      <c r="BO594" s="158"/>
      <c r="BP594" s="158"/>
      <c r="BQ594" s="158"/>
      <c r="BR594" s="158"/>
      <c r="BS594" s="158"/>
      <c r="BT594" s="158"/>
      <c r="BU594" s="158"/>
    </row>
    <row r="595" spans="3:73" x14ac:dyDescent="0.2">
      <c r="C595" s="158"/>
      <c r="D595" s="158"/>
      <c r="E595" s="158"/>
      <c r="F595" s="158"/>
      <c r="H595" s="158"/>
      <c r="I595" s="158"/>
      <c r="M595" s="158"/>
      <c r="S595" s="158"/>
      <c r="T595" s="158"/>
      <c r="U595" s="158"/>
      <c r="V595" s="158"/>
      <c r="W595" s="158"/>
      <c r="X595" s="158"/>
      <c r="Y595" s="158"/>
      <c r="Z595" s="158"/>
      <c r="AA595" s="158"/>
      <c r="AB595" s="158"/>
      <c r="AC595" s="158"/>
      <c r="AD595" s="158"/>
      <c r="AE595" s="158"/>
      <c r="AF595" s="158"/>
      <c r="AG595" s="158"/>
      <c r="AH595" s="158"/>
      <c r="AI595" s="158"/>
      <c r="AJ595" s="158"/>
      <c r="AK595" s="158"/>
      <c r="AL595" s="158"/>
      <c r="AM595" s="158"/>
      <c r="AN595" s="158"/>
      <c r="AO595" s="158"/>
      <c r="AP595" s="158"/>
      <c r="AQ595" s="158"/>
      <c r="AR595" s="158"/>
      <c r="AS595" s="158"/>
      <c r="AT595" s="158"/>
      <c r="AU595" s="158"/>
      <c r="AV595" s="158"/>
      <c r="AW595" s="158"/>
      <c r="AX595" s="158"/>
      <c r="AY595" s="158"/>
      <c r="AZ595" s="158"/>
      <c r="BA595" s="158"/>
      <c r="BB595" s="158"/>
      <c r="BC595" s="158"/>
      <c r="BD595" s="158"/>
      <c r="BE595" s="158"/>
      <c r="BF595" s="158"/>
      <c r="BG595" s="158"/>
      <c r="BH595" s="158"/>
      <c r="BI595" s="158"/>
      <c r="BJ595" s="158"/>
      <c r="BK595" s="158"/>
      <c r="BL595" s="158"/>
      <c r="BM595" s="158"/>
      <c r="BN595" s="158"/>
      <c r="BO595" s="158"/>
      <c r="BP595" s="158"/>
      <c r="BQ595" s="158"/>
      <c r="BR595" s="158"/>
      <c r="BS595" s="158"/>
      <c r="BT595" s="158"/>
      <c r="BU595" s="158"/>
    </row>
    <row r="596" spans="3:73" x14ac:dyDescent="0.2">
      <c r="C596" s="158"/>
      <c r="D596" s="158"/>
      <c r="E596" s="158"/>
      <c r="F596" s="158"/>
      <c r="H596" s="158"/>
      <c r="I596" s="158"/>
      <c r="M596" s="158"/>
      <c r="S596" s="158"/>
      <c r="T596" s="158"/>
      <c r="U596" s="158"/>
      <c r="V596" s="158"/>
      <c r="W596" s="158"/>
      <c r="X596" s="158"/>
      <c r="Y596" s="158"/>
      <c r="Z596" s="158"/>
      <c r="AA596" s="158"/>
      <c r="AB596" s="158"/>
      <c r="AC596" s="158"/>
      <c r="AD596" s="158"/>
      <c r="AE596" s="158"/>
      <c r="AF596" s="158"/>
      <c r="AG596" s="158"/>
      <c r="AH596" s="158"/>
      <c r="AI596" s="158"/>
      <c r="AJ596" s="158"/>
      <c r="AK596" s="158"/>
      <c r="AL596" s="158"/>
      <c r="AM596" s="158"/>
      <c r="AN596" s="158"/>
      <c r="AO596" s="158"/>
      <c r="AP596" s="158"/>
      <c r="AQ596" s="158"/>
      <c r="AR596" s="158"/>
      <c r="AS596" s="158"/>
      <c r="AT596" s="158"/>
      <c r="AU596" s="158"/>
      <c r="AV596" s="158"/>
      <c r="AW596" s="158"/>
      <c r="AX596" s="158"/>
      <c r="AY596" s="158"/>
      <c r="AZ596" s="158"/>
      <c r="BA596" s="158"/>
      <c r="BB596" s="158"/>
      <c r="BC596" s="158"/>
      <c r="BD596" s="158"/>
      <c r="BE596" s="158"/>
      <c r="BF596" s="158"/>
      <c r="BG596" s="158"/>
      <c r="BH596" s="158"/>
      <c r="BI596" s="158"/>
      <c r="BJ596" s="158"/>
      <c r="BK596" s="158"/>
      <c r="BL596" s="158"/>
      <c r="BM596" s="158"/>
      <c r="BN596" s="158"/>
      <c r="BO596" s="158"/>
      <c r="BP596" s="158"/>
      <c r="BQ596" s="158"/>
      <c r="BR596" s="158"/>
      <c r="BS596" s="158"/>
      <c r="BT596" s="158"/>
      <c r="BU596" s="158"/>
    </row>
    <row r="597" spans="3:73" x14ac:dyDescent="0.2">
      <c r="C597" s="158"/>
      <c r="D597" s="158"/>
      <c r="E597" s="158"/>
      <c r="F597" s="158"/>
      <c r="H597" s="158"/>
      <c r="I597" s="158"/>
      <c r="M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58"/>
      <c r="AC597" s="158"/>
      <c r="AD597" s="158"/>
      <c r="AE597" s="158"/>
      <c r="AF597" s="158"/>
      <c r="AG597" s="158"/>
      <c r="AH597" s="158"/>
      <c r="AI597" s="158"/>
      <c r="AJ597" s="158"/>
      <c r="AK597" s="158"/>
      <c r="AL597" s="158"/>
      <c r="AM597" s="158"/>
      <c r="AN597" s="158"/>
      <c r="AO597" s="158"/>
      <c r="AP597" s="158"/>
      <c r="AQ597" s="158"/>
      <c r="AR597" s="158"/>
      <c r="AS597" s="158"/>
      <c r="AT597" s="158"/>
      <c r="AU597" s="158"/>
      <c r="AV597" s="158"/>
      <c r="AW597" s="158"/>
      <c r="AX597" s="158"/>
      <c r="AY597" s="158"/>
      <c r="AZ597" s="158"/>
      <c r="BA597" s="158"/>
      <c r="BB597" s="158"/>
      <c r="BC597" s="158"/>
      <c r="BD597" s="158"/>
      <c r="BE597" s="158"/>
      <c r="BF597" s="158"/>
      <c r="BG597" s="158"/>
      <c r="BH597" s="158"/>
      <c r="BI597" s="158"/>
      <c r="BJ597" s="158"/>
      <c r="BK597" s="158"/>
      <c r="BL597" s="158"/>
      <c r="BM597" s="158"/>
      <c r="BN597" s="158"/>
      <c r="BO597" s="158"/>
      <c r="BP597" s="158"/>
      <c r="BQ597" s="158"/>
      <c r="BR597" s="158"/>
      <c r="BS597" s="158"/>
      <c r="BT597" s="158"/>
      <c r="BU597" s="158"/>
    </row>
    <row r="598" spans="3:73" x14ac:dyDescent="0.2">
      <c r="C598" s="158"/>
      <c r="D598" s="158"/>
      <c r="E598" s="158"/>
      <c r="F598" s="158"/>
      <c r="H598" s="158"/>
      <c r="I598" s="158"/>
      <c r="M598" s="158"/>
      <c r="S598" s="158"/>
      <c r="T598" s="158"/>
      <c r="U598" s="158"/>
      <c r="V598" s="158"/>
      <c r="W598" s="158"/>
      <c r="X598" s="158"/>
      <c r="Y598" s="158"/>
      <c r="Z598" s="158"/>
      <c r="AA598" s="158"/>
      <c r="AB598" s="158"/>
      <c r="AC598" s="158"/>
      <c r="AD598" s="158"/>
      <c r="AE598" s="158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  <c r="AP598" s="158"/>
      <c r="AQ598" s="158"/>
      <c r="AR598" s="158"/>
      <c r="AS598" s="158"/>
      <c r="AT598" s="158"/>
      <c r="AU598" s="158"/>
      <c r="AV598" s="158"/>
      <c r="AW598" s="158"/>
      <c r="AX598" s="158"/>
      <c r="AY598" s="158"/>
      <c r="AZ598" s="158"/>
      <c r="BA598" s="158"/>
      <c r="BB598" s="158"/>
      <c r="BC598" s="158"/>
      <c r="BD598" s="158"/>
      <c r="BE598" s="158"/>
      <c r="BF598" s="158"/>
      <c r="BG598" s="158"/>
      <c r="BH598" s="158"/>
      <c r="BI598" s="158"/>
      <c r="BJ598" s="158"/>
      <c r="BK598" s="158"/>
      <c r="BL598" s="158"/>
      <c r="BM598" s="158"/>
      <c r="BN598" s="158"/>
      <c r="BO598" s="158"/>
      <c r="BP598" s="158"/>
      <c r="BQ598" s="158"/>
      <c r="BR598" s="158"/>
      <c r="BS598" s="158"/>
      <c r="BT598" s="158"/>
      <c r="BU598" s="158"/>
    </row>
    <row r="599" spans="3:73" x14ac:dyDescent="0.2">
      <c r="C599" s="158"/>
      <c r="D599" s="158"/>
      <c r="E599" s="158"/>
      <c r="F599" s="158"/>
      <c r="H599" s="158"/>
      <c r="I599" s="158"/>
      <c r="M599" s="158"/>
      <c r="S599" s="158"/>
      <c r="T599" s="158"/>
      <c r="U599" s="158"/>
      <c r="V599" s="158"/>
      <c r="W599" s="158"/>
      <c r="X599" s="158"/>
      <c r="Y599" s="158"/>
      <c r="Z599" s="158"/>
      <c r="AA599" s="158"/>
      <c r="AB599" s="158"/>
      <c r="AC599" s="158"/>
      <c r="AD599" s="158"/>
      <c r="AE599" s="158"/>
      <c r="AF599" s="158"/>
      <c r="AG599" s="158"/>
      <c r="AH599" s="158"/>
      <c r="AI599" s="158"/>
      <c r="AJ599" s="158"/>
      <c r="AK599" s="158"/>
      <c r="AL599" s="158"/>
      <c r="AM599" s="158"/>
      <c r="AN599" s="158"/>
      <c r="AO599" s="158"/>
      <c r="AP599" s="158"/>
      <c r="AQ599" s="158"/>
      <c r="AR599" s="158"/>
      <c r="AS599" s="158"/>
      <c r="AT599" s="158"/>
      <c r="AU599" s="158"/>
      <c r="AV599" s="158"/>
      <c r="AW599" s="158"/>
      <c r="AX599" s="158"/>
      <c r="AY599" s="158"/>
      <c r="AZ599" s="158"/>
      <c r="BA599" s="158"/>
      <c r="BB599" s="158"/>
      <c r="BC599" s="158"/>
      <c r="BD599" s="158"/>
      <c r="BE599" s="158"/>
      <c r="BF599" s="158"/>
      <c r="BG599" s="158"/>
      <c r="BH599" s="158"/>
      <c r="BI599" s="158"/>
      <c r="BJ599" s="158"/>
      <c r="BK599" s="158"/>
      <c r="BL599" s="158"/>
      <c r="BM599" s="158"/>
      <c r="BN599" s="158"/>
      <c r="BO599" s="158"/>
      <c r="BP599" s="158"/>
      <c r="BQ599" s="158"/>
      <c r="BR599" s="158"/>
      <c r="BS599" s="158"/>
      <c r="BT599" s="158"/>
      <c r="BU599" s="158"/>
    </row>
    <row r="600" spans="3:73" x14ac:dyDescent="0.2">
      <c r="C600" s="158"/>
      <c r="D600" s="158"/>
      <c r="E600" s="158"/>
      <c r="F600" s="158"/>
      <c r="H600" s="158"/>
      <c r="I600" s="158"/>
      <c r="M600" s="158"/>
      <c r="S600" s="158"/>
      <c r="T600" s="158"/>
      <c r="U600" s="158"/>
      <c r="V600" s="158"/>
      <c r="W600" s="158"/>
      <c r="X600" s="158"/>
      <c r="Y600" s="158"/>
      <c r="Z600" s="158"/>
      <c r="AA600" s="158"/>
      <c r="AB600" s="158"/>
      <c r="AC600" s="158"/>
      <c r="AD600" s="158"/>
      <c r="AE600" s="158"/>
      <c r="AF600" s="158"/>
      <c r="AG600" s="158"/>
      <c r="AH600" s="158"/>
      <c r="AI600" s="158"/>
      <c r="AJ600" s="158"/>
      <c r="AK600" s="158"/>
      <c r="AL600" s="158"/>
      <c r="AM600" s="158"/>
      <c r="AN600" s="158"/>
      <c r="AO600" s="158"/>
      <c r="AP600" s="158"/>
      <c r="AQ600" s="158"/>
      <c r="AR600" s="158"/>
      <c r="AS600" s="158"/>
      <c r="AT600" s="158"/>
      <c r="AU600" s="158"/>
      <c r="AV600" s="158"/>
      <c r="AW600" s="158"/>
      <c r="AX600" s="158"/>
      <c r="AY600" s="158"/>
      <c r="AZ600" s="158"/>
      <c r="BA600" s="158"/>
      <c r="BB600" s="158"/>
      <c r="BC600" s="158"/>
      <c r="BD600" s="158"/>
      <c r="BE600" s="158"/>
      <c r="BF600" s="158"/>
      <c r="BG600" s="158"/>
      <c r="BH600" s="158"/>
      <c r="BI600" s="158"/>
      <c r="BJ600" s="158"/>
      <c r="BK600" s="158"/>
      <c r="BL600" s="158"/>
      <c r="BM600" s="158"/>
      <c r="BN600" s="158"/>
      <c r="BO600" s="158"/>
      <c r="BP600" s="158"/>
      <c r="BQ600" s="158"/>
      <c r="BR600" s="158"/>
      <c r="BS600" s="158"/>
      <c r="BT600" s="158"/>
      <c r="BU600" s="158"/>
    </row>
    <row r="601" spans="3:73" x14ac:dyDescent="0.2">
      <c r="C601" s="158"/>
      <c r="D601" s="158"/>
      <c r="E601" s="158"/>
      <c r="F601" s="158"/>
      <c r="H601" s="158"/>
      <c r="I601" s="158"/>
      <c r="M601" s="158"/>
      <c r="S601" s="158"/>
      <c r="T601" s="158"/>
      <c r="U601" s="158"/>
      <c r="V601" s="158"/>
      <c r="W601" s="158"/>
      <c r="X601" s="158"/>
      <c r="Y601" s="158"/>
      <c r="Z601" s="158"/>
      <c r="AA601" s="158"/>
      <c r="AB601" s="158"/>
      <c r="AC601" s="158"/>
      <c r="AD601" s="158"/>
      <c r="AE601" s="158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  <c r="AP601" s="158"/>
      <c r="AQ601" s="158"/>
      <c r="AR601" s="158"/>
      <c r="AS601" s="158"/>
      <c r="AT601" s="158"/>
      <c r="AU601" s="158"/>
      <c r="AV601" s="158"/>
      <c r="AW601" s="158"/>
      <c r="AX601" s="158"/>
      <c r="AY601" s="158"/>
      <c r="AZ601" s="158"/>
      <c r="BA601" s="158"/>
      <c r="BB601" s="158"/>
      <c r="BC601" s="158"/>
      <c r="BD601" s="158"/>
      <c r="BE601" s="158"/>
      <c r="BF601" s="158"/>
      <c r="BG601" s="158"/>
      <c r="BH601" s="158"/>
      <c r="BI601" s="158"/>
      <c r="BJ601" s="158"/>
      <c r="BK601" s="158"/>
      <c r="BL601" s="158"/>
      <c r="BM601" s="158"/>
      <c r="BN601" s="158"/>
      <c r="BO601" s="158"/>
      <c r="BP601" s="158"/>
      <c r="BQ601" s="158"/>
      <c r="BR601" s="158"/>
      <c r="BS601" s="158"/>
      <c r="BT601" s="158"/>
      <c r="BU601" s="158"/>
    </row>
    <row r="602" spans="3:73" x14ac:dyDescent="0.2">
      <c r="C602" s="158"/>
      <c r="D602" s="158"/>
      <c r="E602" s="158"/>
      <c r="F602" s="158"/>
      <c r="H602" s="158"/>
      <c r="I602" s="158"/>
      <c r="M602" s="158"/>
      <c r="S602" s="158"/>
      <c r="T602" s="158"/>
      <c r="U602" s="158"/>
      <c r="V602" s="158"/>
      <c r="W602" s="158"/>
      <c r="X602" s="158"/>
      <c r="Y602" s="158"/>
      <c r="Z602" s="158"/>
      <c r="AA602" s="158"/>
      <c r="AB602" s="158"/>
      <c r="AC602" s="158"/>
      <c r="AD602" s="158"/>
      <c r="AE602" s="158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  <c r="AP602" s="158"/>
      <c r="AQ602" s="158"/>
      <c r="AR602" s="158"/>
      <c r="AS602" s="158"/>
      <c r="AT602" s="158"/>
      <c r="AU602" s="158"/>
      <c r="AV602" s="158"/>
      <c r="AW602" s="158"/>
      <c r="AX602" s="158"/>
      <c r="AY602" s="158"/>
      <c r="AZ602" s="158"/>
      <c r="BA602" s="158"/>
      <c r="BB602" s="158"/>
      <c r="BC602" s="158"/>
      <c r="BD602" s="158"/>
      <c r="BE602" s="158"/>
      <c r="BF602" s="158"/>
      <c r="BG602" s="158"/>
      <c r="BH602" s="158"/>
      <c r="BI602" s="158"/>
      <c r="BJ602" s="158"/>
      <c r="BK602" s="158"/>
      <c r="BL602" s="158"/>
      <c r="BM602" s="158"/>
      <c r="BN602" s="158"/>
      <c r="BO602" s="158"/>
      <c r="BP602" s="158"/>
      <c r="BQ602" s="158"/>
      <c r="BR602" s="158"/>
      <c r="BS602" s="158"/>
      <c r="BT602" s="158"/>
      <c r="BU602" s="158"/>
    </row>
    <row r="603" spans="3:73" x14ac:dyDescent="0.2">
      <c r="C603" s="158"/>
      <c r="D603" s="158"/>
      <c r="E603" s="158"/>
      <c r="F603" s="158"/>
      <c r="H603" s="158"/>
      <c r="I603" s="158"/>
      <c r="M603" s="158"/>
      <c r="S603" s="158"/>
      <c r="T603" s="158"/>
      <c r="U603" s="158"/>
      <c r="V603" s="158"/>
      <c r="W603" s="158"/>
      <c r="X603" s="158"/>
      <c r="Y603" s="158"/>
      <c r="Z603" s="158"/>
      <c r="AA603" s="158"/>
      <c r="AB603" s="158"/>
      <c r="AC603" s="158"/>
      <c r="AD603" s="158"/>
      <c r="AE603" s="158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  <c r="AP603" s="158"/>
      <c r="AQ603" s="158"/>
      <c r="AR603" s="158"/>
      <c r="AS603" s="158"/>
      <c r="AT603" s="158"/>
      <c r="AU603" s="158"/>
      <c r="AV603" s="158"/>
      <c r="AW603" s="158"/>
      <c r="AX603" s="158"/>
      <c r="AY603" s="158"/>
      <c r="AZ603" s="158"/>
      <c r="BA603" s="158"/>
      <c r="BB603" s="158"/>
      <c r="BC603" s="158"/>
      <c r="BD603" s="158"/>
      <c r="BE603" s="158"/>
      <c r="BF603" s="158"/>
      <c r="BG603" s="158"/>
      <c r="BH603" s="158"/>
      <c r="BI603" s="158"/>
      <c r="BJ603" s="158"/>
      <c r="BK603" s="158"/>
      <c r="BL603" s="158"/>
      <c r="BM603" s="158"/>
      <c r="BN603" s="158"/>
      <c r="BO603" s="158"/>
      <c r="BP603" s="158"/>
      <c r="BQ603" s="158"/>
      <c r="BR603" s="158"/>
      <c r="BS603" s="158"/>
      <c r="BT603" s="158"/>
      <c r="BU603" s="158"/>
    </row>
    <row r="604" spans="3:73" x14ac:dyDescent="0.2">
      <c r="C604" s="158"/>
      <c r="D604" s="158"/>
      <c r="E604" s="158"/>
      <c r="F604" s="158"/>
      <c r="H604" s="158"/>
      <c r="I604" s="158"/>
      <c r="M604" s="158"/>
      <c r="S604" s="158"/>
      <c r="T604" s="158"/>
      <c r="U604" s="158"/>
      <c r="V604" s="158"/>
      <c r="W604" s="158"/>
      <c r="X604" s="158"/>
      <c r="Y604" s="158"/>
      <c r="Z604" s="158"/>
      <c r="AA604" s="158"/>
      <c r="AB604" s="158"/>
      <c r="AC604" s="158"/>
      <c r="AD604" s="158"/>
      <c r="AE604" s="158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  <c r="AP604" s="158"/>
      <c r="AQ604" s="158"/>
      <c r="AR604" s="158"/>
      <c r="AS604" s="158"/>
      <c r="AT604" s="158"/>
      <c r="AU604" s="158"/>
      <c r="AV604" s="158"/>
      <c r="AW604" s="158"/>
      <c r="AX604" s="158"/>
      <c r="AY604" s="158"/>
      <c r="AZ604" s="158"/>
      <c r="BA604" s="158"/>
      <c r="BB604" s="158"/>
      <c r="BC604" s="158"/>
      <c r="BD604" s="158"/>
      <c r="BE604" s="158"/>
      <c r="BF604" s="158"/>
      <c r="BG604" s="158"/>
      <c r="BH604" s="158"/>
      <c r="BI604" s="158"/>
      <c r="BJ604" s="158"/>
      <c r="BK604" s="158"/>
      <c r="BL604" s="158"/>
      <c r="BM604" s="158"/>
      <c r="BN604" s="158"/>
      <c r="BO604" s="158"/>
      <c r="BP604" s="158"/>
      <c r="BQ604" s="158"/>
      <c r="BR604" s="158"/>
      <c r="BS604" s="158"/>
      <c r="BT604" s="158"/>
      <c r="BU604" s="158"/>
    </row>
    <row r="605" spans="3:73" x14ac:dyDescent="0.2">
      <c r="C605" s="158"/>
      <c r="D605" s="158"/>
      <c r="E605" s="158"/>
      <c r="F605" s="158"/>
      <c r="H605" s="158"/>
      <c r="I605" s="158"/>
      <c r="M605" s="158"/>
      <c r="S605" s="158"/>
      <c r="T605" s="158"/>
      <c r="U605" s="158"/>
      <c r="V605" s="158"/>
      <c r="W605" s="158"/>
      <c r="X605" s="158"/>
      <c r="Y605" s="158"/>
      <c r="Z605" s="158"/>
      <c r="AA605" s="158"/>
      <c r="AB605" s="158"/>
      <c r="AC605" s="158"/>
      <c r="AD605" s="158"/>
      <c r="AE605" s="158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  <c r="AP605" s="158"/>
      <c r="AQ605" s="158"/>
      <c r="AR605" s="158"/>
      <c r="AS605" s="158"/>
      <c r="AT605" s="158"/>
      <c r="AU605" s="158"/>
      <c r="AV605" s="158"/>
      <c r="AW605" s="158"/>
      <c r="AX605" s="158"/>
      <c r="AY605" s="158"/>
      <c r="AZ605" s="158"/>
      <c r="BA605" s="158"/>
      <c r="BB605" s="158"/>
      <c r="BC605" s="158"/>
      <c r="BD605" s="158"/>
      <c r="BE605" s="158"/>
      <c r="BF605" s="158"/>
      <c r="BG605" s="158"/>
      <c r="BH605" s="158"/>
      <c r="BI605" s="158"/>
      <c r="BJ605" s="158"/>
      <c r="BK605" s="158"/>
      <c r="BL605" s="158"/>
      <c r="BM605" s="158"/>
      <c r="BN605" s="158"/>
      <c r="BO605" s="158"/>
      <c r="BP605" s="158"/>
      <c r="BQ605" s="158"/>
      <c r="BR605" s="158"/>
      <c r="BS605" s="158"/>
      <c r="BT605" s="158"/>
      <c r="BU605" s="158"/>
    </row>
    <row r="606" spans="3:73" x14ac:dyDescent="0.2">
      <c r="C606" s="158"/>
      <c r="D606" s="158"/>
      <c r="E606" s="158"/>
      <c r="F606" s="158"/>
      <c r="H606" s="158"/>
      <c r="I606" s="158"/>
      <c r="M606" s="158"/>
      <c r="S606" s="158"/>
      <c r="T606" s="158"/>
      <c r="U606" s="158"/>
      <c r="V606" s="158"/>
      <c r="W606" s="158"/>
      <c r="X606" s="158"/>
      <c r="Y606" s="158"/>
      <c r="Z606" s="158"/>
      <c r="AA606" s="158"/>
      <c r="AB606" s="158"/>
      <c r="AC606" s="158"/>
      <c r="AD606" s="158"/>
      <c r="AE606" s="158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  <c r="AP606" s="158"/>
      <c r="AQ606" s="158"/>
      <c r="AR606" s="158"/>
      <c r="AS606" s="158"/>
      <c r="AT606" s="158"/>
      <c r="AU606" s="158"/>
      <c r="AV606" s="158"/>
      <c r="AW606" s="158"/>
      <c r="AX606" s="158"/>
      <c r="AY606" s="158"/>
      <c r="AZ606" s="158"/>
      <c r="BA606" s="158"/>
      <c r="BB606" s="158"/>
      <c r="BC606" s="158"/>
      <c r="BD606" s="158"/>
      <c r="BE606" s="158"/>
      <c r="BF606" s="158"/>
      <c r="BG606" s="158"/>
      <c r="BH606" s="158"/>
      <c r="BI606" s="158"/>
      <c r="BJ606" s="158"/>
      <c r="BK606" s="158"/>
      <c r="BL606" s="158"/>
      <c r="BM606" s="158"/>
      <c r="BN606" s="158"/>
      <c r="BO606" s="158"/>
      <c r="BP606" s="158"/>
      <c r="BQ606" s="158"/>
      <c r="BR606" s="158"/>
      <c r="BS606" s="158"/>
      <c r="BT606" s="158"/>
      <c r="BU606" s="158"/>
    </row>
    <row r="607" spans="3:73" x14ac:dyDescent="0.2">
      <c r="C607" s="158"/>
      <c r="D607" s="158"/>
      <c r="E607" s="158"/>
      <c r="F607" s="158"/>
      <c r="H607" s="158"/>
      <c r="I607" s="158"/>
      <c r="M607" s="158"/>
      <c r="S607" s="158"/>
      <c r="T607" s="158"/>
      <c r="U607" s="158"/>
      <c r="V607" s="158"/>
      <c r="W607" s="158"/>
      <c r="X607" s="158"/>
      <c r="Y607" s="158"/>
      <c r="Z607" s="158"/>
      <c r="AA607" s="158"/>
      <c r="AB607" s="158"/>
      <c r="AC607" s="158"/>
      <c r="AD607" s="158"/>
      <c r="AE607" s="158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  <c r="AP607" s="158"/>
      <c r="AQ607" s="158"/>
      <c r="AR607" s="158"/>
      <c r="AS607" s="158"/>
      <c r="AT607" s="158"/>
      <c r="AU607" s="158"/>
      <c r="AV607" s="158"/>
      <c r="AW607" s="158"/>
      <c r="AX607" s="158"/>
      <c r="AY607" s="158"/>
      <c r="AZ607" s="158"/>
      <c r="BA607" s="158"/>
      <c r="BB607" s="158"/>
      <c r="BC607" s="158"/>
      <c r="BD607" s="158"/>
      <c r="BE607" s="158"/>
      <c r="BF607" s="158"/>
      <c r="BG607" s="158"/>
      <c r="BH607" s="158"/>
      <c r="BI607" s="158"/>
      <c r="BJ607" s="158"/>
      <c r="BK607" s="158"/>
      <c r="BL607" s="158"/>
      <c r="BM607" s="158"/>
      <c r="BN607" s="158"/>
      <c r="BO607" s="158"/>
      <c r="BP607" s="158"/>
      <c r="BQ607" s="158"/>
      <c r="BR607" s="158"/>
      <c r="BS607" s="158"/>
      <c r="BT607" s="158"/>
      <c r="BU607" s="158"/>
    </row>
    <row r="608" spans="3:73" x14ac:dyDescent="0.2">
      <c r="C608" s="158"/>
      <c r="D608" s="158"/>
      <c r="E608" s="158"/>
      <c r="F608" s="158"/>
      <c r="H608" s="158"/>
      <c r="I608" s="158"/>
      <c r="M608" s="158"/>
      <c r="S608" s="158"/>
      <c r="T608" s="158"/>
      <c r="U608" s="158"/>
      <c r="V608" s="158"/>
      <c r="W608" s="158"/>
      <c r="X608" s="158"/>
      <c r="Y608" s="158"/>
      <c r="Z608" s="158"/>
      <c r="AA608" s="158"/>
      <c r="AB608" s="158"/>
      <c r="AC608" s="158"/>
      <c r="AD608" s="158"/>
      <c r="AE608" s="158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  <c r="AP608" s="158"/>
      <c r="AQ608" s="158"/>
      <c r="AR608" s="158"/>
      <c r="AS608" s="158"/>
      <c r="AT608" s="158"/>
      <c r="AU608" s="158"/>
      <c r="AV608" s="158"/>
      <c r="AW608" s="158"/>
      <c r="AX608" s="158"/>
      <c r="AY608" s="158"/>
      <c r="AZ608" s="158"/>
      <c r="BA608" s="158"/>
      <c r="BB608" s="158"/>
      <c r="BC608" s="158"/>
      <c r="BD608" s="158"/>
      <c r="BE608" s="158"/>
      <c r="BF608" s="158"/>
      <c r="BG608" s="158"/>
      <c r="BH608" s="158"/>
      <c r="BI608" s="158"/>
      <c r="BJ608" s="158"/>
      <c r="BK608" s="158"/>
      <c r="BL608" s="158"/>
      <c r="BM608" s="158"/>
      <c r="BN608" s="158"/>
      <c r="BO608" s="158"/>
      <c r="BP608" s="158"/>
      <c r="BQ608" s="158"/>
      <c r="BR608" s="158"/>
      <c r="BS608" s="158"/>
      <c r="BT608" s="158"/>
      <c r="BU608" s="158"/>
    </row>
    <row r="609" spans="3:73" x14ac:dyDescent="0.2">
      <c r="C609" s="158"/>
      <c r="D609" s="158"/>
      <c r="E609" s="158"/>
      <c r="F609" s="158"/>
      <c r="H609" s="158"/>
      <c r="I609" s="158"/>
      <c r="M609" s="158"/>
      <c r="S609" s="158"/>
      <c r="T609" s="158"/>
      <c r="U609" s="158"/>
      <c r="V609" s="158"/>
      <c r="W609" s="158"/>
      <c r="X609" s="158"/>
      <c r="Y609" s="158"/>
      <c r="Z609" s="158"/>
      <c r="AA609" s="158"/>
      <c r="AB609" s="158"/>
      <c r="AC609" s="158"/>
      <c r="AD609" s="158"/>
      <c r="AE609" s="158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  <c r="AP609" s="158"/>
      <c r="AQ609" s="158"/>
      <c r="AR609" s="158"/>
      <c r="AS609" s="158"/>
      <c r="AT609" s="158"/>
      <c r="AU609" s="158"/>
      <c r="AV609" s="158"/>
      <c r="AW609" s="158"/>
      <c r="AX609" s="158"/>
      <c r="AY609" s="158"/>
      <c r="AZ609" s="158"/>
      <c r="BA609" s="158"/>
      <c r="BB609" s="158"/>
      <c r="BC609" s="158"/>
      <c r="BD609" s="158"/>
      <c r="BE609" s="158"/>
      <c r="BF609" s="158"/>
      <c r="BG609" s="158"/>
      <c r="BH609" s="158"/>
      <c r="BI609" s="158"/>
      <c r="BJ609" s="158"/>
      <c r="BK609" s="158"/>
      <c r="BL609" s="158"/>
      <c r="BM609" s="158"/>
      <c r="BN609" s="158"/>
      <c r="BO609" s="158"/>
      <c r="BP609" s="158"/>
      <c r="BQ609" s="158"/>
      <c r="BR609" s="158"/>
      <c r="BS609" s="158"/>
      <c r="BT609" s="158"/>
      <c r="BU609" s="158"/>
    </row>
    <row r="610" spans="3:73" x14ac:dyDescent="0.2">
      <c r="C610" s="158"/>
      <c r="D610" s="158"/>
      <c r="E610" s="158"/>
      <c r="F610" s="158"/>
      <c r="H610" s="158"/>
      <c r="I610" s="158"/>
      <c r="M610" s="158"/>
      <c r="S610" s="158"/>
      <c r="T610" s="158"/>
      <c r="U610" s="158"/>
      <c r="V610" s="158"/>
      <c r="W610" s="158"/>
      <c r="X610" s="158"/>
      <c r="Y610" s="158"/>
      <c r="Z610" s="158"/>
      <c r="AA610" s="158"/>
      <c r="AB610" s="158"/>
      <c r="AC610" s="158"/>
      <c r="AD610" s="158"/>
      <c r="AE610" s="158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  <c r="AP610" s="158"/>
      <c r="AQ610" s="158"/>
      <c r="AR610" s="158"/>
      <c r="AS610" s="158"/>
      <c r="AT610" s="158"/>
      <c r="AU610" s="158"/>
      <c r="AV610" s="158"/>
      <c r="AW610" s="158"/>
      <c r="AX610" s="158"/>
      <c r="AY610" s="158"/>
      <c r="AZ610" s="158"/>
      <c r="BA610" s="158"/>
      <c r="BB610" s="158"/>
      <c r="BC610" s="158"/>
      <c r="BD610" s="158"/>
      <c r="BE610" s="158"/>
      <c r="BF610" s="158"/>
      <c r="BG610" s="158"/>
      <c r="BH610" s="158"/>
      <c r="BI610" s="158"/>
      <c r="BJ610" s="158"/>
      <c r="BK610" s="158"/>
      <c r="BL610" s="158"/>
      <c r="BM610" s="158"/>
      <c r="BN610" s="158"/>
      <c r="BO610" s="158"/>
      <c r="BP610" s="158"/>
      <c r="BQ610" s="158"/>
      <c r="BR610" s="158"/>
      <c r="BS610" s="158"/>
      <c r="BT610" s="158"/>
      <c r="BU610" s="158"/>
    </row>
    <row r="611" spans="3:73" x14ac:dyDescent="0.2">
      <c r="C611" s="158"/>
      <c r="D611" s="158"/>
      <c r="E611" s="158"/>
      <c r="F611" s="158"/>
      <c r="H611" s="158"/>
      <c r="I611" s="158"/>
      <c r="M611" s="158"/>
      <c r="S611" s="158"/>
      <c r="T611" s="158"/>
      <c r="U611" s="158"/>
      <c r="V611" s="158"/>
      <c r="W611" s="158"/>
      <c r="X611" s="158"/>
      <c r="Y611" s="158"/>
      <c r="Z611" s="158"/>
      <c r="AA611" s="158"/>
      <c r="AB611" s="158"/>
      <c r="AC611" s="158"/>
      <c r="AD611" s="158"/>
      <c r="AE611" s="158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  <c r="AP611" s="158"/>
      <c r="AQ611" s="158"/>
      <c r="AR611" s="158"/>
      <c r="AS611" s="158"/>
      <c r="AT611" s="158"/>
      <c r="AU611" s="158"/>
      <c r="AV611" s="158"/>
      <c r="AW611" s="158"/>
      <c r="AX611" s="158"/>
      <c r="AY611" s="158"/>
      <c r="AZ611" s="158"/>
      <c r="BA611" s="158"/>
      <c r="BB611" s="158"/>
      <c r="BC611" s="158"/>
      <c r="BD611" s="158"/>
      <c r="BE611" s="158"/>
      <c r="BF611" s="158"/>
      <c r="BG611" s="158"/>
      <c r="BH611" s="158"/>
      <c r="BI611" s="158"/>
      <c r="BJ611" s="158"/>
      <c r="BK611" s="158"/>
      <c r="BL611" s="158"/>
      <c r="BM611" s="158"/>
      <c r="BN611" s="158"/>
      <c r="BO611" s="158"/>
      <c r="BP611" s="158"/>
      <c r="BQ611" s="158"/>
      <c r="BR611" s="158"/>
      <c r="BS611" s="158"/>
      <c r="BT611" s="158"/>
      <c r="BU611" s="158"/>
    </row>
    <row r="612" spans="3:73" x14ac:dyDescent="0.2">
      <c r="C612" s="158"/>
      <c r="D612" s="158"/>
      <c r="E612" s="158"/>
      <c r="F612" s="158"/>
      <c r="H612" s="158"/>
      <c r="I612" s="158"/>
      <c r="M612" s="158"/>
      <c r="S612" s="158"/>
      <c r="T612" s="158"/>
      <c r="U612" s="158"/>
      <c r="V612" s="158"/>
      <c r="W612" s="158"/>
      <c r="X612" s="158"/>
      <c r="Y612" s="158"/>
      <c r="Z612" s="158"/>
      <c r="AA612" s="158"/>
      <c r="AB612" s="158"/>
      <c r="AC612" s="158"/>
      <c r="AD612" s="158"/>
      <c r="AE612" s="158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  <c r="AP612" s="158"/>
      <c r="AQ612" s="158"/>
      <c r="AR612" s="158"/>
      <c r="AS612" s="158"/>
      <c r="AT612" s="158"/>
      <c r="AU612" s="158"/>
      <c r="AV612" s="158"/>
      <c r="AW612" s="158"/>
      <c r="AX612" s="158"/>
      <c r="AY612" s="158"/>
      <c r="AZ612" s="158"/>
      <c r="BA612" s="158"/>
      <c r="BB612" s="158"/>
      <c r="BC612" s="158"/>
      <c r="BD612" s="158"/>
      <c r="BE612" s="158"/>
      <c r="BF612" s="158"/>
      <c r="BG612" s="158"/>
      <c r="BH612" s="158"/>
      <c r="BI612" s="158"/>
      <c r="BJ612" s="158"/>
      <c r="BK612" s="158"/>
      <c r="BL612" s="158"/>
      <c r="BM612" s="158"/>
      <c r="BN612" s="158"/>
      <c r="BO612" s="158"/>
      <c r="BP612" s="158"/>
      <c r="BQ612" s="158"/>
      <c r="BR612" s="158"/>
      <c r="BS612" s="158"/>
      <c r="BT612" s="158"/>
      <c r="BU612" s="158"/>
    </row>
    <row r="613" spans="3:73" x14ac:dyDescent="0.2">
      <c r="C613" s="158"/>
      <c r="D613" s="158"/>
      <c r="E613" s="158"/>
      <c r="F613" s="158"/>
      <c r="H613" s="158"/>
      <c r="I613" s="158"/>
      <c r="M613" s="158"/>
      <c r="S613" s="158"/>
      <c r="T613" s="158"/>
      <c r="U613" s="158"/>
      <c r="V613" s="158"/>
      <c r="W613" s="158"/>
      <c r="X613" s="158"/>
      <c r="Y613" s="158"/>
      <c r="Z613" s="158"/>
      <c r="AA613" s="158"/>
      <c r="AB613" s="158"/>
      <c r="AC613" s="158"/>
      <c r="AD613" s="158"/>
      <c r="AE613" s="158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  <c r="AP613" s="158"/>
      <c r="AQ613" s="158"/>
      <c r="AR613" s="158"/>
      <c r="AS613" s="158"/>
      <c r="AT613" s="158"/>
      <c r="AU613" s="158"/>
      <c r="AV613" s="158"/>
      <c r="AW613" s="158"/>
      <c r="AX613" s="158"/>
      <c r="AY613" s="158"/>
      <c r="AZ613" s="158"/>
      <c r="BA613" s="158"/>
      <c r="BB613" s="158"/>
      <c r="BC613" s="158"/>
      <c r="BD613" s="158"/>
      <c r="BE613" s="158"/>
      <c r="BF613" s="158"/>
      <c r="BG613" s="158"/>
      <c r="BH613" s="158"/>
      <c r="BI613" s="158"/>
      <c r="BJ613" s="158"/>
      <c r="BK613" s="158"/>
      <c r="BL613" s="158"/>
      <c r="BM613" s="158"/>
      <c r="BN613" s="158"/>
      <c r="BO613" s="158"/>
      <c r="BP613" s="158"/>
      <c r="BQ613" s="158"/>
      <c r="BR613" s="158"/>
      <c r="BS613" s="158"/>
      <c r="BT613" s="158"/>
      <c r="BU613" s="158"/>
    </row>
    <row r="614" spans="3:73" x14ac:dyDescent="0.2">
      <c r="C614" s="158"/>
      <c r="D614" s="158"/>
      <c r="E614" s="158"/>
      <c r="F614" s="158"/>
      <c r="H614" s="158"/>
      <c r="I614" s="158"/>
      <c r="M614" s="158"/>
      <c r="S614" s="158"/>
      <c r="T614" s="158"/>
      <c r="U614" s="158"/>
      <c r="V614" s="158"/>
      <c r="W614" s="158"/>
      <c r="X614" s="158"/>
      <c r="Y614" s="158"/>
      <c r="Z614" s="158"/>
      <c r="AA614" s="158"/>
      <c r="AB614" s="158"/>
      <c r="AC614" s="158"/>
      <c r="AD614" s="158"/>
      <c r="AE614" s="158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  <c r="AP614" s="158"/>
      <c r="AQ614" s="158"/>
      <c r="AR614" s="158"/>
      <c r="AS614" s="158"/>
      <c r="AT614" s="158"/>
      <c r="AU614" s="158"/>
      <c r="AV614" s="158"/>
      <c r="AW614" s="158"/>
      <c r="AX614" s="158"/>
      <c r="AY614" s="158"/>
      <c r="AZ614" s="158"/>
      <c r="BA614" s="158"/>
      <c r="BB614" s="158"/>
      <c r="BC614" s="158"/>
      <c r="BD614" s="158"/>
      <c r="BE614" s="158"/>
      <c r="BF614" s="158"/>
      <c r="BG614" s="158"/>
      <c r="BH614" s="158"/>
      <c r="BI614" s="158"/>
      <c r="BJ614" s="158"/>
      <c r="BK614" s="158"/>
      <c r="BL614" s="158"/>
      <c r="BM614" s="158"/>
      <c r="BN614" s="158"/>
      <c r="BO614" s="158"/>
      <c r="BP614" s="158"/>
      <c r="BQ614" s="158"/>
      <c r="BR614" s="158"/>
      <c r="BS614" s="158"/>
      <c r="BT614" s="158"/>
      <c r="BU614" s="158"/>
    </row>
    <row r="615" spans="3:73" x14ac:dyDescent="0.2">
      <c r="C615" s="158"/>
      <c r="D615" s="158"/>
      <c r="E615" s="158"/>
      <c r="F615" s="158"/>
      <c r="H615" s="158"/>
      <c r="I615" s="158"/>
      <c r="M615" s="158"/>
      <c r="S615" s="158"/>
      <c r="T615" s="158"/>
      <c r="U615" s="158"/>
      <c r="V615" s="158"/>
      <c r="W615" s="158"/>
      <c r="X615" s="158"/>
      <c r="Y615" s="158"/>
      <c r="Z615" s="158"/>
      <c r="AA615" s="158"/>
      <c r="AB615" s="158"/>
      <c r="AC615" s="158"/>
      <c r="AD615" s="158"/>
      <c r="AE615" s="158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  <c r="AP615" s="158"/>
      <c r="AQ615" s="158"/>
      <c r="AR615" s="158"/>
      <c r="AS615" s="158"/>
      <c r="AT615" s="158"/>
      <c r="AU615" s="158"/>
      <c r="AV615" s="158"/>
      <c r="AW615" s="158"/>
      <c r="AX615" s="158"/>
      <c r="AY615" s="158"/>
      <c r="AZ615" s="158"/>
      <c r="BA615" s="158"/>
      <c r="BB615" s="158"/>
      <c r="BC615" s="158"/>
      <c r="BD615" s="158"/>
      <c r="BE615" s="158"/>
      <c r="BF615" s="158"/>
      <c r="BG615" s="158"/>
      <c r="BH615" s="158"/>
      <c r="BI615" s="158"/>
      <c r="BJ615" s="158"/>
      <c r="BK615" s="158"/>
      <c r="BL615" s="158"/>
      <c r="BM615" s="158"/>
      <c r="BN615" s="158"/>
      <c r="BO615" s="158"/>
      <c r="BP615" s="158"/>
      <c r="BQ615" s="158"/>
      <c r="BR615" s="158"/>
      <c r="BS615" s="158"/>
      <c r="BT615" s="158"/>
      <c r="BU615" s="158"/>
    </row>
    <row r="616" spans="3:73" x14ac:dyDescent="0.2">
      <c r="C616" s="158"/>
      <c r="D616" s="158"/>
      <c r="E616" s="158"/>
      <c r="F616" s="158"/>
      <c r="H616" s="158"/>
      <c r="I616" s="158"/>
      <c r="M616" s="158"/>
      <c r="S616" s="158"/>
      <c r="T616" s="158"/>
      <c r="U616" s="158"/>
      <c r="V616" s="158"/>
      <c r="W616" s="158"/>
      <c r="X616" s="158"/>
      <c r="Y616" s="158"/>
      <c r="Z616" s="158"/>
      <c r="AA616" s="158"/>
      <c r="AB616" s="158"/>
      <c r="AC616" s="158"/>
      <c r="AD616" s="158"/>
      <c r="AE616" s="158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  <c r="AP616" s="158"/>
      <c r="AQ616" s="158"/>
      <c r="AR616" s="158"/>
      <c r="AS616" s="158"/>
      <c r="AT616" s="158"/>
      <c r="AU616" s="158"/>
      <c r="AV616" s="158"/>
      <c r="AW616" s="158"/>
      <c r="AX616" s="158"/>
      <c r="AY616" s="158"/>
      <c r="AZ616" s="158"/>
      <c r="BA616" s="158"/>
      <c r="BB616" s="158"/>
      <c r="BC616" s="158"/>
      <c r="BD616" s="158"/>
      <c r="BE616" s="158"/>
      <c r="BF616" s="158"/>
      <c r="BG616" s="158"/>
      <c r="BH616" s="158"/>
      <c r="BI616" s="158"/>
      <c r="BJ616" s="158"/>
      <c r="BK616" s="158"/>
      <c r="BL616" s="158"/>
      <c r="BM616" s="158"/>
      <c r="BN616" s="158"/>
      <c r="BO616" s="158"/>
      <c r="BP616" s="158"/>
      <c r="BQ616" s="158"/>
      <c r="BR616" s="158"/>
      <c r="BS616" s="158"/>
      <c r="BT616" s="158"/>
      <c r="BU616" s="158"/>
    </row>
    <row r="617" spans="3:73" x14ac:dyDescent="0.2">
      <c r="C617" s="158"/>
      <c r="D617" s="158"/>
      <c r="E617" s="158"/>
      <c r="F617" s="158"/>
      <c r="H617" s="158"/>
      <c r="I617" s="158"/>
      <c r="M617" s="158"/>
      <c r="S617" s="158"/>
      <c r="T617" s="158"/>
      <c r="U617" s="158"/>
      <c r="V617" s="158"/>
      <c r="W617" s="158"/>
      <c r="X617" s="158"/>
      <c r="Y617" s="158"/>
      <c r="Z617" s="158"/>
      <c r="AA617" s="158"/>
      <c r="AB617" s="158"/>
      <c r="AC617" s="158"/>
      <c r="AD617" s="158"/>
      <c r="AE617" s="158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  <c r="AP617" s="158"/>
      <c r="AQ617" s="158"/>
      <c r="AR617" s="158"/>
      <c r="AS617" s="158"/>
      <c r="AT617" s="158"/>
      <c r="AU617" s="158"/>
      <c r="AV617" s="158"/>
      <c r="AW617" s="158"/>
      <c r="AX617" s="158"/>
      <c r="AY617" s="158"/>
      <c r="AZ617" s="158"/>
      <c r="BA617" s="158"/>
      <c r="BB617" s="158"/>
      <c r="BC617" s="158"/>
      <c r="BD617" s="158"/>
      <c r="BE617" s="158"/>
      <c r="BF617" s="158"/>
      <c r="BG617" s="158"/>
      <c r="BH617" s="158"/>
      <c r="BI617" s="158"/>
      <c r="BJ617" s="158"/>
      <c r="BK617" s="158"/>
      <c r="BL617" s="158"/>
      <c r="BM617" s="158"/>
      <c r="BN617" s="158"/>
      <c r="BO617" s="158"/>
      <c r="BP617" s="158"/>
      <c r="BQ617" s="158"/>
      <c r="BR617" s="158"/>
      <c r="BS617" s="158"/>
      <c r="BT617" s="158"/>
      <c r="BU617" s="158"/>
    </row>
    <row r="618" spans="3:73" x14ac:dyDescent="0.2">
      <c r="C618" s="158"/>
      <c r="D618" s="158"/>
      <c r="E618" s="158"/>
      <c r="F618" s="158"/>
      <c r="H618" s="158"/>
      <c r="I618" s="158"/>
      <c r="M618" s="158"/>
      <c r="S618" s="158"/>
      <c r="T618" s="158"/>
      <c r="U618" s="158"/>
      <c r="V618" s="158"/>
      <c r="W618" s="158"/>
      <c r="X618" s="158"/>
      <c r="Y618" s="158"/>
      <c r="Z618" s="158"/>
      <c r="AA618" s="158"/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158"/>
      <c r="AZ618" s="158"/>
      <c r="BA618" s="158"/>
      <c r="BB618" s="158"/>
      <c r="BC618" s="158"/>
      <c r="BD618" s="158"/>
      <c r="BE618" s="158"/>
      <c r="BF618" s="158"/>
      <c r="BG618" s="158"/>
      <c r="BH618" s="158"/>
      <c r="BI618" s="158"/>
      <c r="BJ618" s="158"/>
      <c r="BK618" s="158"/>
      <c r="BL618" s="158"/>
      <c r="BM618" s="158"/>
      <c r="BN618" s="158"/>
      <c r="BO618" s="158"/>
      <c r="BP618" s="158"/>
      <c r="BQ618" s="158"/>
      <c r="BR618" s="158"/>
      <c r="BS618" s="158"/>
      <c r="BT618" s="158"/>
      <c r="BU618" s="158"/>
    </row>
    <row r="619" spans="3:73" x14ac:dyDescent="0.2">
      <c r="C619" s="158"/>
      <c r="D619" s="158"/>
      <c r="E619" s="158"/>
      <c r="F619" s="158"/>
      <c r="H619" s="158"/>
      <c r="I619" s="158"/>
      <c r="M619" s="158"/>
      <c r="S619" s="158"/>
      <c r="T619" s="158"/>
      <c r="U619" s="158"/>
      <c r="V619" s="158"/>
      <c r="W619" s="158"/>
      <c r="X619" s="158"/>
      <c r="Y619" s="158"/>
      <c r="Z619" s="158"/>
      <c r="AA619" s="158"/>
      <c r="AB619" s="158"/>
      <c r="AC619" s="158"/>
      <c r="AD619" s="158"/>
      <c r="AE619" s="158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  <c r="AP619" s="158"/>
      <c r="AQ619" s="158"/>
      <c r="AR619" s="158"/>
      <c r="AS619" s="158"/>
      <c r="AT619" s="158"/>
      <c r="AU619" s="158"/>
      <c r="AV619" s="158"/>
      <c r="AW619" s="158"/>
      <c r="AX619" s="158"/>
      <c r="AY619" s="158"/>
      <c r="AZ619" s="158"/>
      <c r="BA619" s="158"/>
      <c r="BB619" s="158"/>
      <c r="BC619" s="158"/>
      <c r="BD619" s="158"/>
      <c r="BE619" s="158"/>
      <c r="BF619" s="158"/>
      <c r="BG619" s="158"/>
      <c r="BH619" s="158"/>
      <c r="BI619" s="158"/>
      <c r="BJ619" s="158"/>
      <c r="BK619" s="158"/>
      <c r="BL619" s="158"/>
      <c r="BM619" s="158"/>
      <c r="BN619" s="158"/>
      <c r="BO619" s="158"/>
      <c r="BP619" s="158"/>
      <c r="BQ619" s="158"/>
      <c r="BR619" s="158"/>
      <c r="BS619" s="158"/>
      <c r="BT619" s="158"/>
      <c r="BU619" s="158"/>
    </row>
    <row r="620" spans="3:73" x14ac:dyDescent="0.2">
      <c r="C620" s="158"/>
      <c r="D620" s="158"/>
      <c r="E620" s="158"/>
      <c r="F620" s="158"/>
      <c r="H620" s="158"/>
      <c r="I620" s="158"/>
      <c r="M620" s="158"/>
      <c r="S620" s="158"/>
      <c r="T620" s="158"/>
      <c r="U620" s="158"/>
      <c r="V620" s="158"/>
      <c r="W620" s="158"/>
      <c r="X620" s="158"/>
      <c r="Y620" s="158"/>
      <c r="Z620" s="158"/>
      <c r="AA620" s="158"/>
      <c r="AB620" s="158"/>
      <c r="AC620" s="158"/>
      <c r="AD620" s="158"/>
      <c r="AE620" s="158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  <c r="AP620" s="158"/>
      <c r="AQ620" s="158"/>
      <c r="AR620" s="158"/>
      <c r="AS620" s="158"/>
      <c r="AT620" s="158"/>
      <c r="AU620" s="158"/>
      <c r="AV620" s="158"/>
      <c r="AW620" s="158"/>
      <c r="AX620" s="158"/>
      <c r="AY620" s="158"/>
      <c r="AZ620" s="158"/>
      <c r="BA620" s="158"/>
      <c r="BB620" s="158"/>
      <c r="BC620" s="158"/>
      <c r="BD620" s="158"/>
      <c r="BE620" s="158"/>
      <c r="BF620" s="158"/>
      <c r="BG620" s="158"/>
      <c r="BH620" s="158"/>
      <c r="BI620" s="158"/>
      <c r="BJ620" s="158"/>
      <c r="BK620" s="158"/>
      <c r="BL620" s="158"/>
      <c r="BM620" s="158"/>
      <c r="BN620" s="158"/>
      <c r="BO620" s="158"/>
      <c r="BP620" s="158"/>
      <c r="BQ620" s="158"/>
      <c r="BR620" s="158"/>
      <c r="BS620" s="158"/>
      <c r="BT620" s="158"/>
      <c r="BU620" s="158"/>
    </row>
    <row r="621" spans="3:73" x14ac:dyDescent="0.2">
      <c r="C621" s="158"/>
      <c r="D621" s="158"/>
      <c r="E621" s="158"/>
      <c r="F621" s="158"/>
      <c r="H621" s="158"/>
      <c r="I621" s="158"/>
      <c r="M621" s="158"/>
      <c r="S621" s="158"/>
      <c r="T621" s="158"/>
      <c r="U621" s="158"/>
      <c r="V621" s="158"/>
      <c r="W621" s="158"/>
      <c r="X621" s="158"/>
      <c r="Y621" s="158"/>
      <c r="Z621" s="158"/>
      <c r="AA621" s="158"/>
      <c r="AB621" s="158"/>
      <c r="AC621" s="158"/>
      <c r="AD621" s="158"/>
      <c r="AE621" s="158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  <c r="AP621" s="158"/>
      <c r="AQ621" s="158"/>
      <c r="AR621" s="158"/>
      <c r="AS621" s="158"/>
      <c r="AT621" s="158"/>
      <c r="AU621" s="158"/>
      <c r="AV621" s="158"/>
      <c r="AW621" s="158"/>
      <c r="AX621" s="158"/>
      <c r="AY621" s="158"/>
      <c r="AZ621" s="158"/>
      <c r="BA621" s="158"/>
      <c r="BB621" s="158"/>
      <c r="BC621" s="158"/>
      <c r="BD621" s="158"/>
      <c r="BE621" s="158"/>
      <c r="BF621" s="158"/>
      <c r="BG621" s="158"/>
      <c r="BH621" s="158"/>
      <c r="BI621" s="158"/>
      <c r="BJ621" s="158"/>
      <c r="BK621" s="158"/>
      <c r="BL621" s="158"/>
      <c r="BM621" s="158"/>
      <c r="BN621" s="158"/>
      <c r="BO621" s="158"/>
      <c r="BP621" s="158"/>
      <c r="BQ621" s="158"/>
      <c r="BR621" s="158"/>
      <c r="BS621" s="158"/>
      <c r="BT621" s="158"/>
      <c r="BU621" s="158"/>
    </row>
    <row r="622" spans="3:73" x14ac:dyDescent="0.2">
      <c r="C622" s="158"/>
      <c r="D622" s="158"/>
      <c r="E622" s="158"/>
      <c r="F622" s="158"/>
      <c r="H622" s="158"/>
      <c r="I622" s="158"/>
      <c r="M622" s="158"/>
      <c r="S622" s="158"/>
      <c r="T622" s="158"/>
      <c r="U622" s="158"/>
      <c r="V622" s="158"/>
      <c r="W622" s="158"/>
      <c r="X622" s="158"/>
      <c r="Y622" s="158"/>
      <c r="Z622" s="158"/>
      <c r="AA622" s="158"/>
      <c r="AB622" s="158"/>
      <c r="AC622" s="158"/>
      <c r="AD622" s="158"/>
      <c r="AE622" s="158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  <c r="AP622" s="158"/>
      <c r="AQ622" s="158"/>
      <c r="AR622" s="158"/>
      <c r="AS622" s="158"/>
      <c r="AT622" s="158"/>
      <c r="AU622" s="158"/>
      <c r="AV622" s="158"/>
      <c r="AW622" s="158"/>
      <c r="AX622" s="158"/>
      <c r="AY622" s="158"/>
      <c r="AZ622" s="158"/>
      <c r="BA622" s="158"/>
      <c r="BB622" s="158"/>
      <c r="BC622" s="158"/>
      <c r="BD622" s="158"/>
      <c r="BE622" s="158"/>
      <c r="BF622" s="158"/>
      <c r="BG622" s="158"/>
      <c r="BH622" s="158"/>
      <c r="BI622" s="158"/>
      <c r="BJ622" s="158"/>
      <c r="BK622" s="158"/>
      <c r="BL622" s="158"/>
      <c r="BM622" s="158"/>
      <c r="BN622" s="158"/>
      <c r="BO622" s="158"/>
      <c r="BP622" s="158"/>
      <c r="BQ622" s="158"/>
      <c r="BR622" s="158"/>
      <c r="BS622" s="158"/>
      <c r="BT622" s="158"/>
      <c r="BU622" s="158"/>
    </row>
    <row r="623" spans="3:73" x14ac:dyDescent="0.2">
      <c r="C623" s="158"/>
      <c r="D623" s="158"/>
      <c r="E623" s="158"/>
      <c r="F623" s="158"/>
      <c r="H623" s="158"/>
      <c r="I623" s="158"/>
      <c r="M623" s="158"/>
      <c r="S623" s="158"/>
      <c r="T623" s="158"/>
      <c r="U623" s="158"/>
      <c r="V623" s="158"/>
      <c r="W623" s="158"/>
      <c r="X623" s="158"/>
      <c r="Y623" s="158"/>
      <c r="Z623" s="158"/>
      <c r="AA623" s="158"/>
      <c r="AB623" s="158"/>
      <c r="AC623" s="158"/>
      <c r="AD623" s="158"/>
      <c r="AE623" s="158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  <c r="AP623" s="158"/>
      <c r="AQ623" s="158"/>
      <c r="AR623" s="158"/>
      <c r="AS623" s="158"/>
      <c r="AT623" s="158"/>
      <c r="AU623" s="158"/>
      <c r="AV623" s="158"/>
      <c r="AW623" s="158"/>
      <c r="AX623" s="158"/>
      <c r="AY623" s="158"/>
      <c r="AZ623" s="158"/>
      <c r="BA623" s="158"/>
      <c r="BB623" s="158"/>
      <c r="BC623" s="158"/>
      <c r="BD623" s="158"/>
      <c r="BE623" s="158"/>
      <c r="BF623" s="158"/>
      <c r="BG623" s="158"/>
      <c r="BH623" s="158"/>
      <c r="BI623" s="158"/>
      <c r="BJ623" s="158"/>
      <c r="BK623" s="158"/>
      <c r="BL623" s="158"/>
      <c r="BM623" s="158"/>
      <c r="BN623" s="158"/>
      <c r="BO623" s="158"/>
      <c r="BP623" s="158"/>
      <c r="BQ623" s="158"/>
      <c r="BR623" s="158"/>
      <c r="BS623" s="158"/>
      <c r="BT623" s="158"/>
      <c r="BU623" s="158"/>
    </row>
    <row r="624" spans="3:73" x14ac:dyDescent="0.2">
      <c r="C624" s="158"/>
      <c r="D624" s="158"/>
      <c r="E624" s="158"/>
      <c r="F624" s="158"/>
      <c r="H624" s="158"/>
      <c r="I624" s="158"/>
      <c r="M624" s="158"/>
      <c r="S624" s="158"/>
      <c r="T624" s="158"/>
      <c r="U624" s="158"/>
      <c r="V624" s="158"/>
      <c r="W624" s="158"/>
      <c r="X624" s="158"/>
      <c r="Y624" s="158"/>
      <c r="Z624" s="158"/>
      <c r="AA624" s="158"/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158"/>
      <c r="AZ624" s="158"/>
      <c r="BA624" s="158"/>
      <c r="BB624" s="158"/>
      <c r="BC624" s="158"/>
      <c r="BD624" s="158"/>
      <c r="BE624" s="158"/>
      <c r="BF624" s="158"/>
      <c r="BG624" s="158"/>
      <c r="BH624" s="158"/>
      <c r="BI624" s="158"/>
      <c r="BJ624" s="158"/>
      <c r="BK624" s="158"/>
      <c r="BL624" s="158"/>
      <c r="BM624" s="158"/>
      <c r="BN624" s="158"/>
      <c r="BO624" s="158"/>
      <c r="BP624" s="158"/>
      <c r="BQ624" s="158"/>
      <c r="BR624" s="158"/>
      <c r="BS624" s="158"/>
      <c r="BT624" s="158"/>
      <c r="BU624" s="158"/>
    </row>
    <row r="625" spans="3:73" x14ac:dyDescent="0.2">
      <c r="C625" s="158"/>
      <c r="D625" s="158"/>
      <c r="E625" s="158"/>
      <c r="F625" s="158"/>
      <c r="H625" s="158"/>
      <c r="I625" s="158"/>
      <c r="M625" s="158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  <c r="AP625" s="158"/>
      <c r="AQ625" s="158"/>
      <c r="AR625" s="158"/>
      <c r="AS625" s="158"/>
      <c r="AT625" s="158"/>
      <c r="AU625" s="158"/>
      <c r="AV625" s="158"/>
      <c r="AW625" s="158"/>
      <c r="AX625" s="158"/>
      <c r="AY625" s="158"/>
      <c r="AZ625" s="158"/>
      <c r="BA625" s="158"/>
      <c r="BB625" s="158"/>
      <c r="BC625" s="158"/>
      <c r="BD625" s="158"/>
      <c r="BE625" s="158"/>
      <c r="BF625" s="158"/>
      <c r="BG625" s="158"/>
      <c r="BH625" s="158"/>
      <c r="BI625" s="158"/>
      <c r="BJ625" s="158"/>
      <c r="BK625" s="158"/>
      <c r="BL625" s="158"/>
      <c r="BM625" s="158"/>
      <c r="BN625" s="158"/>
      <c r="BO625" s="158"/>
      <c r="BP625" s="158"/>
      <c r="BQ625" s="158"/>
      <c r="BR625" s="158"/>
      <c r="BS625" s="158"/>
      <c r="BT625" s="158"/>
      <c r="BU625" s="158"/>
    </row>
    <row r="626" spans="3:73" x14ac:dyDescent="0.2">
      <c r="C626" s="158"/>
      <c r="D626" s="158"/>
      <c r="E626" s="158"/>
      <c r="F626" s="158"/>
      <c r="H626" s="158"/>
      <c r="I626" s="158"/>
      <c r="M626" s="158"/>
      <c r="S626" s="158"/>
      <c r="T626" s="158"/>
      <c r="U626" s="158"/>
      <c r="V626" s="158"/>
      <c r="W626" s="158"/>
      <c r="X626" s="158"/>
      <c r="Y626" s="158"/>
      <c r="Z626" s="158"/>
      <c r="AA626" s="158"/>
      <c r="AB626" s="158"/>
      <c r="AC626" s="158"/>
      <c r="AD626" s="158"/>
      <c r="AE626" s="158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  <c r="AP626" s="158"/>
      <c r="AQ626" s="158"/>
      <c r="AR626" s="158"/>
      <c r="AS626" s="158"/>
      <c r="AT626" s="158"/>
      <c r="AU626" s="158"/>
      <c r="AV626" s="158"/>
      <c r="AW626" s="158"/>
      <c r="AX626" s="158"/>
      <c r="AY626" s="158"/>
      <c r="AZ626" s="158"/>
      <c r="BA626" s="158"/>
      <c r="BB626" s="158"/>
      <c r="BC626" s="158"/>
      <c r="BD626" s="158"/>
      <c r="BE626" s="158"/>
      <c r="BF626" s="158"/>
      <c r="BG626" s="158"/>
      <c r="BH626" s="158"/>
      <c r="BI626" s="158"/>
      <c r="BJ626" s="158"/>
      <c r="BK626" s="158"/>
      <c r="BL626" s="158"/>
      <c r="BM626" s="158"/>
      <c r="BN626" s="158"/>
      <c r="BO626" s="158"/>
      <c r="BP626" s="158"/>
      <c r="BQ626" s="158"/>
      <c r="BR626" s="158"/>
      <c r="BS626" s="158"/>
      <c r="BT626" s="158"/>
      <c r="BU626" s="158"/>
    </row>
    <row r="627" spans="3:73" x14ac:dyDescent="0.2">
      <c r="C627" s="158"/>
      <c r="D627" s="158"/>
      <c r="E627" s="158"/>
      <c r="F627" s="158"/>
      <c r="H627" s="158"/>
      <c r="I627" s="158"/>
      <c r="M627" s="158"/>
      <c r="S627" s="158"/>
      <c r="T627" s="158"/>
      <c r="U627" s="158"/>
      <c r="V627" s="158"/>
      <c r="W627" s="158"/>
      <c r="X627" s="158"/>
      <c r="Y627" s="158"/>
      <c r="Z627" s="158"/>
      <c r="AA627" s="158"/>
      <c r="AB627" s="158"/>
      <c r="AC627" s="158"/>
      <c r="AD627" s="158"/>
      <c r="AE627" s="158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  <c r="AP627" s="158"/>
      <c r="AQ627" s="158"/>
      <c r="AR627" s="158"/>
      <c r="AS627" s="158"/>
      <c r="AT627" s="158"/>
      <c r="AU627" s="158"/>
      <c r="AV627" s="158"/>
      <c r="AW627" s="158"/>
      <c r="AX627" s="158"/>
      <c r="AY627" s="158"/>
      <c r="AZ627" s="158"/>
      <c r="BA627" s="158"/>
      <c r="BB627" s="158"/>
      <c r="BC627" s="158"/>
      <c r="BD627" s="158"/>
      <c r="BE627" s="158"/>
      <c r="BF627" s="158"/>
      <c r="BG627" s="158"/>
      <c r="BH627" s="158"/>
      <c r="BI627" s="158"/>
      <c r="BJ627" s="158"/>
      <c r="BK627" s="158"/>
      <c r="BL627" s="158"/>
      <c r="BM627" s="158"/>
      <c r="BN627" s="158"/>
      <c r="BO627" s="158"/>
      <c r="BP627" s="158"/>
      <c r="BQ627" s="158"/>
      <c r="BR627" s="158"/>
      <c r="BS627" s="158"/>
      <c r="BT627" s="158"/>
      <c r="BU627" s="158"/>
    </row>
    <row r="628" spans="3:73" x14ac:dyDescent="0.2">
      <c r="C628" s="158"/>
      <c r="D628" s="158"/>
      <c r="E628" s="158"/>
      <c r="F628" s="158"/>
      <c r="H628" s="158"/>
      <c r="I628" s="158"/>
      <c r="M628" s="158"/>
      <c r="S628" s="158"/>
      <c r="T628" s="158"/>
      <c r="U628" s="158"/>
      <c r="V628" s="158"/>
      <c r="W628" s="158"/>
      <c r="X628" s="158"/>
      <c r="Y628" s="158"/>
      <c r="Z628" s="158"/>
      <c r="AA628" s="158"/>
      <c r="AB628" s="158"/>
      <c r="AC628" s="158"/>
      <c r="AD628" s="158"/>
      <c r="AE628" s="158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  <c r="AP628" s="158"/>
      <c r="AQ628" s="158"/>
      <c r="AR628" s="158"/>
      <c r="AS628" s="158"/>
      <c r="AT628" s="158"/>
      <c r="AU628" s="158"/>
      <c r="AV628" s="158"/>
      <c r="AW628" s="158"/>
      <c r="AX628" s="158"/>
      <c r="AY628" s="158"/>
      <c r="AZ628" s="158"/>
      <c r="BA628" s="158"/>
      <c r="BB628" s="158"/>
      <c r="BC628" s="158"/>
      <c r="BD628" s="158"/>
      <c r="BE628" s="158"/>
      <c r="BF628" s="158"/>
      <c r="BG628" s="158"/>
      <c r="BH628" s="158"/>
      <c r="BI628" s="158"/>
      <c r="BJ628" s="158"/>
      <c r="BK628" s="158"/>
      <c r="BL628" s="158"/>
      <c r="BM628" s="158"/>
      <c r="BN628" s="158"/>
      <c r="BO628" s="158"/>
      <c r="BP628" s="158"/>
      <c r="BQ628" s="158"/>
      <c r="BR628" s="158"/>
      <c r="BS628" s="158"/>
      <c r="BT628" s="158"/>
      <c r="BU628" s="158"/>
    </row>
    <row r="629" spans="3:73" x14ac:dyDescent="0.2">
      <c r="C629" s="158"/>
      <c r="D629" s="158"/>
      <c r="E629" s="158"/>
      <c r="F629" s="158"/>
      <c r="H629" s="158"/>
      <c r="I629" s="158"/>
      <c r="M629" s="158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  <c r="AP629" s="158"/>
      <c r="AQ629" s="158"/>
      <c r="AR629" s="158"/>
      <c r="AS629" s="158"/>
      <c r="AT629" s="158"/>
      <c r="AU629" s="158"/>
      <c r="AV629" s="158"/>
      <c r="AW629" s="158"/>
      <c r="AX629" s="158"/>
      <c r="AY629" s="158"/>
      <c r="AZ629" s="158"/>
      <c r="BA629" s="158"/>
      <c r="BB629" s="158"/>
      <c r="BC629" s="158"/>
      <c r="BD629" s="158"/>
      <c r="BE629" s="158"/>
      <c r="BF629" s="158"/>
      <c r="BG629" s="158"/>
      <c r="BH629" s="158"/>
      <c r="BI629" s="158"/>
      <c r="BJ629" s="158"/>
      <c r="BK629" s="158"/>
      <c r="BL629" s="158"/>
      <c r="BM629" s="158"/>
      <c r="BN629" s="158"/>
      <c r="BO629" s="158"/>
      <c r="BP629" s="158"/>
      <c r="BQ629" s="158"/>
      <c r="BR629" s="158"/>
      <c r="BS629" s="158"/>
      <c r="BT629" s="158"/>
      <c r="BU629" s="158"/>
    </row>
    <row r="630" spans="3:73" x14ac:dyDescent="0.2">
      <c r="C630" s="158"/>
      <c r="D630" s="158"/>
      <c r="E630" s="158"/>
      <c r="F630" s="158"/>
      <c r="H630" s="158"/>
      <c r="I630" s="158"/>
      <c r="M630" s="158"/>
      <c r="S630" s="158"/>
      <c r="T630" s="158"/>
      <c r="U630" s="158"/>
      <c r="V630" s="158"/>
      <c r="W630" s="158"/>
      <c r="X630" s="158"/>
      <c r="Y630" s="158"/>
      <c r="Z630" s="158"/>
      <c r="AA630" s="158"/>
      <c r="AB630" s="158"/>
      <c r="AC630" s="158"/>
      <c r="AD630" s="158"/>
      <c r="AE630" s="158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  <c r="AP630" s="158"/>
      <c r="AQ630" s="158"/>
      <c r="AR630" s="158"/>
      <c r="AS630" s="158"/>
      <c r="AT630" s="158"/>
      <c r="AU630" s="158"/>
      <c r="AV630" s="158"/>
      <c r="AW630" s="158"/>
      <c r="AX630" s="158"/>
      <c r="AY630" s="158"/>
      <c r="AZ630" s="158"/>
      <c r="BA630" s="158"/>
      <c r="BB630" s="158"/>
      <c r="BC630" s="158"/>
      <c r="BD630" s="158"/>
      <c r="BE630" s="158"/>
      <c r="BF630" s="158"/>
      <c r="BG630" s="158"/>
      <c r="BH630" s="158"/>
      <c r="BI630" s="158"/>
      <c r="BJ630" s="158"/>
      <c r="BK630" s="158"/>
      <c r="BL630" s="158"/>
      <c r="BM630" s="158"/>
      <c r="BN630" s="158"/>
      <c r="BO630" s="158"/>
      <c r="BP630" s="158"/>
      <c r="BQ630" s="158"/>
      <c r="BR630" s="158"/>
      <c r="BS630" s="158"/>
      <c r="BT630" s="158"/>
      <c r="BU630" s="158"/>
    </row>
    <row r="631" spans="3:73" x14ac:dyDescent="0.2">
      <c r="C631" s="158"/>
      <c r="D631" s="158"/>
      <c r="E631" s="158"/>
      <c r="F631" s="158"/>
      <c r="H631" s="158"/>
      <c r="I631" s="158"/>
      <c r="M631" s="158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  <c r="AP631" s="158"/>
      <c r="AQ631" s="158"/>
      <c r="AR631" s="158"/>
      <c r="AS631" s="158"/>
      <c r="AT631" s="158"/>
      <c r="AU631" s="158"/>
      <c r="AV631" s="158"/>
      <c r="AW631" s="158"/>
      <c r="AX631" s="158"/>
      <c r="AY631" s="158"/>
      <c r="AZ631" s="158"/>
      <c r="BA631" s="158"/>
      <c r="BB631" s="158"/>
      <c r="BC631" s="158"/>
      <c r="BD631" s="158"/>
      <c r="BE631" s="158"/>
      <c r="BF631" s="158"/>
      <c r="BG631" s="158"/>
      <c r="BH631" s="158"/>
      <c r="BI631" s="158"/>
      <c r="BJ631" s="158"/>
      <c r="BK631" s="158"/>
      <c r="BL631" s="158"/>
      <c r="BM631" s="158"/>
      <c r="BN631" s="158"/>
      <c r="BO631" s="158"/>
      <c r="BP631" s="158"/>
      <c r="BQ631" s="158"/>
      <c r="BR631" s="158"/>
      <c r="BS631" s="158"/>
      <c r="BT631" s="158"/>
      <c r="BU631" s="158"/>
    </row>
    <row r="632" spans="3:73" x14ac:dyDescent="0.2">
      <c r="C632" s="158"/>
      <c r="D632" s="158"/>
      <c r="E632" s="158"/>
      <c r="F632" s="158"/>
      <c r="H632" s="158"/>
      <c r="I632" s="158"/>
      <c r="M632" s="158"/>
      <c r="S632" s="158"/>
      <c r="T632" s="158"/>
      <c r="U632" s="158"/>
      <c r="V632" s="158"/>
      <c r="W632" s="158"/>
      <c r="X632" s="158"/>
      <c r="Y632" s="158"/>
      <c r="Z632" s="158"/>
      <c r="AA632" s="158"/>
      <c r="AB632" s="158"/>
      <c r="AC632" s="158"/>
      <c r="AD632" s="158"/>
      <c r="AE632" s="158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  <c r="AP632" s="158"/>
      <c r="AQ632" s="158"/>
      <c r="AR632" s="158"/>
      <c r="AS632" s="158"/>
      <c r="AT632" s="158"/>
      <c r="AU632" s="158"/>
      <c r="AV632" s="158"/>
      <c r="AW632" s="158"/>
      <c r="AX632" s="158"/>
      <c r="AY632" s="158"/>
      <c r="AZ632" s="158"/>
      <c r="BA632" s="158"/>
      <c r="BB632" s="158"/>
      <c r="BC632" s="158"/>
      <c r="BD632" s="158"/>
      <c r="BE632" s="158"/>
      <c r="BF632" s="158"/>
      <c r="BG632" s="158"/>
      <c r="BH632" s="158"/>
      <c r="BI632" s="158"/>
      <c r="BJ632" s="158"/>
      <c r="BK632" s="158"/>
      <c r="BL632" s="158"/>
      <c r="BM632" s="158"/>
      <c r="BN632" s="158"/>
      <c r="BO632" s="158"/>
      <c r="BP632" s="158"/>
      <c r="BQ632" s="158"/>
      <c r="BR632" s="158"/>
      <c r="BS632" s="158"/>
      <c r="BT632" s="158"/>
      <c r="BU632" s="158"/>
    </row>
    <row r="633" spans="3:73" x14ac:dyDescent="0.2">
      <c r="C633" s="158"/>
      <c r="D633" s="158"/>
      <c r="E633" s="158"/>
      <c r="F633" s="158"/>
      <c r="H633" s="158"/>
      <c r="I633" s="158"/>
      <c r="M633" s="158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  <c r="AP633" s="158"/>
      <c r="AQ633" s="158"/>
      <c r="AR633" s="158"/>
      <c r="AS633" s="158"/>
      <c r="AT633" s="158"/>
      <c r="AU633" s="158"/>
      <c r="AV633" s="158"/>
      <c r="AW633" s="158"/>
      <c r="AX633" s="158"/>
      <c r="AY633" s="158"/>
      <c r="AZ633" s="158"/>
      <c r="BA633" s="158"/>
      <c r="BB633" s="158"/>
      <c r="BC633" s="158"/>
      <c r="BD633" s="158"/>
      <c r="BE633" s="158"/>
      <c r="BF633" s="158"/>
      <c r="BG633" s="158"/>
      <c r="BH633" s="158"/>
      <c r="BI633" s="158"/>
      <c r="BJ633" s="158"/>
      <c r="BK633" s="158"/>
      <c r="BL633" s="158"/>
      <c r="BM633" s="158"/>
      <c r="BN633" s="158"/>
      <c r="BO633" s="158"/>
      <c r="BP633" s="158"/>
      <c r="BQ633" s="158"/>
      <c r="BR633" s="158"/>
      <c r="BS633" s="158"/>
      <c r="BT633" s="158"/>
      <c r="BU633" s="158"/>
    </row>
    <row r="634" spans="3:73" x14ac:dyDescent="0.2">
      <c r="C634" s="158"/>
      <c r="D634" s="158"/>
      <c r="E634" s="158"/>
      <c r="F634" s="158"/>
      <c r="H634" s="158"/>
      <c r="I634" s="158"/>
      <c r="M634" s="158"/>
      <c r="S634" s="158"/>
      <c r="T634" s="158"/>
      <c r="U634" s="158"/>
      <c r="V634" s="158"/>
      <c r="W634" s="158"/>
      <c r="X634" s="158"/>
      <c r="Y634" s="158"/>
      <c r="Z634" s="158"/>
      <c r="AA634" s="158"/>
      <c r="AB634" s="158"/>
      <c r="AC634" s="158"/>
      <c r="AD634" s="158"/>
      <c r="AE634" s="158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  <c r="AP634" s="158"/>
      <c r="AQ634" s="158"/>
      <c r="AR634" s="158"/>
      <c r="AS634" s="158"/>
      <c r="AT634" s="158"/>
      <c r="AU634" s="158"/>
      <c r="AV634" s="158"/>
      <c r="AW634" s="158"/>
      <c r="AX634" s="158"/>
      <c r="AY634" s="158"/>
      <c r="AZ634" s="158"/>
      <c r="BA634" s="158"/>
      <c r="BB634" s="158"/>
      <c r="BC634" s="158"/>
      <c r="BD634" s="158"/>
      <c r="BE634" s="158"/>
      <c r="BF634" s="158"/>
      <c r="BG634" s="158"/>
      <c r="BH634" s="158"/>
      <c r="BI634" s="158"/>
      <c r="BJ634" s="158"/>
      <c r="BK634" s="158"/>
      <c r="BL634" s="158"/>
      <c r="BM634" s="158"/>
      <c r="BN634" s="158"/>
      <c r="BO634" s="158"/>
      <c r="BP634" s="158"/>
      <c r="BQ634" s="158"/>
      <c r="BR634" s="158"/>
      <c r="BS634" s="158"/>
      <c r="BT634" s="158"/>
      <c r="BU634" s="158"/>
    </row>
    <row r="635" spans="3:73" x14ac:dyDescent="0.2">
      <c r="C635" s="158"/>
      <c r="D635" s="158"/>
      <c r="E635" s="158"/>
      <c r="F635" s="158"/>
      <c r="H635" s="158"/>
      <c r="I635" s="158"/>
      <c r="M635" s="158"/>
      <c r="S635" s="158"/>
      <c r="T635" s="158"/>
      <c r="U635" s="158"/>
      <c r="V635" s="158"/>
      <c r="W635" s="158"/>
      <c r="X635" s="158"/>
      <c r="Y635" s="158"/>
      <c r="Z635" s="158"/>
      <c r="AA635" s="158"/>
      <c r="AB635" s="158"/>
      <c r="AC635" s="158"/>
      <c r="AD635" s="158"/>
      <c r="AE635" s="158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  <c r="AP635" s="158"/>
      <c r="AQ635" s="158"/>
      <c r="AR635" s="158"/>
      <c r="AS635" s="158"/>
      <c r="AT635" s="158"/>
      <c r="AU635" s="158"/>
      <c r="AV635" s="158"/>
      <c r="AW635" s="158"/>
      <c r="AX635" s="158"/>
      <c r="AY635" s="158"/>
      <c r="AZ635" s="158"/>
      <c r="BA635" s="158"/>
      <c r="BB635" s="158"/>
      <c r="BC635" s="158"/>
      <c r="BD635" s="158"/>
      <c r="BE635" s="158"/>
      <c r="BF635" s="158"/>
      <c r="BG635" s="158"/>
      <c r="BH635" s="158"/>
      <c r="BI635" s="158"/>
      <c r="BJ635" s="158"/>
      <c r="BK635" s="158"/>
      <c r="BL635" s="158"/>
      <c r="BM635" s="158"/>
      <c r="BN635" s="158"/>
      <c r="BO635" s="158"/>
      <c r="BP635" s="158"/>
      <c r="BQ635" s="158"/>
      <c r="BR635" s="158"/>
      <c r="BS635" s="158"/>
      <c r="BT635" s="158"/>
      <c r="BU635" s="158"/>
    </row>
    <row r="636" spans="3:73" x14ac:dyDescent="0.2">
      <c r="C636" s="158"/>
      <c r="D636" s="158"/>
      <c r="E636" s="158"/>
      <c r="F636" s="158"/>
      <c r="H636" s="158"/>
      <c r="I636" s="158"/>
      <c r="M636" s="158"/>
      <c r="S636" s="158"/>
      <c r="T636" s="158"/>
      <c r="U636" s="158"/>
      <c r="V636" s="158"/>
      <c r="W636" s="158"/>
      <c r="X636" s="158"/>
      <c r="Y636" s="158"/>
      <c r="Z636" s="158"/>
      <c r="AA636" s="158"/>
      <c r="AB636" s="158"/>
      <c r="AC636" s="158"/>
      <c r="AD636" s="158"/>
      <c r="AE636" s="158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  <c r="AP636" s="158"/>
      <c r="AQ636" s="158"/>
      <c r="AR636" s="158"/>
      <c r="AS636" s="158"/>
      <c r="AT636" s="158"/>
      <c r="AU636" s="158"/>
      <c r="AV636" s="158"/>
      <c r="AW636" s="158"/>
      <c r="AX636" s="158"/>
      <c r="AY636" s="158"/>
      <c r="AZ636" s="158"/>
      <c r="BA636" s="158"/>
      <c r="BB636" s="158"/>
      <c r="BC636" s="158"/>
      <c r="BD636" s="158"/>
      <c r="BE636" s="158"/>
      <c r="BF636" s="158"/>
      <c r="BG636" s="158"/>
      <c r="BH636" s="158"/>
      <c r="BI636" s="158"/>
      <c r="BJ636" s="158"/>
      <c r="BK636" s="158"/>
      <c r="BL636" s="158"/>
      <c r="BM636" s="158"/>
      <c r="BN636" s="158"/>
      <c r="BO636" s="158"/>
      <c r="BP636" s="158"/>
      <c r="BQ636" s="158"/>
      <c r="BR636" s="158"/>
      <c r="BS636" s="158"/>
      <c r="BT636" s="158"/>
      <c r="BU636" s="158"/>
    </row>
    <row r="637" spans="3:73" x14ac:dyDescent="0.2">
      <c r="C637" s="158"/>
      <c r="D637" s="158"/>
      <c r="E637" s="158"/>
      <c r="F637" s="158"/>
      <c r="H637" s="158"/>
      <c r="I637" s="158"/>
      <c r="M637" s="158"/>
      <c r="S637" s="158"/>
      <c r="T637" s="158"/>
      <c r="U637" s="158"/>
      <c r="V637" s="158"/>
      <c r="W637" s="158"/>
      <c r="X637" s="158"/>
      <c r="Y637" s="158"/>
      <c r="Z637" s="158"/>
      <c r="AA637" s="158"/>
      <c r="AB637" s="158"/>
      <c r="AC637" s="158"/>
      <c r="AD637" s="158"/>
      <c r="AE637" s="158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  <c r="AP637" s="158"/>
      <c r="AQ637" s="158"/>
      <c r="AR637" s="158"/>
      <c r="AS637" s="158"/>
      <c r="AT637" s="158"/>
      <c r="AU637" s="158"/>
      <c r="AV637" s="158"/>
      <c r="AW637" s="158"/>
      <c r="AX637" s="158"/>
      <c r="AY637" s="158"/>
      <c r="AZ637" s="158"/>
      <c r="BA637" s="158"/>
      <c r="BB637" s="158"/>
      <c r="BC637" s="158"/>
      <c r="BD637" s="158"/>
      <c r="BE637" s="158"/>
      <c r="BF637" s="158"/>
      <c r="BG637" s="158"/>
      <c r="BH637" s="158"/>
      <c r="BI637" s="158"/>
      <c r="BJ637" s="158"/>
      <c r="BK637" s="158"/>
      <c r="BL637" s="158"/>
      <c r="BM637" s="158"/>
      <c r="BN637" s="158"/>
      <c r="BO637" s="158"/>
      <c r="BP637" s="158"/>
      <c r="BQ637" s="158"/>
      <c r="BR637" s="158"/>
      <c r="BS637" s="158"/>
      <c r="BT637" s="158"/>
      <c r="BU637" s="158"/>
    </row>
    <row r="638" spans="3:73" x14ac:dyDescent="0.2">
      <c r="C638" s="158"/>
      <c r="D638" s="158"/>
      <c r="E638" s="158"/>
      <c r="F638" s="158"/>
      <c r="H638" s="158"/>
      <c r="I638" s="158"/>
      <c r="M638" s="158"/>
      <c r="S638" s="158"/>
      <c r="T638" s="158"/>
      <c r="U638" s="158"/>
      <c r="V638" s="158"/>
      <c r="W638" s="158"/>
      <c r="X638" s="158"/>
      <c r="Y638" s="158"/>
      <c r="Z638" s="158"/>
      <c r="AA638" s="158"/>
      <c r="AB638" s="158"/>
      <c r="AC638" s="158"/>
      <c r="AD638" s="158"/>
      <c r="AE638" s="158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  <c r="AP638" s="158"/>
      <c r="AQ638" s="158"/>
      <c r="AR638" s="158"/>
      <c r="AS638" s="158"/>
      <c r="AT638" s="158"/>
      <c r="AU638" s="158"/>
      <c r="AV638" s="158"/>
      <c r="AW638" s="158"/>
      <c r="AX638" s="158"/>
      <c r="AY638" s="158"/>
      <c r="AZ638" s="158"/>
      <c r="BA638" s="158"/>
      <c r="BB638" s="158"/>
      <c r="BC638" s="158"/>
      <c r="BD638" s="158"/>
      <c r="BE638" s="158"/>
      <c r="BF638" s="158"/>
      <c r="BG638" s="158"/>
      <c r="BH638" s="158"/>
      <c r="BI638" s="158"/>
      <c r="BJ638" s="158"/>
      <c r="BK638" s="158"/>
      <c r="BL638" s="158"/>
      <c r="BM638" s="158"/>
      <c r="BN638" s="158"/>
      <c r="BO638" s="158"/>
      <c r="BP638" s="158"/>
      <c r="BQ638" s="158"/>
      <c r="BR638" s="158"/>
      <c r="BS638" s="158"/>
      <c r="BT638" s="158"/>
      <c r="BU638" s="158"/>
    </row>
    <row r="639" spans="3:73" x14ac:dyDescent="0.2">
      <c r="C639" s="158"/>
      <c r="D639" s="158"/>
      <c r="E639" s="158"/>
      <c r="F639" s="158"/>
      <c r="H639" s="158"/>
      <c r="I639" s="158"/>
      <c r="M639" s="158"/>
      <c r="S639" s="158"/>
      <c r="T639" s="158"/>
      <c r="U639" s="158"/>
      <c r="V639" s="158"/>
      <c r="W639" s="158"/>
      <c r="X639" s="158"/>
      <c r="Y639" s="158"/>
      <c r="Z639" s="158"/>
      <c r="AA639" s="158"/>
      <c r="AB639" s="158"/>
      <c r="AC639" s="158"/>
      <c r="AD639" s="158"/>
      <c r="AE639" s="158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  <c r="AP639" s="158"/>
      <c r="AQ639" s="158"/>
      <c r="AR639" s="158"/>
      <c r="AS639" s="158"/>
      <c r="AT639" s="158"/>
      <c r="AU639" s="158"/>
      <c r="AV639" s="158"/>
      <c r="AW639" s="158"/>
      <c r="AX639" s="158"/>
      <c r="AY639" s="158"/>
      <c r="AZ639" s="158"/>
      <c r="BA639" s="158"/>
      <c r="BB639" s="158"/>
      <c r="BC639" s="158"/>
      <c r="BD639" s="158"/>
      <c r="BE639" s="158"/>
      <c r="BF639" s="158"/>
      <c r="BG639" s="158"/>
      <c r="BH639" s="158"/>
      <c r="BI639" s="158"/>
      <c r="BJ639" s="158"/>
      <c r="BK639" s="158"/>
      <c r="BL639" s="158"/>
      <c r="BM639" s="158"/>
      <c r="BN639" s="158"/>
      <c r="BO639" s="158"/>
      <c r="BP639" s="158"/>
      <c r="BQ639" s="158"/>
      <c r="BR639" s="158"/>
      <c r="BS639" s="158"/>
      <c r="BT639" s="158"/>
      <c r="BU639" s="158"/>
    </row>
    <row r="640" spans="3:73" x14ac:dyDescent="0.2">
      <c r="C640" s="158"/>
      <c r="D640" s="158"/>
      <c r="E640" s="158"/>
      <c r="F640" s="158"/>
      <c r="H640" s="158"/>
      <c r="I640" s="158"/>
      <c r="M640" s="158"/>
      <c r="S640" s="158"/>
      <c r="T640" s="158"/>
      <c r="U640" s="158"/>
      <c r="V640" s="158"/>
      <c r="W640" s="158"/>
      <c r="X640" s="158"/>
      <c r="Y640" s="158"/>
      <c r="Z640" s="158"/>
      <c r="AA640" s="158"/>
      <c r="AB640" s="158"/>
      <c r="AC640" s="158"/>
      <c r="AD640" s="158"/>
      <c r="AE640" s="158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  <c r="AP640" s="158"/>
      <c r="AQ640" s="158"/>
      <c r="AR640" s="158"/>
      <c r="AS640" s="158"/>
      <c r="AT640" s="158"/>
      <c r="AU640" s="158"/>
      <c r="AV640" s="158"/>
      <c r="AW640" s="158"/>
      <c r="AX640" s="158"/>
      <c r="AY640" s="158"/>
      <c r="AZ640" s="158"/>
      <c r="BA640" s="158"/>
      <c r="BB640" s="158"/>
      <c r="BC640" s="158"/>
      <c r="BD640" s="158"/>
      <c r="BE640" s="158"/>
      <c r="BF640" s="158"/>
      <c r="BG640" s="158"/>
      <c r="BH640" s="158"/>
      <c r="BI640" s="158"/>
      <c r="BJ640" s="158"/>
      <c r="BK640" s="158"/>
      <c r="BL640" s="158"/>
      <c r="BM640" s="158"/>
      <c r="BN640" s="158"/>
      <c r="BO640" s="158"/>
      <c r="BP640" s="158"/>
      <c r="BQ640" s="158"/>
      <c r="BR640" s="158"/>
      <c r="BS640" s="158"/>
      <c r="BT640" s="158"/>
      <c r="BU640" s="158"/>
    </row>
    <row r="641" spans="3:73" x14ac:dyDescent="0.2">
      <c r="C641" s="158"/>
      <c r="D641" s="158"/>
      <c r="E641" s="158"/>
      <c r="F641" s="158"/>
      <c r="H641" s="158"/>
      <c r="I641" s="158"/>
      <c r="M641" s="158"/>
      <c r="S641" s="158"/>
      <c r="T641" s="158"/>
      <c r="U641" s="158"/>
      <c r="V641" s="158"/>
      <c r="W641" s="158"/>
      <c r="X641" s="158"/>
      <c r="Y641" s="158"/>
      <c r="Z641" s="158"/>
      <c r="AA641" s="158"/>
      <c r="AB641" s="158"/>
      <c r="AC641" s="158"/>
      <c r="AD641" s="158"/>
      <c r="AE641" s="158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  <c r="AP641" s="158"/>
      <c r="AQ641" s="158"/>
      <c r="AR641" s="158"/>
      <c r="AS641" s="158"/>
      <c r="AT641" s="158"/>
      <c r="AU641" s="158"/>
      <c r="AV641" s="158"/>
      <c r="AW641" s="158"/>
      <c r="AX641" s="158"/>
      <c r="AY641" s="158"/>
      <c r="AZ641" s="158"/>
      <c r="BA641" s="158"/>
      <c r="BB641" s="158"/>
      <c r="BC641" s="158"/>
      <c r="BD641" s="158"/>
      <c r="BE641" s="158"/>
      <c r="BF641" s="158"/>
      <c r="BG641" s="158"/>
      <c r="BH641" s="158"/>
      <c r="BI641" s="158"/>
      <c r="BJ641" s="158"/>
      <c r="BK641" s="158"/>
      <c r="BL641" s="158"/>
      <c r="BM641" s="158"/>
      <c r="BN641" s="158"/>
      <c r="BO641" s="158"/>
      <c r="BP641" s="158"/>
      <c r="BQ641" s="158"/>
      <c r="BR641" s="158"/>
      <c r="BS641" s="158"/>
      <c r="BT641" s="158"/>
      <c r="BU641" s="158"/>
    </row>
    <row r="642" spans="3:73" x14ac:dyDescent="0.2">
      <c r="C642" s="158"/>
      <c r="D642" s="158"/>
      <c r="E642" s="158"/>
      <c r="F642" s="158"/>
      <c r="H642" s="158"/>
      <c r="I642" s="158"/>
      <c r="M642" s="158"/>
      <c r="S642" s="158"/>
      <c r="T642" s="158"/>
      <c r="U642" s="158"/>
      <c r="V642" s="158"/>
      <c r="W642" s="158"/>
      <c r="X642" s="158"/>
      <c r="Y642" s="158"/>
      <c r="Z642" s="158"/>
      <c r="AA642" s="158"/>
      <c r="AB642" s="158"/>
      <c r="AC642" s="158"/>
      <c r="AD642" s="158"/>
      <c r="AE642" s="158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  <c r="AP642" s="158"/>
      <c r="AQ642" s="158"/>
      <c r="AR642" s="158"/>
      <c r="AS642" s="158"/>
      <c r="AT642" s="158"/>
      <c r="AU642" s="158"/>
      <c r="AV642" s="158"/>
      <c r="AW642" s="158"/>
      <c r="AX642" s="158"/>
      <c r="AY642" s="158"/>
      <c r="AZ642" s="158"/>
      <c r="BA642" s="158"/>
      <c r="BB642" s="158"/>
      <c r="BC642" s="158"/>
      <c r="BD642" s="158"/>
      <c r="BE642" s="158"/>
      <c r="BF642" s="158"/>
      <c r="BG642" s="158"/>
      <c r="BH642" s="158"/>
      <c r="BI642" s="158"/>
      <c r="BJ642" s="158"/>
      <c r="BK642" s="158"/>
      <c r="BL642" s="158"/>
      <c r="BM642" s="158"/>
      <c r="BN642" s="158"/>
      <c r="BO642" s="158"/>
      <c r="BP642" s="158"/>
      <c r="BQ642" s="158"/>
      <c r="BR642" s="158"/>
      <c r="BS642" s="158"/>
      <c r="BT642" s="158"/>
      <c r="BU642" s="158"/>
    </row>
    <row r="643" spans="3:73" x14ac:dyDescent="0.2">
      <c r="C643" s="158"/>
      <c r="D643" s="158"/>
      <c r="E643" s="158"/>
      <c r="F643" s="158"/>
      <c r="H643" s="158"/>
      <c r="I643" s="158"/>
      <c r="M643" s="158"/>
      <c r="S643" s="158"/>
      <c r="T643" s="158"/>
      <c r="U643" s="158"/>
      <c r="V643" s="158"/>
      <c r="W643" s="158"/>
      <c r="X643" s="158"/>
      <c r="Y643" s="158"/>
      <c r="Z643" s="158"/>
      <c r="AA643" s="158"/>
      <c r="AB643" s="158"/>
      <c r="AC643" s="158"/>
      <c r="AD643" s="158"/>
      <c r="AE643" s="158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  <c r="AP643" s="158"/>
      <c r="AQ643" s="158"/>
      <c r="AR643" s="158"/>
      <c r="AS643" s="158"/>
      <c r="AT643" s="158"/>
      <c r="AU643" s="158"/>
      <c r="AV643" s="158"/>
      <c r="AW643" s="158"/>
      <c r="AX643" s="158"/>
      <c r="AY643" s="158"/>
      <c r="AZ643" s="158"/>
      <c r="BA643" s="158"/>
      <c r="BB643" s="158"/>
      <c r="BC643" s="158"/>
      <c r="BD643" s="158"/>
      <c r="BE643" s="158"/>
      <c r="BF643" s="158"/>
      <c r="BG643" s="158"/>
      <c r="BH643" s="158"/>
      <c r="BI643" s="158"/>
      <c r="BJ643" s="158"/>
      <c r="BK643" s="158"/>
      <c r="BL643" s="158"/>
      <c r="BM643" s="158"/>
      <c r="BN643" s="158"/>
      <c r="BO643" s="158"/>
      <c r="BP643" s="158"/>
      <c r="BQ643" s="158"/>
      <c r="BR643" s="158"/>
      <c r="BS643" s="158"/>
      <c r="BT643" s="158"/>
      <c r="BU643" s="158"/>
    </row>
    <row r="644" spans="3:73" x14ac:dyDescent="0.2">
      <c r="C644" s="158"/>
      <c r="D644" s="158"/>
      <c r="E644" s="158"/>
      <c r="F644" s="158"/>
      <c r="H644" s="158"/>
      <c r="I644" s="158"/>
      <c r="M644" s="158"/>
      <c r="S644" s="158"/>
      <c r="T644" s="158"/>
      <c r="U644" s="158"/>
      <c r="V644" s="158"/>
      <c r="W644" s="158"/>
      <c r="X644" s="158"/>
      <c r="Y644" s="158"/>
      <c r="Z644" s="158"/>
      <c r="AA644" s="158"/>
      <c r="AB644" s="158"/>
      <c r="AC644" s="158"/>
      <c r="AD644" s="158"/>
      <c r="AE644" s="158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  <c r="AP644" s="158"/>
      <c r="AQ644" s="158"/>
      <c r="AR644" s="158"/>
      <c r="AS644" s="158"/>
      <c r="AT644" s="158"/>
      <c r="AU644" s="158"/>
      <c r="AV644" s="158"/>
      <c r="AW644" s="158"/>
      <c r="AX644" s="158"/>
      <c r="AY644" s="158"/>
      <c r="AZ644" s="158"/>
      <c r="BA644" s="158"/>
      <c r="BB644" s="158"/>
      <c r="BC644" s="158"/>
      <c r="BD644" s="158"/>
      <c r="BE644" s="158"/>
      <c r="BF644" s="158"/>
      <c r="BG644" s="158"/>
      <c r="BH644" s="158"/>
      <c r="BI644" s="158"/>
      <c r="BJ644" s="158"/>
      <c r="BK644" s="158"/>
      <c r="BL644" s="158"/>
      <c r="BM644" s="158"/>
      <c r="BN644" s="158"/>
      <c r="BO644" s="158"/>
      <c r="BP644" s="158"/>
      <c r="BQ644" s="158"/>
      <c r="BR644" s="158"/>
      <c r="BS644" s="158"/>
      <c r="BT644" s="158"/>
      <c r="BU644" s="158"/>
    </row>
    <row r="645" spans="3:73" x14ac:dyDescent="0.2">
      <c r="C645" s="158"/>
      <c r="D645" s="158"/>
      <c r="E645" s="158"/>
      <c r="F645" s="158"/>
      <c r="H645" s="158"/>
      <c r="I645" s="158"/>
      <c r="M645" s="158"/>
      <c r="S645" s="158"/>
      <c r="T645" s="158"/>
      <c r="U645" s="158"/>
      <c r="V645" s="158"/>
      <c r="W645" s="158"/>
      <c r="X645" s="158"/>
      <c r="Y645" s="158"/>
      <c r="Z645" s="158"/>
      <c r="AA645" s="158"/>
      <c r="AB645" s="158"/>
      <c r="AC645" s="158"/>
      <c r="AD645" s="158"/>
      <c r="AE645" s="158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  <c r="AP645" s="158"/>
      <c r="AQ645" s="158"/>
      <c r="AR645" s="158"/>
      <c r="AS645" s="158"/>
      <c r="AT645" s="158"/>
      <c r="AU645" s="158"/>
      <c r="AV645" s="158"/>
      <c r="AW645" s="158"/>
      <c r="AX645" s="158"/>
      <c r="AY645" s="158"/>
      <c r="AZ645" s="158"/>
      <c r="BA645" s="158"/>
      <c r="BB645" s="158"/>
      <c r="BC645" s="158"/>
      <c r="BD645" s="158"/>
      <c r="BE645" s="158"/>
      <c r="BF645" s="158"/>
      <c r="BG645" s="158"/>
      <c r="BH645" s="158"/>
      <c r="BI645" s="158"/>
      <c r="BJ645" s="158"/>
      <c r="BK645" s="158"/>
      <c r="BL645" s="158"/>
      <c r="BM645" s="158"/>
      <c r="BN645" s="158"/>
      <c r="BO645" s="158"/>
      <c r="BP645" s="158"/>
      <c r="BQ645" s="158"/>
      <c r="BR645" s="158"/>
      <c r="BS645" s="158"/>
      <c r="BT645" s="158"/>
      <c r="BU645" s="158"/>
    </row>
    <row r="646" spans="3:73" x14ac:dyDescent="0.2">
      <c r="C646" s="158"/>
      <c r="D646" s="158"/>
      <c r="E646" s="158"/>
      <c r="F646" s="158"/>
      <c r="H646" s="158"/>
      <c r="I646" s="158"/>
      <c r="M646" s="158"/>
      <c r="S646" s="158"/>
      <c r="T646" s="158"/>
      <c r="U646" s="158"/>
      <c r="V646" s="158"/>
      <c r="W646" s="158"/>
      <c r="X646" s="158"/>
      <c r="Y646" s="158"/>
      <c r="Z646" s="158"/>
      <c r="AA646" s="158"/>
      <c r="AB646" s="158"/>
      <c r="AC646" s="158"/>
      <c r="AD646" s="158"/>
      <c r="AE646" s="158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  <c r="AP646" s="158"/>
      <c r="AQ646" s="158"/>
      <c r="AR646" s="158"/>
      <c r="AS646" s="158"/>
      <c r="AT646" s="158"/>
      <c r="AU646" s="158"/>
      <c r="AV646" s="158"/>
      <c r="AW646" s="158"/>
      <c r="AX646" s="158"/>
      <c r="AY646" s="158"/>
      <c r="AZ646" s="158"/>
      <c r="BA646" s="158"/>
      <c r="BB646" s="158"/>
      <c r="BC646" s="158"/>
      <c r="BD646" s="158"/>
      <c r="BE646" s="158"/>
      <c r="BF646" s="158"/>
      <c r="BG646" s="158"/>
      <c r="BH646" s="158"/>
      <c r="BI646" s="158"/>
      <c r="BJ646" s="158"/>
      <c r="BK646" s="158"/>
      <c r="BL646" s="158"/>
      <c r="BM646" s="158"/>
      <c r="BN646" s="158"/>
      <c r="BO646" s="158"/>
      <c r="BP646" s="158"/>
      <c r="BQ646" s="158"/>
      <c r="BR646" s="158"/>
      <c r="BS646" s="158"/>
      <c r="BT646" s="158"/>
      <c r="BU646" s="158"/>
    </row>
    <row r="647" spans="3:73" x14ac:dyDescent="0.2">
      <c r="C647" s="158"/>
      <c r="D647" s="158"/>
      <c r="E647" s="158"/>
      <c r="F647" s="158"/>
      <c r="H647" s="158"/>
      <c r="I647" s="158"/>
      <c r="M647" s="158"/>
      <c r="S647" s="158"/>
      <c r="T647" s="158"/>
      <c r="U647" s="158"/>
      <c r="V647" s="158"/>
      <c r="W647" s="158"/>
      <c r="X647" s="158"/>
      <c r="Y647" s="158"/>
      <c r="Z647" s="158"/>
      <c r="AA647" s="158"/>
      <c r="AB647" s="158"/>
      <c r="AC647" s="158"/>
      <c r="AD647" s="158"/>
      <c r="AE647" s="158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  <c r="AP647" s="158"/>
      <c r="AQ647" s="158"/>
      <c r="AR647" s="158"/>
      <c r="AS647" s="158"/>
      <c r="AT647" s="158"/>
      <c r="AU647" s="158"/>
      <c r="AV647" s="158"/>
      <c r="AW647" s="158"/>
      <c r="AX647" s="158"/>
      <c r="AY647" s="158"/>
      <c r="AZ647" s="158"/>
      <c r="BA647" s="158"/>
      <c r="BB647" s="158"/>
      <c r="BC647" s="158"/>
      <c r="BD647" s="158"/>
      <c r="BE647" s="158"/>
      <c r="BF647" s="158"/>
      <c r="BG647" s="158"/>
      <c r="BH647" s="158"/>
      <c r="BI647" s="158"/>
      <c r="BJ647" s="158"/>
      <c r="BK647" s="158"/>
      <c r="BL647" s="158"/>
      <c r="BM647" s="158"/>
      <c r="BN647" s="158"/>
      <c r="BO647" s="158"/>
      <c r="BP647" s="158"/>
      <c r="BQ647" s="158"/>
      <c r="BR647" s="158"/>
      <c r="BS647" s="158"/>
      <c r="BT647" s="158"/>
      <c r="BU647" s="158"/>
    </row>
    <row r="648" spans="3:73" x14ac:dyDescent="0.2">
      <c r="C648" s="158"/>
      <c r="D648" s="158"/>
      <c r="E648" s="158"/>
      <c r="F648" s="158"/>
      <c r="H648" s="158"/>
      <c r="I648" s="158"/>
      <c r="M648" s="158"/>
      <c r="S648" s="158"/>
      <c r="T648" s="158"/>
      <c r="U648" s="158"/>
      <c r="V648" s="158"/>
      <c r="W648" s="158"/>
      <c r="X648" s="158"/>
      <c r="Y648" s="158"/>
      <c r="Z648" s="158"/>
      <c r="AA648" s="158"/>
      <c r="AB648" s="158"/>
      <c r="AC648" s="158"/>
      <c r="AD648" s="158"/>
      <c r="AE648" s="158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  <c r="AP648" s="158"/>
      <c r="AQ648" s="158"/>
      <c r="AR648" s="158"/>
      <c r="AS648" s="158"/>
      <c r="AT648" s="158"/>
      <c r="AU648" s="158"/>
      <c r="AV648" s="158"/>
      <c r="AW648" s="158"/>
      <c r="AX648" s="158"/>
      <c r="AY648" s="158"/>
      <c r="AZ648" s="158"/>
      <c r="BA648" s="158"/>
      <c r="BB648" s="158"/>
      <c r="BC648" s="158"/>
      <c r="BD648" s="158"/>
      <c r="BE648" s="158"/>
      <c r="BF648" s="158"/>
      <c r="BG648" s="158"/>
      <c r="BH648" s="158"/>
      <c r="BI648" s="158"/>
      <c r="BJ648" s="158"/>
      <c r="BK648" s="158"/>
      <c r="BL648" s="158"/>
      <c r="BM648" s="158"/>
      <c r="BN648" s="158"/>
      <c r="BO648" s="158"/>
      <c r="BP648" s="158"/>
      <c r="BQ648" s="158"/>
      <c r="BR648" s="158"/>
      <c r="BS648" s="158"/>
      <c r="BT648" s="158"/>
      <c r="BU648" s="158"/>
    </row>
    <row r="649" spans="3:73" x14ac:dyDescent="0.2">
      <c r="C649" s="158"/>
      <c r="D649" s="158"/>
      <c r="E649" s="158"/>
      <c r="F649" s="158"/>
      <c r="H649" s="158"/>
      <c r="I649" s="158"/>
      <c r="M649" s="158"/>
      <c r="S649" s="158"/>
      <c r="T649" s="158"/>
      <c r="U649" s="158"/>
      <c r="V649" s="158"/>
      <c r="W649" s="158"/>
      <c r="X649" s="158"/>
      <c r="Y649" s="158"/>
      <c r="Z649" s="158"/>
      <c r="AA649" s="158"/>
      <c r="AB649" s="158"/>
      <c r="AC649" s="158"/>
      <c r="AD649" s="158"/>
      <c r="AE649" s="158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  <c r="AP649" s="158"/>
      <c r="AQ649" s="158"/>
      <c r="AR649" s="158"/>
      <c r="AS649" s="158"/>
      <c r="AT649" s="158"/>
      <c r="AU649" s="158"/>
      <c r="AV649" s="158"/>
      <c r="AW649" s="158"/>
      <c r="AX649" s="158"/>
      <c r="AY649" s="158"/>
      <c r="AZ649" s="158"/>
      <c r="BA649" s="158"/>
      <c r="BB649" s="158"/>
      <c r="BC649" s="158"/>
      <c r="BD649" s="158"/>
      <c r="BE649" s="158"/>
      <c r="BF649" s="158"/>
      <c r="BG649" s="158"/>
      <c r="BH649" s="158"/>
      <c r="BI649" s="158"/>
      <c r="BJ649" s="158"/>
      <c r="BK649" s="158"/>
      <c r="BL649" s="158"/>
      <c r="BM649" s="158"/>
      <c r="BN649" s="158"/>
      <c r="BO649" s="158"/>
      <c r="BP649" s="158"/>
      <c r="BQ649" s="158"/>
      <c r="BR649" s="158"/>
      <c r="BS649" s="158"/>
      <c r="BT649" s="158"/>
      <c r="BU649" s="158"/>
    </row>
    <row r="650" spans="3:73" x14ac:dyDescent="0.2">
      <c r="C650" s="158"/>
      <c r="D650" s="158"/>
      <c r="E650" s="158"/>
      <c r="F650" s="158"/>
      <c r="H650" s="158"/>
      <c r="I650" s="158"/>
      <c r="M650" s="158"/>
      <c r="S650" s="158"/>
      <c r="T650" s="158"/>
      <c r="U650" s="158"/>
      <c r="V650" s="158"/>
      <c r="W650" s="158"/>
      <c r="X650" s="158"/>
      <c r="Y650" s="158"/>
      <c r="Z650" s="158"/>
      <c r="AA650" s="158"/>
      <c r="AB650" s="158"/>
      <c r="AC650" s="158"/>
      <c r="AD650" s="158"/>
      <c r="AE650" s="158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  <c r="AP650" s="158"/>
      <c r="AQ650" s="158"/>
      <c r="AR650" s="158"/>
      <c r="AS650" s="158"/>
      <c r="AT650" s="158"/>
      <c r="AU650" s="158"/>
      <c r="AV650" s="158"/>
      <c r="AW650" s="158"/>
      <c r="AX650" s="158"/>
      <c r="AY650" s="158"/>
      <c r="AZ650" s="158"/>
      <c r="BA650" s="158"/>
      <c r="BB650" s="158"/>
      <c r="BC650" s="158"/>
      <c r="BD650" s="158"/>
      <c r="BE650" s="158"/>
      <c r="BF650" s="158"/>
      <c r="BG650" s="158"/>
      <c r="BH650" s="158"/>
      <c r="BI650" s="158"/>
      <c r="BJ650" s="158"/>
      <c r="BK650" s="158"/>
      <c r="BL650" s="158"/>
      <c r="BM650" s="158"/>
      <c r="BN650" s="158"/>
      <c r="BO650" s="158"/>
      <c r="BP650" s="158"/>
      <c r="BQ650" s="158"/>
      <c r="BR650" s="158"/>
      <c r="BS650" s="158"/>
      <c r="BT650" s="158"/>
      <c r="BU650" s="158"/>
    </row>
    <row r="651" spans="3:73" x14ac:dyDescent="0.2">
      <c r="C651" s="158"/>
      <c r="D651" s="158"/>
      <c r="E651" s="158"/>
      <c r="F651" s="158"/>
      <c r="H651" s="158"/>
      <c r="I651" s="158"/>
      <c r="M651" s="158"/>
      <c r="S651" s="158"/>
      <c r="T651" s="158"/>
      <c r="U651" s="158"/>
      <c r="V651" s="158"/>
      <c r="W651" s="158"/>
      <c r="X651" s="158"/>
      <c r="Y651" s="158"/>
      <c r="Z651" s="158"/>
      <c r="AA651" s="158"/>
      <c r="AB651" s="158"/>
      <c r="AC651" s="158"/>
      <c r="AD651" s="158"/>
      <c r="AE651" s="158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  <c r="AP651" s="158"/>
      <c r="AQ651" s="158"/>
      <c r="AR651" s="158"/>
      <c r="AS651" s="158"/>
      <c r="AT651" s="158"/>
      <c r="AU651" s="158"/>
      <c r="AV651" s="158"/>
      <c r="AW651" s="158"/>
      <c r="AX651" s="158"/>
      <c r="AY651" s="158"/>
      <c r="AZ651" s="158"/>
      <c r="BA651" s="158"/>
      <c r="BB651" s="158"/>
      <c r="BC651" s="158"/>
      <c r="BD651" s="158"/>
      <c r="BE651" s="158"/>
      <c r="BF651" s="158"/>
      <c r="BG651" s="158"/>
      <c r="BH651" s="158"/>
      <c r="BI651" s="158"/>
      <c r="BJ651" s="158"/>
      <c r="BK651" s="158"/>
      <c r="BL651" s="158"/>
      <c r="BM651" s="158"/>
      <c r="BN651" s="158"/>
      <c r="BO651" s="158"/>
      <c r="BP651" s="158"/>
      <c r="BQ651" s="158"/>
      <c r="BR651" s="158"/>
      <c r="BS651" s="158"/>
      <c r="BT651" s="158"/>
      <c r="BU651" s="158"/>
    </row>
    <row r="652" spans="3:73" x14ac:dyDescent="0.2">
      <c r="C652" s="158"/>
      <c r="D652" s="158"/>
      <c r="E652" s="158"/>
      <c r="F652" s="158"/>
      <c r="H652" s="158"/>
      <c r="I652" s="158"/>
      <c r="M652" s="158"/>
      <c r="S652" s="158"/>
      <c r="T652" s="158"/>
      <c r="U652" s="158"/>
      <c r="V652" s="158"/>
      <c r="W652" s="158"/>
      <c r="X652" s="158"/>
      <c r="Y652" s="158"/>
      <c r="Z652" s="158"/>
      <c r="AA652" s="158"/>
      <c r="AB652" s="158"/>
      <c r="AC652" s="158"/>
      <c r="AD652" s="158"/>
      <c r="AE652" s="158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  <c r="AP652" s="158"/>
      <c r="AQ652" s="158"/>
      <c r="AR652" s="158"/>
      <c r="AS652" s="158"/>
      <c r="AT652" s="158"/>
      <c r="AU652" s="158"/>
      <c r="AV652" s="158"/>
      <c r="AW652" s="158"/>
      <c r="AX652" s="158"/>
      <c r="AY652" s="158"/>
      <c r="AZ652" s="158"/>
      <c r="BA652" s="158"/>
      <c r="BB652" s="158"/>
      <c r="BC652" s="158"/>
      <c r="BD652" s="158"/>
      <c r="BE652" s="158"/>
      <c r="BF652" s="158"/>
      <c r="BG652" s="158"/>
      <c r="BH652" s="158"/>
      <c r="BI652" s="158"/>
      <c r="BJ652" s="158"/>
      <c r="BK652" s="158"/>
      <c r="BL652" s="158"/>
      <c r="BM652" s="158"/>
      <c r="BN652" s="158"/>
      <c r="BO652" s="158"/>
      <c r="BP652" s="158"/>
      <c r="BQ652" s="158"/>
      <c r="BR652" s="158"/>
      <c r="BS652" s="158"/>
      <c r="BT652" s="158"/>
      <c r="BU652" s="158"/>
    </row>
    <row r="653" spans="3:73" x14ac:dyDescent="0.2">
      <c r="C653" s="158"/>
      <c r="D653" s="158"/>
      <c r="E653" s="158"/>
      <c r="F653" s="158"/>
      <c r="H653" s="158"/>
      <c r="I653" s="158"/>
      <c r="M653" s="158"/>
      <c r="S653" s="158"/>
      <c r="T653" s="158"/>
      <c r="U653" s="158"/>
      <c r="V653" s="158"/>
      <c r="W653" s="158"/>
      <c r="X653" s="158"/>
      <c r="Y653" s="158"/>
      <c r="Z653" s="158"/>
      <c r="AA653" s="158"/>
      <c r="AB653" s="158"/>
      <c r="AC653" s="158"/>
      <c r="AD653" s="158"/>
      <c r="AE653" s="158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  <c r="AP653" s="158"/>
      <c r="AQ653" s="158"/>
      <c r="AR653" s="158"/>
      <c r="AS653" s="158"/>
      <c r="AT653" s="158"/>
      <c r="AU653" s="158"/>
      <c r="AV653" s="158"/>
      <c r="AW653" s="158"/>
      <c r="AX653" s="158"/>
      <c r="AY653" s="158"/>
      <c r="AZ653" s="158"/>
      <c r="BA653" s="158"/>
      <c r="BB653" s="158"/>
      <c r="BC653" s="158"/>
      <c r="BD653" s="158"/>
      <c r="BE653" s="158"/>
      <c r="BF653" s="158"/>
      <c r="BG653" s="158"/>
      <c r="BH653" s="158"/>
      <c r="BI653" s="158"/>
      <c r="BJ653" s="158"/>
      <c r="BK653" s="158"/>
      <c r="BL653" s="158"/>
      <c r="BM653" s="158"/>
      <c r="BN653" s="158"/>
      <c r="BO653" s="158"/>
      <c r="BP653" s="158"/>
      <c r="BQ653" s="158"/>
      <c r="BR653" s="158"/>
      <c r="BS653" s="158"/>
      <c r="BT653" s="158"/>
      <c r="BU653" s="158"/>
    </row>
    <row r="654" spans="3:73" x14ac:dyDescent="0.2">
      <c r="C654" s="158"/>
      <c r="D654" s="158"/>
      <c r="E654" s="158"/>
      <c r="F654" s="158"/>
      <c r="H654" s="158"/>
      <c r="I654" s="158"/>
      <c r="M654" s="158"/>
      <c r="S654" s="158"/>
      <c r="T654" s="158"/>
      <c r="U654" s="158"/>
      <c r="V654" s="158"/>
      <c r="W654" s="158"/>
      <c r="X654" s="158"/>
      <c r="Y654" s="158"/>
      <c r="Z654" s="158"/>
      <c r="AA654" s="158"/>
      <c r="AB654" s="158"/>
      <c r="AC654" s="158"/>
      <c r="AD654" s="158"/>
      <c r="AE654" s="158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  <c r="AP654" s="158"/>
      <c r="AQ654" s="158"/>
      <c r="AR654" s="158"/>
      <c r="AS654" s="158"/>
      <c r="AT654" s="158"/>
      <c r="AU654" s="158"/>
      <c r="AV654" s="158"/>
      <c r="AW654" s="158"/>
      <c r="AX654" s="158"/>
      <c r="AY654" s="158"/>
      <c r="AZ654" s="158"/>
      <c r="BA654" s="158"/>
      <c r="BB654" s="158"/>
      <c r="BC654" s="158"/>
      <c r="BD654" s="158"/>
      <c r="BE654" s="158"/>
      <c r="BF654" s="158"/>
      <c r="BG654" s="158"/>
      <c r="BH654" s="158"/>
      <c r="BI654" s="158"/>
      <c r="BJ654" s="158"/>
      <c r="BK654" s="158"/>
      <c r="BL654" s="158"/>
      <c r="BM654" s="158"/>
      <c r="BN654" s="158"/>
      <c r="BO654" s="158"/>
      <c r="BP654" s="158"/>
      <c r="BQ654" s="158"/>
      <c r="BR654" s="158"/>
      <c r="BS654" s="158"/>
      <c r="BT654" s="158"/>
      <c r="BU654" s="158"/>
    </row>
    <row r="655" spans="3:73" x14ac:dyDescent="0.2">
      <c r="C655" s="158"/>
      <c r="D655" s="158"/>
      <c r="E655" s="158"/>
      <c r="F655" s="158"/>
      <c r="H655" s="158"/>
      <c r="I655" s="158"/>
      <c r="M655" s="158"/>
      <c r="S655" s="158"/>
      <c r="T655" s="158"/>
      <c r="U655" s="158"/>
      <c r="V655" s="158"/>
      <c r="W655" s="158"/>
      <c r="X655" s="158"/>
      <c r="Y655" s="158"/>
      <c r="Z655" s="158"/>
      <c r="AA655" s="158"/>
      <c r="AB655" s="158"/>
      <c r="AC655" s="158"/>
      <c r="AD655" s="158"/>
      <c r="AE655" s="158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  <c r="AP655" s="158"/>
      <c r="AQ655" s="158"/>
      <c r="AR655" s="158"/>
      <c r="AS655" s="158"/>
      <c r="AT655" s="158"/>
      <c r="AU655" s="158"/>
      <c r="AV655" s="158"/>
      <c r="AW655" s="158"/>
      <c r="AX655" s="158"/>
      <c r="AY655" s="158"/>
      <c r="AZ655" s="158"/>
      <c r="BA655" s="158"/>
      <c r="BB655" s="158"/>
      <c r="BC655" s="158"/>
      <c r="BD655" s="158"/>
      <c r="BE655" s="158"/>
      <c r="BF655" s="158"/>
      <c r="BG655" s="158"/>
      <c r="BH655" s="158"/>
      <c r="BI655" s="158"/>
      <c r="BJ655" s="158"/>
      <c r="BK655" s="158"/>
      <c r="BL655" s="158"/>
      <c r="BM655" s="158"/>
      <c r="BN655" s="158"/>
      <c r="BO655" s="158"/>
      <c r="BP655" s="158"/>
      <c r="BQ655" s="158"/>
      <c r="BR655" s="158"/>
      <c r="BS655" s="158"/>
      <c r="BT655" s="158"/>
      <c r="BU655" s="158"/>
    </row>
    <row r="656" spans="3:73" x14ac:dyDescent="0.2">
      <c r="C656" s="158"/>
      <c r="D656" s="158"/>
      <c r="E656" s="158"/>
      <c r="F656" s="158"/>
      <c r="H656" s="158"/>
      <c r="I656" s="158"/>
      <c r="M656" s="158"/>
      <c r="S656" s="158"/>
      <c r="T656" s="158"/>
      <c r="U656" s="158"/>
      <c r="V656" s="158"/>
      <c r="W656" s="158"/>
      <c r="X656" s="158"/>
      <c r="Y656" s="158"/>
      <c r="Z656" s="158"/>
      <c r="AA656" s="158"/>
      <c r="AB656" s="158"/>
      <c r="AC656" s="158"/>
      <c r="AD656" s="158"/>
      <c r="AE656" s="158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58"/>
      <c r="AQ656" s="158"/>
      <c r="AR656" s="158"/>
      <c r="AS656" s="158"/>
      <c r="AT656" s="158"/>
      <c r="AU656" s="158"/>
      <c r="AV656" s="158"/>
      <c r="AW656" s="158"/>
      <c r="AX656" s="158"/>
      <c r="AY656" s="158"/>
      <c r="AZ656" s="158"/>
      <c r="BA656" s="158"/>
      <c r="BB656" s="158"/>
      <c r="BC656" s="158"/>
      <c r="BD656" s="158"/>
      <c r="BE656" s="158"/>
      <c r="BF656" s="158"/>
      <c r="BG656" s="158"/>
      <c r="BH656" s="158"/>
      <c r="BI656" s="158"/>
      <c r="BJ656" s="158"/>
      <c r="BK656" s="158"/>
      <c r="BL656" s="158"/>
      <c r="BM656" s="158"/>
      <c r="BN656" s="158"/>
      <c r="BO656" s="158"/>
      <c r="BP656" s="158"/>
      <c r="BQ656" s="158"/>
      <c r="BR656" s="158"/>
      <c r="BS656" s="158"/>
      <c r="BT656" s="158"/>
      <c r="BU656" s="158"/>
    </row>
    <row r="657" spans="3:73" x14ac:dyDescent="0.2">
      <c r="C657" s="158"/>
      <c r="D657" s="158"/>
      <c r="E657" s="158"/>
      <c r="F657" s="158"/>
      <c r="H657" s="158"/>
      <c r="I657" s="158"/>
      <c r="M657" s="158"/>
      <c r="S657" s="158"/>
      <c r="T657" s="158"/>
      <c r="U657" s="158"/>
      <c r="V657" s="158"/>
      <c r="W657" s="158"/>
      <c r="X657" s="158"/>
      <c r="Y657" s="158"/>
      <c r="Z657" s="158"/>
      <c r="AA657" s="158"/>
      <c r="AB657" s="158"/>
      <c r="AC657" s="158"/>
      <c r="AD657" s="158"/>
      <c r="AE657" s="158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  <c r="AP657" s="158"/>
      <c r="AQ657" s="158"/>
      <c r="AR657" s="158"/>
      <c r="AS657" s="158"/>
      <c r="AT657" s="158"/>
      <c r="AU657" s="158"/>
      <c r="AV657" s="158"/>
      <c r="AW657" s="158"/>
      <c r="AX657" s="158"/>
      <c r="AY657" s="158"/>
      <c r="AZ657" s="158"/>
      <c r="BA657" s="158"/>
      <c r="BB657" s="158"/>
      <c r="BC657" s="158"/>
      <c r="BD657" s="158"/>
      <c r="BE657" s="158"/>
      <c r="BF657" s="158"/>
      <c r="BG657" s="158"/>
      <c r="BH657" s="158"/>
      <c r="BI657" s="158"/>
      <c r="BJ657" s="158"/>
      <c r="BK657" s="158"/>
      <c r="BL657" s="158"/>
      <c r="BM657" s="158"/>
      <c r="BN657" s="158"/>
      <c r="BO657" s="158"/>
      <c r="BP657" s="158"/>
      <c r="BQ657" s="158"/>
      <c r="BR657" s="158"/>
      <c r="BS657" s="158"/>
      <c r="BT657" s="158"/>
      <c r="BU657" s="158"/>
    </row>
    <row r="658" spans="3:73" x14ac:dyDescent="0.2">
      <c r="C658" s="158"/>
      <c r="D658" s="158"/>
      <c r="E658" s="158"/>
      <c r="F658" s="158"/>
      <c r="H658" s="158"/>
      <c r="I658" s="158"/>
      <c r="M658" s="158"/>
      <c r="S658" s="158"/>
      <c r="T658" s="158"/>
      <c r="U658" s="158"/>
      <c r="V658" s="158"/>
      <c r="W658" s="158"/>
      <c r="X658" s="158"/>
      <c r="Y658" s="158"/>
      <c r="Z658" s="158"/>
      <c r="AA658" s="158"/>
      <c r="AB658" s="158"/>
      <c r="AC658" s="158"/>
      <c r="AD658" s="158"/>
      <c r="AE658" s="158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  <c r="AP658" s="158"/>
      <c r="AQ658" s="158"/>
      <c r="AR658" s="158"/>
      <c r="AS658" s="158"/>
      <c r="AT658" s="158"/>
      <c r="AU658" s="158"/>
      <c r="AV658" s="158"/>
      <c r="AW658" s="158"/>
      <c r="AX658" s="158"/>
      <c r="AY658" s="158"/>
      <c r="AZ658" s="158"/>
      <c r="BA658" s="158"/>
      <c r="BB658" s="158"/>
      <c r="BC658" s="158"/>
      <c r="BD658" s="158"/>
      <c r="BE658" s="158"/>
      <c r="BF658" s="158"/>
      <c r="BG658" s="158"/>
      <c r="BH658" s="158"/>
      <c r="BI658" s="158"/>
      <c r="BJ658" s="158"/>
      <c r="BK658" s="158"/>
      <c r="BL658" s="158"/>
      <c r="BM658" s="158"/>
      <c r="BN658" s="158"/>
      <c r="BO658" s="158"/>
      <c r="BP658" s="158"/>
      <c r="BQ658" s="158"/>
      <c r="BR658" s="158"/>
      <c r="BS658" s="158"/>
      <c r="BT658" s="158"/>
      <c r="BU658" s="158"/>
    </row>
    <row r="659" spans="3:73" x14ac:dyDescent="0.2">
      <c r="C659" s="158"/>
      <c r="D659" s="158"/>
      <c r="E659" s="158"/>
      <c r="F659" s="158"/>
      <c r="H659" s="158"/>
      <c r="I659" s="158"/>
      <c r="M659" s="158"/>
      <c r="S659" s="158"/>
      <c r="T659" s="158"/>
      <c r="U659" s="158"/>
      <c r="V659" s="158"/>
      <c r="W659" s="158"/>
      <c r="X659" s="158"/>
      <c r="Y659" s="158"/>
      <c r="Z659" s="158"/>
      <c r="AA659" s="158"/>
      <c r="AB659" s="158"/>
      <c r="AC659" s="158"/>
      <c r="AD659" s="158"/>
      <c r="AE659" s="158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58"/>
      <c r="AQ659" s="158"/>
      <c r="AR659" s="158"/>
      <c r="AS659" s="158"/>
      <c r="AT659" s="158"/>
      <c r="AU659" s="158"/>
      <c r="AV659" s="158"/>
      <c r="AW659" s="158"/>
      <c r="AX659" s="158"/>
      <c r="AY659" s="158"/>
      <c r="AZ659" s="158"/>
      <c r="BA659" s="158"/>
      <c r="BB659" s="158"/>
      <c r="BC659" s="158"/>
      <c r="BD659" s="158"/>
      <c r="BE659" s="158"/>
      <c r="BF659" s="158"/>
      <c r="BG659" s="158"/>
      <c r="BH659" s="158"/>
      <c r="BI659" s="158"/>
      <c r="BJ659" s="158"/>
      <c r="BK659" s="158"/>
      <c r="BL659" s="158"/>
      <c r="BM659" s="158"/>
      <c r="BN659" s="158"/>
      <c r="BO659" s="158"/>
      <c r="BP659" s="158"/>
      <c r="BQ659" s="158"/>
      <c r="BR659" s="158"/>
      <c r="BS659" s="158"/>
      <c r="BT659" s="158"/>
      <c r="BU659" s="158"/>
    </row>
    <row r="660" spans="3:73" x14ac:dyDescent="0.2">
      <c r="C660" s="158"/>
      <c r="D660" s="158"/>
      <c r="E660" s="158"/>
      <c r="F660" s="158"/>
      <c r="H660" s="158"/>
      <c r="I660" s="158"/>
      <c r="M660" s="158"/>
      <c r="S660" s="158"/>
      <c r="T660" s="158"/>
      <c r="U660" s="158"/>
      <c r="V660" s="158"/>
      <c r="W660" s="158"/>
      <c r="X660" s="158"/>
      <c r="Y660" s="158"/>
      <c r="Z660" s="158"/>
      <c r="AA660" s="158"/>
      <c r="AB660" s="158"/>
      <c r="AC660" s="158"/>
      <c r="AD660" s="158"/>
      <c r="AE660" s="158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58"/>
      <c r="AQ660" s="158"/>
      <c r="AR660" s="158"/>
      <c r="AS660" s="158"/>
      <c r="AT660" s="158"/>
      <c r="AU660" s="158"/>
      <c r="AV660" s="158"/>
      <c r="AW660" s="158"/>
      <c r="AX660" s="158"/>
      <c r="AY660" s="158"/>
      <c r="AZ660" s="158"/>
      <c r="BA660" s="158"/>
      <c r="BB660" s="158"/>
      <c r="BC660" s="158"/>
      <c r="BD660" s="158"/>
      <c r="BE660" s="158"/>
      <c r="BF660" s="158"/>
      <c r="BG660" s="158"/>
      <c r="BH660" s="158"/>
      <c r="BI660" s="158"/>
      <c r="BJ660" s="158"/>
      <c r="BK660" s="158"/>
      <c r="BL660" s="158"/>
      <c r="BM660" s="158"/>
      <c r="BN660" s="158"/>
      <c r="BO660" s="158"/>
      <c r="BP660" s="158"/>
      <c r="BQ660" s="158"/>
      <c r="BR660" s="158"/>
      <c r="BS660" s="158"/>
      <c r="BT660" s="158"/>
      <c r="BU660" s="158"/>
    </row>
    <row r="661" spans="3:73" x14ac:dyDescent="0.2">
      <c r="C661" s="158"/>
      <c r="D661" s="158"/>
      <c r="E661" s="158"/>
      <c r="F661" s="158"/>
      <c r="H661" s="158"/>
      <c r="I661" s="158"/>
      <c r="M661" s="158"/>
      <c r="S661" s="158"/>
      <c r="T661" s="158"/>
      <c r="U661" s="158"/>
      <c r="V661" s="158"/>
      <c r="W661" s="158"/>
      <c r="X661" s="158"/>
      <c r="Y661" s="158"/>
      <c r="Z661" s="158"/>
      <c r="AA661" s="158"/>
      <c r="AB661" s="158"/>
      <c r="AC661" s="158"/>
      <c r="AD661" s="158"/>
      <c r="AE661" s="158"/>
      <c r="AF661" s="158"/>
      <c r="AG661" s="158"/>
      <c r="AH661" s="158"/>
      <c r="AI661" s="158"/>
      <c r="AJ661" s="158"/>
      <c r="AK661" s="158"/>
      <c r="AL661" s="158"/>
      <c r="AM661" s="158"/>
      <c r="AN661" s="158"/>
      <c r="AO661" s="158"/>
      <c r="AP661" s="158"/>
      <c r="AQ661" s="158"/>
      <c r="AR661" s="158"/>
      <c r="AS661" s="158"/>
      <c r="AT661" s="158"/>
      <c r="AU661" s="158"/>
      <c r="AV661" s="158"/>
      <c r="AW661" s="158"/>
      <c r="AX661" s="158"/>
      <c r="AY661" s="158"/>
      <c r="AZ661" s="158"/>
      <c r="BA661" s="158"/>
      <c r="BB661" s="158"/>
      <c r="BC661" s="158"/>
      <c r="BD661" s="158"/>
      <c r="BE661" s="158"/>
      <c r="BF661" s="158"/>
      <c r="BG661" s="158"/>
      <c r="BH661" s="158"/>
      <c r="BI661" s="158"/>
      <c r="BJ661" s="158"/>
      <c r="BK661" s="158"/>
      <c r="BL661" s="158"/>
      <c r="BM661" s="158"/>
      <c r="BN661" s="158"/>
      <c r="BO661" s="158"/>
      <c r="BP661" s="158"/>
      <c r="BQ661" s="158"/>
      <c r="BR661" s="158"/>
      <c r="BS661" s="158"/>
      <c r="BT661" s="158"/>
      <c r="BU661" s="158"/>
    </row>
    <row r="662" spans="3:73" x14ac:dyDescent="0.2">
      <c r="C662" s="158"/>
      <c r="D662" s="158"/>
      <c r="E662" s="158"/>
      <c r="F662" s="158"/>
      <c r="H662" s="158"/>
      <c r="I662" s="158"/>
      <c r="M662" s="158"/>
      <c r="S662" s="158"/>
      <c r="T662" s="158"/>
      <c r="U662" s="158"/>
      <c r="V662" s="158"/>
      <c r="W662" s="158"/>
      <c r="X662" s="158"/>
      <c r="Y662" s="158"/>
      <c r="Z662" s="158"/>
      <c r="AA662" s="158"/>
      <c r="AB662" s="158"/>
      <c r="AC662" s="158"/>
      <c r="AD662" s="158"/>
      <c r="AE662" s="158"/>
      <c r="AF662" s="158"/>
      <c r="AG662" s="158"/>
      <c r="AH662" s="158"/>
      <c r="AI662" s="158"/>
      <c r="AJ662" s="158"/>
      <c r="AK662" s="158"/>
      <c r="AL662" s="158"/>
      <c r="AM662" s="158"/>
      <c r="AN662" s="158"/>
      <c r="AO662" s="158"/>
      <c r="AP662" s="158"/>
      <c r="AQ662" s="158"/>
      <c r="AR662" s="158"/>
      <c r="AS662" s="158"/>
      <c r="AT662" s="158"/>
      <c r="AU662" s="158"/>
      <c r="AV662" s="158"/>
      <c r="AW662" s="158"/>
      <c r="AX662" s="158"/>
      <c r="AY662" s="158"/>
      <c r="AZ662" s="158"/>
      <c r="BA662" s="158"/>
      <c r="BB662" s="158"/>
      <c r="BC662" s="158"/>
      <c r="BD662" s="158"/>
      <c r="BE662" s="158"/>
      <c r="BF662" s="158"/>
      <c r="BG662" s="158"/>
      <c r="BH662" s="158"/>
      <c r="BI662" s="158"/>
      <c r="BJ662" s="158"/>
      <c r="BK662" s="158"/>
      <c r="BL662" s="158"/>
      <c r="BM662" s="158"/>
      <c r="BN662" s="158"/>
      <c r="BO662" s="158"/>
      <c r="BP662" s="158"/>
      <c r="BQ662" s="158"/>
      <c r="BR662" s="158"/>
      <c r="BS662" s="158"/>
      <c r="BT662" s="158"/>
      <c r="BU662" s="158"/>
    </row>
    <row r="663" spans="3:73" x14ac:dyDescent="0.2">
      <c r="C663" s="158"/>
      <c r="D663" s="158"/>
      <c r="E663" s="158"/>
      <c r="F663" s="158"/>
      <c r="H663" s="158"/>
      <c r="I663" s="158"/>
      <c r="M663" s="158"/>
      <c r="S663" s="158"/>
      <c r="T663" s="158"/>
      <c r="U663" s="158"/>
      <c r="V663" s="158"/>
      <c r="W663" s="158"/>
      <c r="X663" s="158"/>
      <c r="Y663" s="158"/>
      <c r="Z663" s="158"/>
      <c r="AA663" s="158"/>
      <c r="AB663" s="158"/>
      <c r="AC663" s="158"/>
      <c r="AD663" s="158"/>
      <c r="AE663" s="158"/>
      <c r="AF663" s="158"/>
      <c r="AG663" s="158"/>
      <c r="AH663" s="158"/>
      <c r="AI663" s="158"/>
      <c r="AJ663" s="158"/>
      <c r="AK663" s="158"/>
      <c r="AL663" s="158"/>
      <c r="AM663" s="158"/>
      <c r="AN663" s="158"/>
      <c r="AO663" s="158"/>
      <c r="AP663" s="158"/>
      <c r="AQ663" s="158"/>
      <c r="AR663" s="158"/>
      <c r="AS663" s="158"/>
      <c r="AT663" s="158"/>
      <c r="AU663" s="158"/>
      <c r="AV663" s="158"/>
      <c r="AW663" s="158"/>
      <c r="AX663" s="158"/>
      <c r="AY663" s="158"/>
      <c r="AZ663" s="158"/>
      <c r="BA663" s="158"/>
      <c r="BB663" s="158"/>
      <c r="BC663" s="158"/>
      <c r="BD663" s="158"/>
      <c r="BE663" s="158"/>
      <c r="BF663" s="158"/>
      <c r="BG663" s="158"/>
      <c r="BH663" s="158"/>
      <c r="BI663" s="158"/>
      <c r="BJ663" s="158"/>
      <c r="BK663" s="158"/>
      <c r="BL663" s="158"/>
      <c r="BM663" s="158"/>
      <c r="BN663" s="158"/>
      <c r="BO663" s="158"/>
      <c r="BP663" s="158"/>
      <c r="BQ663" s="158"/>
      <c r="BR663" s="158"/>
      <c r="BS663" s="158"/>
      <c r="BT663" s="158"/>
      <c r="BU663" s="158"/>
    </row>
    <row r="664" spans="3:73" x14ac:dyDescent="0.2">
      <c r="C664" s="158"/>
      <c r="D664" s="158"/>
      <c r="E664" s="158"/>
      <c r="F664" s="158"/>
      <c r="H664" s="158"/>
      <c r="I664" s="158"/>
      <c r="M664" s="158"/>
      <c r="S664" s="158"/>
      <c r="T664" s="158"/>
      <c r="U664" s="158"/>
      <c r="V664" s="158"/>
      <c r="W664" s="158"/>
      <c r="X664" s="158"/>
      <c r="Y664" s="158"/>
      <c r="Z664" s="158"/>
      <c r="AA664" s="158"/>
      <c r="AB664" s="158"/>
      <c r="AC664" s="158"/>
      <c r="AD664" s="158"/>
      <c r="AE664" s="158"/>
      <c r="AF664" s="158"/>
      <c r="AG664" s="158"/>
      <c r="AH664" s="158"/>
      <c r="AI664" s="158"/>
      <c r="AJ664" s="158"/>
      <c r="AK664" s="158"/>
      <c r="AL664" s="158"/>
      <c r="AM664" s="158"/>
      <c r="AN664" s="158"/>
      <c r="AO664" s="158"/>
      <c r="AP664" s="158"/>
      <c r="AQ664" s="158"/>
      <c r="AR664" s="158"/>
      <c r="AS664" s="158"/>
      <c r="AT664" s="158"/>
      <c r="AU664" s="158"/>
      <c r="AV664" s="158"/>
      <c r="AW664" s="158"/>
      <c r="AX664" s="158"/>
      <c r="AY664" s="158"/>
      <c r="AZ664" s="158"/>
      <c r="BA664" s="158"/>
      <c r="BB664" s="158"/>
      <c r="BC664" s="158"/>
      <c r="BD664" s="158"/>
      <c r="BE664" s="158"/>
      <c r="BF664" s="158"/>
      <c r="BG664" s="158"/>
      <c r="BH664" s="158"/>
      <c r="BI664" s="158"/>
      <c r="BJ664" s="158"/>
      <c r="BK664" s="158"/>
      <c r="BL664" s="158"/>
      <c r="BM664" s="158"/>
      <c r="BN664" s="158"/>
      <c r="BO664" s="158"/>
      <c r="BP664" s="158"/>
      <c r="BQ664" s="158"/>
      <c r="BR664" s="158"/>
      <c r="BS664" s="158"/>
      <c r="BT664" s="158"/>
      <c r="BU664" s="158"/>
    </row>
    <row r="665" spans="3:73" x14ac:dyDescent="0.2">
      <c r="C665" s="158"/>
      <c r="D665" s="158"/>
      <c r="E665" s="158"/>
      <c r="F665" s="158"/>
      <c r="H665" s="158"/>
      <c r="I665" s="158"/>
      <c r="M665" s="158"/>
      <c r="S665" s="158"/>
      <c r="T665" s="158"/>
      <c r="U665" s="158"/>
      <c r="V665" s="158"/>
      <c r="W665" s="158"/>
      <c r="X665" s="158"/>
      <c r="Y665" s="158"/>
      <c r="Z665" s="158"/>
      <c r="AA665" s="158"/>
      <c r="AB665" s="158"/>
      <c r="AC665" s="158"/>
      <c r="AD665" s="158"/>
      <c r="AE665" s="158"/>
      <c r="AF665" s="158"/>
      <c r="AG665" s="158"/>
      <c r="AH665" s="158"/>
      <c r="AI665" s="158"/>
      <c r="AJ665" s="158"/>
      <c r="AK665" s="158"/>
      <c r="AL665" s="158"/>
      <c r="AM665" s="158"/>
      <c r="AN665" s="158"/>
      <c r="AO665" s="158"/>
      <c r="AP665" s="158"/>
      <c r="AQ665" s="158"/>
      <c r="AR665" s="158"/>
      <c r="AS665" s="158"/>
      <c r="AT665" s="158"/>
      <c r="AU665" s="158"/>
      <c r="AV665" s="158"/>
      <c r="AW665" s="158"/>
      <c r="AX665" s="158"/>
      <c r="AY665" s="158"/>
      <c r="AZ665" s="158"/>
      <c r="BA665" s="158"/>
      <c r="BB665" s="158"/>
      <c r="BC665" s="158"/>
      <c r="BD665" s="158"/>
      <c r="BE665" s="158"/>
      <c r="BF665" s="158"/>
      <c r="BG665" s="158"/>
      <c r="BH665" s="158"/>
      <c r="BI665" s="158"/>
      <c r="BJ665" s="158"/>
      <c r="BK665" s="158"/>
      <c r="BL665" s="158"/>
      <c r="BM665" s="158"/>
      <c r="BN665" s="158"/>
      <c r="BO665" s="158"/>
      <c r="BP665" s="158"/>
      <c r="BQ665" s="158"/>
      <c r="BR665" s="158"/>
      <c r="BS665" s="158"/>
      <c r="BT665" s="158"/>
      <c r="BU665" s="158"/>
    </row>
    <row r="666" spans="3:73" x14ac:dyDescent="0.2">
      <c r="C666" s="158"/>
      <c r="D666" s="158"/>
      <c r="E666" s="158"/>
      <c r="F666" s="158"/>
      <c r="H666" s="158"/>
      <c r="I666" s="158"/>
      <c r="M666" s="158"/>
      <c r="S666" s="158"/>
      <c r="T666" s="158"/>
      <c r="U666" s="158"/>
      <c r="V666" s="158"/>
      <c r="W666" s="158"/>
      <c r="X666" s="158"/>
      <c r="Y666" s="158"/>
      <c r="Z666" s="158"/>
      <c r="AA666" s="158"/>
      <c r="AB666" s="158"/>
      <c r="AC666" s="158"/>
      <c r="AD666" s="158"/>
      <c r="AE666" s="158"/>
      <c r="AF666" s="158"/>
      <c r="AG666" s="158"/>
      <c r="AH666" s="158"/>
      <c r="AI666" s="158"/>
      <c r="AJ666" s="158"/>
      <c r="AK666" s="158"/>
      <c r="AL666" s="158"/>
      <c r="AM666" s="158"/>
      <c r="AN666" s="158"/>
      <c r="AO666" s="158"/>
      <c r="AP666" s="158"/>
      <c r="AQ666" s="158"/>
      <c r="AR666" s="158"/>
      <c r="AS666" s="158"/>
      <c r="AT666" s="158"/>
      <c r="AU666" s="158"/>
      <c r="AV666" s="158"/>
      <c r="AW666" s="158"/>
      <c r="AX666" s="158"/>
      <c r="AY666" s="158"/>
      <c r="AZ666" s="158"/>
      <c r="BA666" s="158"/>
      <c r="BB666" s="158"/>
      <c r="BC666" s="158"/>
      <c r="BD666" s="158"/>
      <c r="BE666" s="158"/>
      <c r="BF666" s="158"/>
      <c r="BG666" s="158"/>
      <c r="BH666" s="158"/>
      <c r="BI666" s="158"/>
      <c r="BJ666" s="158"/>
      <c r="BK666" s="158"/>
      <c r="BL666" s="158"/>
      <c r="BM666" s="158"/>
      <c r="BN666" s="158"/>
      <c r="BO666" s="158"/>
      <c r="BP666" s="158"/>
      <c r="BQ666" s="158"/>
      <c r="BR666" s="158"/>
      <c r="BS666" s="158"/>
      <c r="BT666" s="158"/>
      <c r="BU666" s="158"/>
    </row>
    <row r="667" spans="3:73" x14ac:dyDescent="0.2">
      <c r="C667" s="158"/>
      <c r="D667" s="158"/>
      <c r="E667" s="158"/>
      <c r="F667" s="158"/>
      <c r="H667" s="158"/>
      <c r="I667" s="158"/>
      <c r="M667" s="158"/>
      <c r="S667" s="158"/>
      <c r="T667" s="158"/>
      <c r="U667" s="158"/>
      <c r="V667" s="158"/>
      <c r="W667" s="158"/>
      <c r="X667" s="158"/>
      <c r="Y667" s="158"/>
      <c r="Z667" s="158"/>
      <c r="AA667" s="158"/>
      <c r="AB667" s="158"/>
      <c r="AC667" s="158"/>
      <c r="AD667" s="158"/>
      <c r="AE667" s="158"/>
      <c r="AF667" s="158"/>
      <c r="AG667" s="158"/>
      <c r="AH667" s="158"/>
      <c r="AI667" s="158"/>
      <c r="AJ667" s="158"/>
      <c r="AK667" s="158"/>
      <c r="AL667" s="158"/>
      <c r="AM667" s="158"/>
      <c r="AN667" s="158"/>
      <c r="AO667" s="158"/>
      <c r="AP667" s="158"/>
      <c r="AQ667" s="158"/>
      <c r="AR667" s="158"/>
      <c r="AS667" s="158"/>
      <c r="AT667" s="158"/>
      <c r="AU667" s="158"/>
      <c r="AV667" s="158"/>
      <c r="AW667" s="158"/>
      <c r="AX667" s="158"/>
      <c r="AY667" s="158"/>
      <c r="AZ667" s="158"/>
      <c r="BA667" s="158"/>
      <c r="BB667" s="158"/>
      <c r="BC667" s="158"/>
      <c r="BD667" s="158"/>
      <c r="BE667" s="158"/>
      <c r="BF667" s="158"/>
      <c r="BG667" s="158"/>
      <c r="BH667" s="158"/>
      <c r="BI667" s="158"/>
      <c r="BJ667" s="158"/>
      <c r="BK667" s="158"/>
      <c r="BL667" s="158"/>
      <c r="BM667" s="158"/>
      <c r="BN667" s="158"/>
      <c r="BO667" s="158"/>
      <c r="BP667" s="158"/>
      <c r="BQ667" s="158"/>
      <c r="BR667" s="158"/>
      <c r="BS667" s="158"/>
      <c r="BT667" s="158"/>
      <c r="BU667" s="158"/>
    </row>
    <row r="668" spans="3:73" x14ac:dyDescent="0.2">
      <c r="C668" s="158"/>
      <c r="D668" s="158"/>
      <c r="E668" s="158"/>
      <c r="F668" s="158"/>
      <c r="H668" s="158"/>
      <c r="I668" s="158"/>
      <c r="M668" s="158"/>
      <c r="S668" s="158"/>
      <c r="T668" s="158"/>
      <c r="U668" s="158"/>
      <c r="V668" s="158"/>
      <c r="W668" s="158"/>
      <c r="X668" s="158"/>
      <c r="Y668" s="158"/>
      <c r="Z668" s="158"/>
      <c r="AA668" s="158"/>
      <c r="AB668" s="158"/>
      <c r="AC668" s="158"/>
      <c r="AD668" s="158"/>
      <c r="AE668" s="158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  <c r="AP668" s="158"/>
      <c r="AQ668" s="158"/>
      <c r="AR668" s="158"/>
      <c r="AS668" s="158"/>
      <c r="AT668" s="158"/>
      <c r="AU668" s="158"/>
      <c r="AV668" s="158"/>
      <c r="AW668" s="158"/>
      <c r="AX668" s="158"/>
      <c r="AY668" s="158"/>
      <c r="AZ668" s="158"/>
      <c r="BA668" s="158"/>
      <c r="BB668" s="158"/>
      <c r="BC668" s="158"/>
      <c r="BD668" s="158"/>
      <c r="BE668" s="158"/>
      <c r="BF668" s="158"/>
      <c r="BG668" s="158"/>
      <c r="BH668" s="158"/>
      <c r="BI668" s="158"/>
      <c r="BJ668" s="158"/>
      <c r="BK668" s="158"/>
      <c r="BL668" s="158"/>
      <c r="BM668" s="158"/>
      <c r="BN668" s="158"/>
      <c r="BO668" s="158"/>
      <c r="BP668" s="158"/>
      <c r="BQ668" s="158"/>
      <c r="BR668" s="158"/>
      <c r="BS668" s="158"/>
      <c r="BT668" s="158"/>
      <c r="BU668" s="158"/>
    </row>
    <row r="669" spans="3:73" x14ac:dyDescent="0.2">
      <c r="C669" s="158"/>
      <c r="D669" s="158"/>
      <c r="E669" s="158"/>
      <c r="F669" s="158"/>
      <c r="H669" s="158"/>
      <c r="I669" s="158"/>
      <c r="M669" s="158"/>
      <c r="S669" s="158"/>
      <c r="T669" s="158"/>
      <c r="U669" s="158"/>
      <c r="V669" s="158"/>
      <c r="W669" s="158"/>
      <c r="X669" s="158"/>
      <c r="Y669" s="158"/>
      <c r="Z669" s="158"/>
      <c r="AA669" s="158"/>
      <c r="AB669" s="158"/>
      <c r="AC669" s="158"/>
      <c r="AD669" s="158"/>
      <c r="AE669" s="158"/>
      <c r="AF669" s="158"/>
      <c r="AG669" s="158"/>
      <c r="AH669" s="158"/>
      <c r="AI669" s="158"/>
      <c r="AJ669" s="158"/>
      <c r="AK669" s="158"/>
      <c r="AL669" s="158"/>
      <c r="AM669" s="158"/>
      <c r="AN669" s="158"/>
      <c r="AO669" s="158"/>
      <c r="AP669" s="158"/>
      <c r="AQ669" s="158"/>
      <c r="AR669" s="158"/>
      <c r="AS669" s="158"/>
      <c r="AT669" s="158"/>
      <c r="AU669" s="158"/>
      <c r="AV669" s="158"/>
      <c r="AW669" s="158"/>
      <c r="AX669" s="158"/>
      <c r="AY669" s="158"/>
      <c r="AZ669" s="158"/>
      <c r="BA669" s="158"/>
      <c r="BB669" s="158"/>
      <c r="BC669" s="158"/>
      <c r="BD669" s="158"/>
      <c r="BE669" s="158"/>
      <c r="BF669" s="158"/>
      <c r="BG669" s="158"/>
      <c r="BH669" s="158"/>
      <c r="BI669" s="158"/>
      <c r="BJ669" s="158"/>
      <c r="BK669" s="158"/>
      <c r="BL669" s="158"/>
      <c r="BM669" s="158"/>
      <c r="BN669" s="158"/>
      <c r="BO669" s="158"/>
      <c r="BP669" s="158"/>
      <c r="BQ669" s="158"/>
      <c r="BR669" s="158"/>
      <c r="BS669" s="158"/>
      <c r="BT669" s="158"/>
      <c r="BU669" s="158"/>
    </row>
    <row r="670" spans="3:73" x14ac:dyDescent="0.2">
      <c r="C670" s="158"/>
      <c r="D670" s="158"/>
      <c r="E670" s="158"/>
      <c r="F670" s="158"/>
      <c r="H670" s="158"/>
      <c r="I670" s="158"/>
      <c r="M670" s="158"/>
      <c r="S670" s="158"/>
      <c r="T670" s="158"/>
      <c r="U670" s="158"/>
      <c r="V670" s="158"/>
      <c r="W670" s="158"/>
      <c r="X670" s="158"/>
      <c r="Y670" s="158"/>
      <c r="Z670" s="158"/>
      <c r="AA670" s="158"/>
      <c r="AB670" s="158"/>
      <c r="AC670" s="158"/>
      <c r="AD670" s="158"/>
      <c r="AE670" s="158"/>
      <c r="AF670" s="158"/>
      <c r="AG670" s="158"/>
      <c r="AH670" s="158"/>
      <c r="AI670" s="158"/>
      <c r="AJ670" s="158"/>
      <c r="AK670" s="158"/>
      <c r="AL670" s="158"/>
      <c r="AM670" s="158"/>
      <c r="AN670" s="158"/>
      <c r="AO670" s="158"/>
      <c r="AP670" s="158"/>
      <c r="AQ670" s="158"/>
      <c r="AR670" s="158"/>
      <c r="AS670" s="158"/>
      <c r="AT670" s="158"/>
      <c r="AU670" s="158"/>
      <c r="AV670" s="158"/>
      <c r="AW670" s="158"/>
      <c r="AX670" s="158"/>
      <c r="AY670" s="158"/>
      <c r="AZ670" s="158"/>
      <c r="BA670" s="158"/>
      <c r="BB670" s="158"/>
      <c r="BC670" s="158"/>
      <c r="BD670" s="158"/>
      <c r="BE670" s="158"/>
      <c r="BF670" s="158"/>
      <c r="BG670" s="158"/>
      <c r="BH670" s="158"/>
      <c r="BI670" s="158"/>
      <c r="BJ670" s="158"/>
      <c r="BK670" s="158"/>
      <c r="BL670" s="158"/>
      <c r="BM670" s="158"/>
      <c r="BN670" s="158"/>
      <c r="BO670" s="158"/>
      <c r="BP670" s="158"/>
      <c r="BQ670" s="158"/>
      <c r="BR670" s="158"/>
      <c r="BS670" s="158"/>
      <c r="BT670" s="158"/>
      <c r="BU670" s="158"/>
    </row>
    <row r="671" spans="3:73" x14ac:dyDescent="0.2">
      <c r="C671" s="158"/>
      <c r="D671" s="158"/>
      <c r="E671" s="158"/>
      <c r="F671" s="158"/>
      <c r="H671" s="158"/>
      <c r="I671" s="158"/>
      <c r="M671" s="158"/>
      <c r="S671" s="158"/>
      <c r="T671" s="158"/>
      <c r="U671" s="158"/>
      <c r="V671" s="158"/>
      <c r="W671" s="158"/>
      <c r="X671" s="158"/>
      <c r="Y671" s="158"/>
      <c r="Z671" s="158"/>
      <c r="AA671" s="158"/>
      <c r="AB671" s="158"/>
      <c r="AC671" s="158"/>
      <c r="AD671" s="158"/>
      <c r="AE671" s="158"/>
      <c r="AF671" s="158"/>
      <c r="AG671" s="158"/>
      <c r="AH671" s="158"/>
      <c r="AI671" s="158"/>
      <c r="AJ671" s="158"/>
      <c r="AK671" s="158"/>
      <c r="AL671" s="158"/>
      <c r="AM671" s="158"/>
      <c r="AN671" s="158"/>
      <c r="AO671" s="158"/>
      <c r="AP671" s="158"/>
      <c r="AQ671" s="158"/>
      <c r="AR671" s="158"/>
      <c r="AS671" s="158"/>
      <c r="AT671" s="158"/>
      <c r="AU671" s="158"/>
      <c r="AV671" s="158"/>
      <c r="AW671" s="158"/>
      <c r="AX671" s="158"/>
      <c r="AY671" s="158"/>
      <c r="AZ671" s="158"/>
      <c r="BA671" s="158"/>
      <c r="BB671" s="158"/>
      <c r="BC671" s="158"/>
      <c r="BD671" s="158"/>
      <c r="BE671" s="158"/>
      <c r="BF671" s="158"/>
      <c r="BG671" s="158"/>
      <c r="BH671" s="158"/>
      <c r="BI671" s="158"/>
      <c r="BJ671" s="158"/>
      <c r="BK671" s="158"/>
      <c r="BL671" s="158"/>
      <c r="BM671" s="158"/>
      <c r="BN671" s="158"/>
      <c r="BO671" s="158"/>
      <c r="BP671" s="158"/>
      <c r="BQ671" s="158"/>
      <c r="BR671" s="158"/>
      <c r="BS671" s="158"/>
      <c r="BT671" s="158"/>
      <c r="BU671" s="158"/>
    </row>
    <row r="672" spans="3:73" x14ac:dyDescent="0.2">
      <c r="C672" s="158"/>
      <c r="D672" s="158"/>
      <c r="E672" s="158"/>
      <c r="F672" s="158"/>
      <c r="H672" s="158"/>
      <c r="I672" s="158"/>
      <c r="M672" s="158"/>
      <c r="S672" s="158"/>
      <c r="T672" s="158"/>
      <c r="U672" s="158"/>
      <c r="V672" s="158"/>
      <c r="W672" s="158"/>
      <c r="X672" s="158"/>
      <c r="Y672" s="158"/>
      <c r="Z672" s="158"/>
      <c r="AA672" s="158"/>
      <c r="AB672" s="158"/>
      <c r="AC672" s="158"/>
      <c r="AD672" s="158"/>
      <c r="AE672" s="158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  <c r="AP672" s="158"/>
      <c r="AQ672" s="158"/>
      <c r="AR672" s="158"/>
      <c r="AS672" s="158"/>
      <c r="AT672" s="158"/>
      <c r="AU672" s="158"/>
      <c r="AV672" s="158"/>
      <c r="AW672" s="158"/>
      <c r="AX672" s="158"/>
      <c r="AY672" s="158"/>
      <c r="AZ672" s="158"/>
      <c r="BA672" s="158"/>
      <c r="BB672" s="158"/>
      <c r="BC672" s="158"/>
      <c r="BD672" s="158"/>
      <c r="BE672" s="158"/>
      <c r="BF672" s="158"/>
      <c r="BG672" s="158"/>
      <c r="BH672" s="158"/>
      <c r="BI672" s="158"/>
      <c r="BJ672" s="158"/>
      <c r="BK672" s="158"/>
      <c r="BL672" s="158"/>
      <c r="BM672" s="158"/>
      <c r="BN672" s="158"/>
      <c r="BO672" s="158"/>
      <c r="BP672" s="158"/>
      <c r="BQ672" s="158"/>
      <c r="BR672" s="158"/>
      <c r="BS672" s="158"/>
      <c r="BT672" s="158"/>
      <c r="BU672" s="158"/>
    </row>
    <row r="673" spans="3:73" x14ac:dyDescent="0.2">
      <c r="C673" s="158"/>
      <c r="D673" s="158"/>
      <c r="E673" s="158"/>
      <c r="F673" s="158"/>
      <c r="H673" s="158"/>
      <c r="I673" s="158"/>
      <c r="M673" s="158"/>
      <c r="S673" s="158"/>
      <c r="T673" s="158"/>
      <c r="U673" s="158"/>
      <c r="V673" s="158"/>
      <c r="W673" s="158"/>
      <c r="X673" s="158"/>
      <c r="Y673" s="158"/>
      <c r="Z673" s="158"/>
      <c r="AA673" s="158"/>
      <c r="AB673" s="158"/>
      <c r="AC673" s="158"/>
      <c r="AD673" s="158"/>
      <c r="AE673" s="158"/>
      <c r="AF673" s="158"/>
      <c r="AG673" s="158"/>
      <c r="AH673" s="158"/>
      <c r="AI673" s="158"/>
      <c r="AJ673" s="158"/>
      <c r="AK673" s="158"/>
      <c r="AL673" s="158"/>
      <c r="AM673" s="158"/>
      <c r="AN673" s="158"/>
      <c r="AO673" s="158"/>
      <c r="AP673" s="158"/>
      <c r="AQ673" s="158"/>
      <c r="AR673" s="158"/>
      <c r="AS673" s="158"/>
      <c r="AT673" s="158"/>
      <c r="AU673" s="158"/>
      <c r="AV673" s="158"/>
      <c r="AW673" s="158"/>
      <c r="AX673" s="158"/>
      <c r="AY673" s="158"/>
      <c r="AZ673" s="158"/>
      <c r="BA673" s="158"/>
      <c r="BB673" s="158"/>
      <c r="BC673" s="158"/>
      <c r="BD673" s="158"/>
      <c r="BE673" s="158"/>
      <c r="BF673" s="158"/>
      <c r="BG673" s="158"/>
      <c r="BH673" s="158"/>
      <c r="BI673" s="158"/>
      <c r="BJ673" s="158"/>
      <c r="BK673" s="158"/>
      <c r="BL673" s="158"/>
      <c r="BM673" s="158"/>
      <c r="BN673" s="158"/>
      <c r="BO673" s="158"/>
      <c r="BP673" s="158"/>
      <c r="BQ673" s="158"/>
      <c r="BR673" s="158"/>
      <c r="BS673" s="158"/>
      <c r="BT673" s="158"/>
      <c r="BU673" s="158"/>
    </row>
    <row r="674" spans="3:73" x14ac:dyDescent="0.2">
      <c r="C674" s="158"/>
      <c r="D674" s="158"/>
      <c r="E674" s="158"/>
      <c r="F674" s="158"/>
      <c r="H674" s="158"/>
      <c r="I674" s="158"/>
      <c r="M674" s="158"/>
      <c r="S674" s="158"/>
      <c r="T674" s="158"/>
      <c r="U674" s="158"/>
      <c r="V674" s="158"/>
      <c r="W674" s="158"/>
      <c r="X674" s="158"/>
      <c r="Y674" s="158"/>
      <c r="Z674" s="158"/>
      <c r="AA674" s="158"/>
      <c r="AB674" s="158"/>
      <c r="AC674" s="158"/>
      <c r="AD674" s="158"/>
      <c r="AE674" s="158"/>
      <c r="AF674" s="158"/>
      <c r="AG674" s="158"/>
      <c r="AH674" s="158"/>
      <c r="AI674" s="158"/>
      <c r="AJ674" s="158"/>
      <c r="AK674" s="158"/>
      <c r="AL674" s="158"/>
      <c r="AM674" s="158"/>
      <c r="AN674" s="158"/>
      <c r="AO674" s="158"/>
      <c r="AP674" s="158"/>
      <c r="AQ674" s="158"/>
      <c r="AR674" s="158"/>
      <c r="AS674" s="158"/>
      <c r="AT674" s="158"/>
      <c r="AU674" s="158"/>
      <c r="AV674" s="158"/>
      <c r="AW674" s="158"/>
      <c r="AX674" s="158"/>
      <c r="AY674" s="158"/>
      <c r="AZ674" s="158"/>
      <c r="BA674" s="158"/>
      <c r="BB674" s="158"/>
      <c r="BC674" s="158"/>
      <c r="BD674" s="158"/>
      <c r="BE674" s="158"/>
      <c r="BF674" s="158"/>
      <c r="BG674" s="158"/>
      <c r="BH674" s="158"/>
      <c r="BI674" s="158"/>
      <c r="BJ674" s="158"/>
      <c r="BK674" s="158"/>
      <c r="BL674" s="158"/>
      <c r="BM674" s="158"/>
      <c r="BN674" s="158"/>
      <c r="BO674" s="158"/>
      <c r="BP674" s="158"/>
      <c r="BQ674" s="158"/>
      <c r="BR674" s="158"/>
      <c r="BS674" s="158"/>
      <c r="BT674" s="158"/>
      <c r="BU674" s="158"/>
    </row>
    <row r="675" spans="3:73" x14ac:dyDescent="0.2">
      <c r="C675" s="158"/>
      <c r="D675" s="158"/>
      <c r="E675" s="158"/>
      <c r="F675" s="158"/>
      <c r="H675" s="158"/>
      <c r="I675" s="158"/>
      <c r="M675" s="158"/>
      <c r="S675" s="158"/>
      <c r="T675" s="158"/>
      <c r="U675" s="158"/>
      <c r="V675" s="158"/>
      <c r="W675" s="158"/>
      <c r="X675" s="158"/>
      <c r="Y675" s="158"/>
      <c r="Z675" s="158"/>
      <c r="AA675" s="158"/>
      <c r="AB675" s="158"/>
      <c r="AC675" s="158"/>
      <c r="AD675" s="158"/>
      <c r="AE675" s="158"/>
      <c r="AF675" s="158"/>
      <c r="AG675" s="158"/>
      <c r="AH675" s="158"/>
      <c r="AI675" s="158"/>
      <c r="AJ675" s="158"/>
      <c r="AK675" s="158"/>
      <c r="AL675" s="158"/>
      <c r="AM675" s="158"/>
      <c r="AN675" s="158"/>
      <c r="AO675" s="158"/>
      <c r="AP675" s="158"/>
      <c r="AQ675" s="158"/>
      <c r="AR675" s="158"/>
      <c r="AS675" s="158"/>
      <c r="AT675" s="158"/>
      <c r="AU675" s="158"/>
      <c r="AV675" s="158"/>
      <c r="AW675" s="158"/>
      <c r="AX675" s="158"/>
      <c r="AY675" s="158"/>
      <c r="AZ675" s="158"/>
      <c r="BA675" s="158"/>
      <c r="BB675" s="158"/>
      <c r="BC675" s="158"/>
      <c r="BD675" s="158"/>
      <c r="BE675" s="158"/>
      <c r="BF675" s="158"/>
      <c r="BG675" s="158"/>
      <c r="BH675" s="158"/>
      <c r="BI675" s="158"/>
      <c r="BJ675" s="158"/>
      <c r="BK675" s="158"/>
      <c r="BL675" s="158"/>
      <c r="BM675" s="158"/>
      <c r="BN675" s="158"/>
      <c r="BO675" s="158"/>
      <c r="BP675" s="158"/>
      <c r="BQ675" s="158"/>
      <c r="BR675" s="158"/>
      <c r="BS675" s="158"/>
      <c r="BT675" s="158"/>
      <c r="BU675" s="158"/>
    </row>
    <row r="676" spans="3:73" x14ac:dyDescent="0.2">
      <c r="C676" s="158"/>
      <c r="D676" s="158"/>
      <c r="E676" s="158"/>
      <c r="F676" s="158"/>
      <c r="H676" s="158"/>
      <c r="I676" s="158"/>
      <c r="M676" s="158"/>
      <c r="S676" s="158"/>
      <c r="T676" s="158"/>
      <c r="U676" s="158"/>
      <c r="V676" s="158"/>
      <c r="W676" s="158"/>
      <c r="X676" s="158"/>
      <c r="Y676" s="158"/>
      <c r="Z676" s="158"/>
      <c r="AA676" s="158"/>
      <c r="AB676" s="158"/>
      <c r="AC676" s="158"/>
      <c r="AD676" s="158"/>
      <c r="AE676" s="158"/>
      <c r="AF676" s="158"/>
      <c r="AG676" s="158"/>
      <c r="AH676" s="158"/>
      <c r="AI676" s="158"/>
      <c r="AJ676" s="158"/>
      <c r="AK676" s="158"/>
      <c r="AL676" s="158"/>
      <c r="AM676" s="158"/>
      <c r="AN676" s="158"/>
      <c r="AO676" s="158"/>
      <c r="AP676" s="158"/>
      <c r="AQ676" s="158"/>
      <c r="AR676" s="158"/>
      <c r="AS676" s="158"/>
      <c r="AT676" s="158"/>
      <c r="AU676" s="158"/>
      <c r="AV676" s="158"/>
      <c r="AW676" s="158"/>
      <c r="AX676" s="158"/>
      <c r="AY676" s="158"/>
      <c r="AZ676" s="158"/>
      <c r="BA676" s="158"/>
      <c r="BB676" s="158"/>
      <c r="BC676" s="158"/>
      <c r="BD676" s="158"/>
      <c r="BE676" s="158"/>
      <c r="BF676" s="158"/>
      <c r="BG676" s="158"/>
      <c r="BH676" s="158"/>
      <c r="BI676" s="158"/>
      <c r="BJ676" s="158"/>
      <c r="BK676" s="158"/>
      <c r="BL676" s="158"/>
      <c r="BM676" s="158"/>
      <c r="BN676" s="158"/>
      <c r="BO676" s="158"/>
      <c r="BP676" s="158"/>
      <c r="BQ676" s="158"/>
      <c r="BR676" s="158"/>
      <c r="BS676" s="158"/>
      <c r="BT676" s="158"/>
      <c r="BU676" s="158"/>
    </row>
    <row r="677" spans="3:73" x14ac:dyDescent="0.2">
      <c r="C677" s="158"/>
      <c r="D677" s="158"/>
      <c r="E677" s="158"/>
      <c r="F677" s="158"/>
      <c r="H677" s="158"/>
      <c r="I677" s="158"/>
      <c r="M677" s="158"/>
      <c r="S677" s="158"/>
      <c r="T677" s="158"/>
      <c r="U677" s="158"/>
      <c r="V677" s="158"/>
      <c r="W677" s="158"/>
      <c r="X677" s="158"/>
      <c r="Y677" s="158"/>
      <c r="Z677" s="158"/>
      <c r="AA677" s="158"/>
      <c r="AB677" s="158"/>
      <c r="AC677" s="158"/>
      <c r="AD677" s="158"/>
      <c r="AE677" s="158"/>
      <c r="AF677" s="158"/>
      <c r="AG677" s="158"/>
      <c r="AH677" s="158"/>
      <c r="AI677" s="158"/>
      <c r="AJ677" s="158"/>
      <c r="AK677" s="158"/>
      <c r="AL677" s="158"/>
      <c r="AM677" s="158"/>
      <c r="AN677" s="158"/>
      <c r="AO677" s="158"/>
      <c r="AP677" s="158"/>
      <c r="AQ677" s="158"/>
      <c r="AR677" s="158"/>
      <c r="AS677" s="158"/>
      <c r="AT677" s="158"/>
      <c r="AU677" s="158"/>
      <c r="AV677" s="158"/>
      <c r="AW677" s="158"/>
      <c r="AX677" s="158"/>
      <c r="AY677" s="158"/>
      <c r="AZ677" s="158"/>
      <c r="BA677" s="158"/>
      <c r="BB677" s="158"/>
      <c r="BC677" s="158"/>
      <c r="BD677" s="158"/>
      <c r="BE677" s="158"/>
      <c r="BF677" s="158"/>
      <c r="BG677" s="158"/>
      <c r="BH677" s="158"/>
      <c r="BI677" s="158"/>
      <c r="BJ677" s="158"/>
      <c r="BK677" s="158"/>
      <c r="BL677" s="158"/>
      <c r="BM677" s="158"/>
      <c r="BN677" s="158"/>
      <c r="BO677" s="158"/>
      <c r="BP677" s="158"/>
      <c r="BQ677" s="158"/>
      <c r="BR677" s="158"/>
      <c r="BS677" s="158"/>
      <c r="BT677" s="158"/>
      <c r="BU677" s="158"/>
    </row>
    <row r="678" spans="3:73" x14ac:dyDescent="0.2">
      <c r="C678" s="158"/>
      <c r="D678" s="158"/>
      <c r="E678" s="158"/>
      <c r="F678" s="158"/>
      <c r="H678" s="158"/>
      <c r="I678" s="158"/>
      <c r="M678" s="158"/>
      <c r="S678" s="158"/>
      <c r="T678" s="158"/>
      <c r="U678" s="158"/>
      <c r="V678" s="158"/>
      <c r="W678" s="158"/>
      <c r="X678" s="158"/>
      <c r="Y678" s="158"/>
      <c r="Z678" s="158"/>
      <c r="AA678" s="158"/>
      <c r="AB678" s="158"/>
      <c r="AC678" s="158"/>
      <c r="AD678" s="158"/>
      <c r="AE678" s="158"/>
      <c r="AF678" s="158"/>
      <c r="AG678" s="158"/>
      <c r="AH678" s="158"/>
      <c r="AI678" s="158"/>
      <c r="AJ678" s="158"/>
      <c r="AK678" s="158"/>
      <c r="AL678" s="158"/>
      <c r="AM678" s="158"/>
      <c r="AN678" s="158"/>
      <c r="AO678" s="158"/>
      <c r="AP678" s="158"/>
      <c r="AQ678" s="158"/>
      <c r="AR678" s="158"/>
      <c r="AS678" s="158"/>
      <c r="AT678" s="158"/>
      <c r="AU678" s="158"/>
      <c r="AV678" s="158"/>
      <c r="AW678" s="158"/>
      <c r="AX678" s="158"/>
      <c r="AY678" s="158"/>
      <c r="AZ678" s="158"/>
      <c r="BA678" s="158"/>
      <c r="BB678" s="158"/>
      <c r="BC678" s="158"/>
      <c r="BD678" s="158"/>
      <c r="BE678" s="158"/>
      <c r="BF678" s="158"/>
      <c r="BG678" s="158"/>
      <c r="BH678" s="158"/>
      <c r="BI678" s="158"/>
      <c r="BJ678" s="158"/>
      <c r="BK678" s="158"/>
      <c r="BL678" s="158"/>
      <c r="BM678" s="158"/>
      <c r="BN678" s="158"/>
      <c r="BO678" s="158"/>
      <c r="BP678" s="158"/>
      <c r="BQ678" s="158"/>
      <c r="BR678" s="158"/>
      <c r="BS678" s="158"/>
      <c r="BT678" s="158"/>
      <c r="BU678" s="158"/>
    </row>
    <row r="679" spans="3:73" x14ac:dyDescent="0.2">
      <c r="C679" s="158"/>
      <c r="D679" s="158"/>
      <c r="E679" s="158"/>
      <c r="F679" s="158"/>
      <c r="H679" s="158"/>
      <c r="I679" s="158"/>
      <c r="M679" s="158"/>
      <c r="S679" s="158"/>
      <c r="T679" s="158"/>
      <c r="U679" s="158"/>
      <c r="V679" s="158"/>
      <c r="W679" s="158"/>
      <c r="X679" s="158"/>
      <c r="Y679" s="158"/>
      <c r="Z679" s="158"/>
      <c r="AA679" s="158"/>
      <c r="AB679" s="158"/>
      <c r="AC679" s="158"/>
      <c r="AD679" s="158"/>
      <c r="AE679" s="158"/>
      <c r="AF679" s="158"/>
      <c r="AG679" s="158"/>
      <c r="AH679" s="158"/>
      <c r="AI679" s="158"/>
      <c r="AJ679" s="158"/>
      <c r="AK679" s="158"/>
      <c r="AL679" s="158"/>
      <c r="AM679" s="158"/>
      <c r="AN679" s="158"/>
      <c r="AO679" s="158"/>
      <c r="AP679" s="158"/>
      <c r="AQ679" s="158"/>
      <c r="AR679" s="158"/>
      <c r="AS679" s="158"/>
      <c r="AT679" s="158"/>
      <c r="AU679" s="158"/>
      <c r="AV679" s="158"/>
      <c r="AW679" s="158"/>
      <c r="AX679" s="158"/>
      <c r="AY679" s="158"/>
      <c r="AZ679" s="158"/>
      <c r="BA679" s="158"/>
      <c r="BB679" s="158"/>
      <c r="BC679" s="158"/>
      <c r="BD679" s="158"/>
      <c r="BE679" s="158"/>
      <c r="BF679" s="158"/>
      <c r="BG679" s="158"/>
      <c r="BH679" s="158"/>
      <c r="BI679" s="158"/>
      <c r="BJ679" s="158"/>
      <c r="BK679" s="158"/>
      <c r="BL679" s="158"/>
      <c r="BM679" s="158"/>
      <c r="BN679" s="158"/>
      <c r="BO679" s="158"/>
      <c r="BP679" s="158"/>
      <c r="BQ679" s="158"/>
      <c r="BR679" s="158"/>
      <c r="BS679" s="158"/>
      <c r="BT679" s="158"/>
      <c r="BU679" s="158"/>
    </row>
    <row r="680" spans="3:73" x14ac:dyDescent="0.2">
      <c r="C680" s="158"/>
      <c r="D680" s="158"/>
      <c r="E680" s="158"/>
      <c r="F680" s="158"/>
      <c r="H680" s="158"/>
      <c r="I680" s="158"/>
      <c r="M680" s="158"/>
      <c r="S680" s="158"/>
      <c r="T680" s="158"/>
      <c r="U680" s="158"/>
      <c r="V680" s="158"/>
      <c r="W680" s="158"/>
      <c r="X680" s="158"/>
      <c r="Y680" s="158"/>
      <c r="Z680" s="158"/>
      <c r="AA680" s="158"/>
      <c r="AB680" s="158"/>
      <c r="AC680" s="158"/>
      <c r="AD680" s="158"/>
      <c r="AE680" s="158"/>
      <c r="AF680" s="158"/>
      <c r="AG680" s="158"/>
      <c r="AH680" s="158"/>
      <c r="AI680" s="158"/>
      <c r="AJ680" s="158"/>
      <c r="AK680" s="158"/>
      <c r="AL680" s="158"/>
      <c r="AM680" s="158"/>
      <c r="AN680" s="158"/>
      <c r="AO680" s="158"/>
      <c r="AP680" s="158"/>
      <c r="AQ680" s="158"/>
      <c r="AR680" s="158"/>
      <c r="AS680" s="158"/>
      <c r="AT680" s="158"/>
      <c r="AU680" s="158"/>
      <c r="AV680" s="158"/>
      <c r="AW680" s="158"/>
      <c r="AX680" s="158"/>
      <c r="AY680" s="158"/>
      <c r="AZ680" s="158"/>
      <c r="BA680" s="158"/>
      <c r="BB680" s="158"/>
      <c r="BC680" s="158"/>
      <c r="BD680" s="158"/>
      <c r="BE680" s="158"/>
      <c r="BF680" s="158"/>
      <c r="BG680" s="158"/>
      <c r="BH680" s="158"/>
      <c r="BI680" s="158"/>
      <c r="BJ680" s="158"/>
      <c r="BK680" s="158"/>
      <c r="BL680" s="158"/>
      <c r="BM680" s="158"/>
      <c r="BN680" s="158"/>
      <c r="BO680" s="158"/>
      <c r="BP680" s="158"/>
      <c r="BQ680" s="158"/>
      <c r="BR680" s="158"/>
      <c r="BS680" s="158"/>
      <c r="BT680" s="158"/>
      <c r="BU680" s="158"/>
    </row>
    <row r="681" spans="3:73" x14ac:dyDescent="0.2">
      <c r="C681" s="158"/>
      <c r="D681" s="158"/>
      <c r="E681" s="158"/>
      <c r="F681" s="158"/>
      <c r="H681" s="158"/>
      <c r="I681" s="158"/>
      <c r="M681" s="158"/>
      <c r="S681" s="158"/>
      <c r="T681" s="158"/>
      <c r="U681" s="158"/>
      <c r="V681" s="158"/>
      <c r="W681" s="158"/>
      <c r="X681" s="158"/>
      <c r="Y681" s="158"/>
      <c r="Z681" s="158"/>
      <c r="AA681" s="158"/>
      <c r="AB681" s="158"/>
      <c r="AC681" s="158"/>
      <c r="AD681" s="158"/>
      <c r="AE681" s="158"/>
      <c r="AF681" s="158"/>
      <c r="AG681" s="158"/>
      <c r="AH681" s="158"/>
      <c r="AI681" s="158"/>
      <c r="AJ681" s="158"/>
      <c r="AK681" s="158"/>
      <c r="AL681" s="158"/>
      <c r="AM681" s="158"/>
      <c r="AN681" s="158"/>
      <c r="AO681" s="158"/>
      <c r="AP681" s="158"/>
      <c r="AQ681" s="158"/>
      <c r="AR681" s="158"/>
      <c r="AS681" s="158"/>
      <c r="AT681" s="158"/>
      <c r="AU681" s="158"/>
      <c r="AV681" s="158"/>
      <c r="AW681" s="158"/>
      <c r="AX681" s="158"/>
      <c r="AY681" s="158"/>
      <c r="AZ681" s="158"/>
      <c r="BA681" s="158"/>
      <c r="BB681" s="158"/>
      <c r="BC681" s="158"/>
      <c r="BD681" s="158"/>
      <c r="BE681" s="158"/>
      <c r="BF681" s="158"/>
      <c r="BG681" s="158"/>
      <c r="BH681" s="158"/>
      <c r="BI681" s="158"/>
      <c r="BJ681" s="158"/>
      <c r="BK681" s="158"/>
      <c r="BL681" s="158"/>
      <c r="BM681" s="158"/>
      <c r="BN681" s="158"/>
      <c r="BO681" s="158"/>
      <c r="BP681" s="158"/>
      <c r="BQ681" s="158"/>
      <c r="BR681" s="158"/>
      <c r="BS681" s="158"/>
      <c r="BT681" s="158"/>
      <c r="BU681" s="158"/>
    </row>
    <row r="682" spans="3:73" x14ac:dyDescent="0.2">
      <c r="C682" s="158"/>
      <c r="D682" s="158"/>
      <c r="E682" s="158"/>
      <c r="F682" s="158"/>
      <c r="H682" s="158"/>
      <c r="I682" s="158"/>
      <c r="M682" s="158"/>
      <c r="S682" s="158"/>
      <c r="T682" s="158"/>
      <c r="U682" s="158"/>
      <c r="V682" s="158"/>
      <c r="W682" s="158"/>
      <c r="X682" s="158"/>
      <c r="Y682" s="158"/>
      <c r="Z682" s="158"/>
      <c r="AA682" s="158"/>
      <c r="AB682" s="158"/>
      <c r="AC682" s="158"/>
      <c r="AD682" s="158"/>
      <c r="AE682" s="158"/>
      <c r="AF682" s="158"/>
      <c r="AG682" s="158"/>
      <c r="AH682" s="158"/>
      <c r="AI682" s="158"/>
      <c r="AJ682" s="158"/>
      <c r="AK682" s="158"/>
      <c r="AL682" s="158"/>
      <c r="AM682" s="158"/>
      <c r="AN682" s="158"/>
      <c r="AO682" s="158"/>
      <c r="AP682" s="158"/>
      <c r="AQ682" s="158"/>
      <c r="AR682" s="158"/>
      <c r="AS682" s="158"/>
      <c r="AT682" s="158"/>
      <c r="AU682" s="158"/>
      <c r="AV682" s="158"/>
      <c r="AW682" s="158"/>
      <c r="AX682" s="158"/>
      <c r="AY682" s="158"/>
      <c r="AZ682" s="158"/>
      <c r="BA682" s="158"/>
      <c r="BB682" s="158"/>
      <c r="BC682" s="158"/>
      <c r="BD682" s="158"/>
      <c r="BE682" s="158"/>
      <c r="BF682" s="158"/>
      <c r="BG682" s="158"/>
      <c r="BH682" s="158"/>
      <c r="BI682" s="158"/>
      <c r="BJ682" s="158"/>
      <c r="BK682" s="158"/>
      <c r="BL682" s="158"/>
      <c r="BM682" s="158"/>
      <c r="BN682" s="158"/>
      <c r="BO682" s="158"/>
      <c r="BP682" s="158"/>
      <c r="BQ682" s="158"/>
      <c r="BR682" s="158"/>
      <c r="BS682" s="158"/>
      <c r="BT682" s="158"/>
      <c r="BU682" s="158"/>
    </row>
    <row r="683" spans="3:73" x14ac:dyDescent="0.2">
      <c r="C683" s="158"/>
      <c r="D683" s="158"/>
      <c r="E683" s="158"/>
      <c r="F683" s="158"/>
      <c r="H683" s="158"/>
      <c r="I683" s="158"/>
      <c r="M683" s="158"/>
      <c r="S683" s="158"/>
      <c r="T683" s="158"/>
      <c r="U683" s="158"/>
      <c r="V683" s="158"/>
      <c r="W683" s="158"/>
      <c r="X683" s="158"/>
      <c r="Y683" s="158"/>
      <c r="Z683" s="158"/>
      <c r="AA683" s="158"/>
      <c r="AB683" s="158"/>
      <c r="AC683" s="158"/>
      <c r="AD683" s="158"/>
      <c r="AE683" s="158"/>
      <c r="AF683" s="158"/>
      <c r="AG683" s="158"/>
      <c r="AH683" s="158"/>
      <c r="AI683" s="158"/>
      <c r="AJ683" s="158"/>
      <c r="AK683" s="158"/>
      <c r="AL683" s="158"/>
      <c r="AM683" s="158"/>
      <c r="AN683" s="158"/>
      <c r="AO683" s="158"/>
      <c r="AP683" s="158"/>
      <c r="AQ683" s="158"/>
      <c r="AR683" s="158"/>
      <c r="AS683" s="158"/>
      <c r="AT683" s="158"/>
      <c r="AU683" s="158"/>
      <c r="AV683" s="158"/>
      <c r="AW683" s="158"/>
      <c r="AX683" s="158"/>
      <c r="AY683" s="158"/>
      <c r="AZ683" s="158"/>
      <c r="BA683" s="158"/>
      <c r="BB683" s="158"/>
      <c r="BC683" s="158"/>
      <c r="BD683" s="158"/>
      <c r="BE683" s="158"/>
      <c r="BF683" s="158"/>
      <c r="BG683" s="158"/>
      <c r="BH683" s="158"/>
      <c r="BI683" s="158"/>
      <c r="BJ683" s="158"/>
      <c r="BK683" s="158"/>
      <c r="BL683" s="158"/>
      <c r="BM683" s="158"/>
      <c r="BN683" s="158"/>
      <c r="BO683" s="158"/>
      <c r="BP683" s="158"/>
      <c r="BQ683" s="158"/>
      <c r="BR683" s="158"/>
      <c r="BS683" s="158"/>
      <c r="BT683" s="158"/>
      <c r="BU683" s="158"/>
    </row>
    <row r="684" spans="3:73" x14ac:dyDescent="0.2">
      <c r="C684" s="158"/>
      <c r="D684" s="158"/>
      <c r="E684" s="158"/>
      <c r="F684" s="158"/>
      <c r="H684" s="158"/>
      <c r="I684" s="158"/>
      <c r="M684" s="158"/>
      <c r="S684" s="158"/>
      <c r="T684" s="158"/>
      <c r="U684" s="158"/>
      <c r="V684" s="158"/>
      <c r="W684" s="158"/>
      <c r="X684" s="158"/>
      <c r="Y684" s="158"/>
      <c r="Z684" s="158"/>
      <c r="AA684" s="158"/>
      <c r="AB684" s="158"/>
      <c r="AC684" s="158"/>
      <c r="AD684" s="158"/>
      <c r="AE684" s="158"/>
      <c r="AF684" s="158"/>
      <c r="AG684" s="158"/>
      <c r="AH684" s="158"/>
      <c r="AI684" s="158"/>
      <c r="AJ684" s="158"/>
      <c r="AK684" s="158"/>
      <c r="AL684" s="158"/>
      <c r="AM684" s="158"/>
      <c r="AN684" s="158"/>
      <c r="AO684" s="158"/>
      <c r="AP684" s="158"/>
      <c r="AQ684" s="158"/>
      <c r="AR684" s="158"/>
      <c r="AS684" s="158"/>
      <c r="AT684" s="158"/>
      <c r="AU684" s="158"/>
      <c r="AV684" s="158"/>
      <c r="AW684" s="158"/>
      <c r="AX684" s="158"/>
      <c r="AY684" s="158"/>
      <c r="AZ684" s="158"/>
      <c r="BA684" s="158"/>
      <c r="BB684" s="158"/>
      <c r="BC684" s="158"/>
      <c r="BD684" s="158"/>
      <c r="BE684" s="158"/>
      <c r="BF684" s="158"/>
      <c r="BG684" s="158"/>
      <c r="BH684" s="158"/>
      <c r="BI684" s="158"/>
      <c r="BJ684" s="158"/>
      <c r="BK684" s="158"/>
      <c r="BL684" s="158"/>
      <c r="BM684" s="158"/>
      <c r="BN684" s="158"/>
      <c r="BO684" s="158"/>
      <c r="BP684" s="158"/>
      <c r="BQ684" s="158"/>
      <c r="BR684" s="158"/>
      <c r="BS684" s="158"/>
      <c r="BT684" s="158"/>
      <c r="BU684" s="158"/>
    </row>
    <row r="685" spans="3:73" x14ac:dyDescent="0.2">
      <c r="C685" s="158"/>
      <c r="D685" s="158"/>
      <c r="E685" s="158"/>
      <c r="F685" s="158"/>
      <c r="H685" s="158"/>
      <c r="I685" s="158"/>
      <c r="M685" s="158"/>
      <c r="S685" s="158"/>
      <c r="T685" s="158"/>
      <c r="U685" s="158"/>
      <c r="V685" s="158"/>
      <c r="W685" s="158"/>
      <c r="X685" s="158"/>
      <c r="Y685" s="158"/>
      <c r="Z685" s="158"/>
      <c r="AA685" s="158"/>
      <c r="AB685" s="158"/>
      <c r="AC685" s="158"/>
      <c r="AD685" s="158"/>
      <c r="AE685" s="158"/>
      <c r="AF685" s="158"/>
      <c r="AG685" s="158"/>
      <c r="AH685" s="158"/>
      <c r="AI685" s="158"/>
      <c r="AJ685" s="158"/>
      <c r="AK685" s="158"/>
      <c r="AL685" s="158"/>
      <c r="AM685" s="158"/>
      <c r="AN685" s="158"/>
      <c r="AO685" s="158"/>
      <c r="AP685" s="158"/>
      <c r="AQ685" s="158"/>
      <c r="AR685" s="158"/>
      <c r="AS685" s="158"/>
      <c r="AT685" s="158"/>
      <c r="AU685" s="158"/>
      <c r="AV685" s="158"/>
      <c r="AW685" s="158"/>
      <c r="AX685" s="158"/>
      <c r="AY685" s="158"/>
      <c r="AZ685" s="158"/>
      <c r="BA685" s="158"/>
      <c r="BB685" s="158"/>
      <c r="BC685" s="158"/>
      <c r="BD685" s="158"/>
      <c r="BE685" s="158"/>
      <c r="BF685" s="158"/>
      <c r="BG685" s="158"/>
      <c r="BH685" s="158"/>
      <c r="BI685" s="158"/>
      <c r="BJ685" s="158"/>
      <c r="BK685" s="158"/>
      <c r="BL685" s="158"/>
      <c r="BM685" s="158"/>
      <c r="BN685" s="158"/>
      <c r="BO685" s="158"/>
      <c r="BP685" s="158"/>
      <c r="BQ685" s="158"/>
      <c r="BR685" s="158"/>
      <c r="BS685" s="158"/>
      <c r="BT685" s="158"/>
      <c r="BU685" s="158"/>
    </row>
  </sheetData>
  <dataValidations count="2">
    <dataValidation showDropDown="1" showInputMessage="1" showErrorMessage="1" sqref="L1:L2"/>
    <dataValidation showDropDown="1" showInputMessage="1" showErrorMessage="1" sqref="L4:L1048576"/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5">
    <tabColor rgb="FF33CCCC"/>
  </sheetPr>
  <dimension ref="A1:DW688"/>
  <sheetViews>
    <sheetView rightToLeft="1" topLeftCell="B1" zoomScale="75" zoomScaleNormal="75" workbookViewId="0">
      <pane ySplit="23" topLeftCell="A27" activePane="bottomLeft" state="frozen"/>
      <selection activeCell="E55" sqref="E55"/>
      <selection pane="bottomLeft" activeCell="B6" sqref="B6:Q7"/>
    </sheetView>
  </sheetViews>
  <sheetFormatPr defaultRowHeight="14.25" x14ac:dyDescent="0.2"/>
  <cols>
    <col min="1" max="1" width="5.75" style="136" hidden="1" customWidth="1"/>
    <col min="2" max="2" width="5.375" style="158" customWidth="1"/>
    <col min="3" max="3" width="15.75" style="160" customWidth="1"/>
    <col min="4" max="5" width="17.875" style="160" hidden="1" customWidth="1"/>
    <col min="6" max="6" width="12.5" style="160" customWidth="1"/>
    <col min="7" max="7" width="13.5" style="158" customWidth="1"/>
    <col min="8" max="9" width="14.25" style="161" hidden="1" customWidth="1"/>
    <col min="10" max="10" width="66.875" style="158" customWidth="1"/>
    <col min="11" max="11" width="12.125" style="158" customWidth="1"/>
    <col min="12" max="12" width="11.5" style="183" customWidth="1"/>
    <col min="13" max="13" width="10.875" style="161" customWidth="1"/>
    <col min="14" max="14" width="8.5" style="158" customWidth="1"/>
    <col min="15" max="15" width="16" style="158" customWidth="1"/>
    <col min="16" max="16" width="15.75" style="158" customWidth="1"/>
    <col min="17" max="17" width="27.25" style="158" customWidth="1"/>
    <col min="18" max="71" width="9" style="157"/>
    <col min="72" max="16384" width="9" style="158"/>
  </cols>
  <sheetData>
    <row r="1" spans="1:127" s="136" customFormat="1" ht="15" hidden="1" thickBot="1" x14ac:dyDescent="0.25">
      <c r="C1" s="138"/>
      <c r="D1" s="138"/>
      <c r="E1" s="138"/>
      <c r="F1" s="138"/>
      <c r="H1" s="139"/>
      <c r="I1" s="139"/>
      <c r="L1" s="170"/>
      <c r="M1" s="139"/>
    </row>
    <row r="2" spans="1:127" s="145" customFormat="1" ht="51.75" customHeight="1" thickBot="1" x14ac:dyDescent="0.25">
      <c r="A2" s="140"/>
      <c r="B2" s="141"/>
      <c r="C2" s="164"/>
      <c r="D2" s="140"/>
      <c r="E2" s="140"/>
      <c r="F2" s="140"/>
      <c r="G2" s="37">
        <f>SUM(G4:G580)</f>
        <v>0</v>
      </c>
      <c r="H2" s="143"/>
      <c r="I2" s="143"/>
      <c r="J2" s="416" t="s">
        <v>2</v>
      </c>
      <c r="K2" s="140"/>
      <c r="L2" s="140"/>
      <c r="M2" s="140"/>
      <c r="N2" s="416">
        <f>COUNTA(J6:J511)</f>
        <v>0</v>
      </c>
      <c r="O2" s="140"/>
      <c r="P2" s="140"/>
      <c r="Q2" s="140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1.5" hidden="1" customHeight="1" thickTop="1" x14ac:dyDescent="0.2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8">
        <f>K4*5%+K4</f>
        <v>0</v>
      </c>
      <c r="M4" s="43"/>
      <c r="N4" s="41"/>
      <c r="O4" s="44"/>
      <c r="P4" s="41"/>
      <c r="Q4" s="46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</row>
    <row r="5" spans="1:127" s="165" customFormat="1" ht="36" customHeight="1" thickTop="1" thickBot="1" x14ac:dyDescent="0.25">
      <c r="A5" s="140"/>
      <c r="B5" s="288"/>
      <c r="C5" s="140"/>
      <c r="D5" s="140"/>
      <c r="E5" s="288"/>
      <c r="F5" s="140"/>
      <c r="G5" s="140"/>
      <c r="H5" s="166"/>
      <c r="I5" s="246"/>
      <c r="J5" s="416"/>
      <c r="K5" s="416" t="s">
        <v>88</v>
      </c>
      <c r="L5" s="309"/>
      <c r="M5" s="311"/>
      <c r="N5" s="309"/>
      <c r="O5" s="309"/>
      <c r="P5" s="311"/>
      <c r="Q5" s="309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</row>
    <row r="6" spans="1:127" s="102" customFormat="1" ht="41.25" customHeight="1" thickTop="1" x14ac:dyDescent="0.2">
      <c r="A6" s="117" t="s">
        <v>2</v>
      </c>
      <c r="B6" s="329"/>
      <c r="C6" s="330"/>
      <c r="D6" s="331"/>
      <c r="E6" s="331"/>
      <c r="F6" s="357"/>
      <c r="G6" s="333"/>
      <c r="H6" s="334"/>
      <c r="I6" s="334"/>
      <c r="J6" s="335"/>
      <c r="K6" s="418"/>
      <c r="L6" s="417"/>
      <c r="M6" s="334"/>
      <c r="N6" s="332"/>
      <c r="O6" s="336"/>
      <c r="P6" s="336"/>
      <c r="Q6" s="336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41.25" customHeight="1" x14ac:dyDescent="0.2">
      <c r="A7" s="397"/>
      <c r="B7" s="481"/>
      <c r="C7" s="482"/>
      <c r="D7" s="483"/>
      <c r="E7" s="483"/>
      <c r="F7" s="100"/>
      <c r="G7" s="484"/>
      <c r="H7" s="334"/>
      <c r="I7" s="334"/>
      <c r="J7" s="484"/>
      <c r="K7" s="334"/>
      <c r="L7" s="336"/>
      <c r="M7" s="334"/>
      <c r="N7" s="336"/>
      <c r="O7" s="336"/>
      <c r="P7" s="336"/>
      <c r="Q7" s="336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41.25" customHeight="1" x14ac:dyDescent="0.2">
      <c r="A8" s="397"/>
      <c r="B8" s="481"/>
      <c r="C8" s="482"/>
      <c r="D8" s="483"/>
      <c r="E8" s="483"/>
      <c r="F8" s="100"/>
      <c r="G8" s="484"/>
      <c r="H8" s="334"/>
      <c r="I8" s="334"/>
      <c r="J8" s="484"/>
      <c r="K8" s="334"/>
      <c r="L8" s="336"/>
      <c r="M8" s="334"/>
      <c r="N8" s="336"/>
      <c r="O8" s="336"/>
      <c r="P8" s="336"/>
      <c r="Q8" s="336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15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374"/>
      <c r="B16" s="100"/>
      <c r="C16" s="339"/>
      <c r="D16" s="100"/>
      <c r="E16" s="100"/>
      <c r="F16" s="100"/>
      <c r="G16" s="103"/>
      <c r="H16" s="150"/>
      <c r="I16" s="150"/>
      <c r="J16" s="340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374"/>
      <c r="B17" s="100"/>
      <c r="C17" s="339"/>
      <c r="D17" s="100"/>
      <c r="E17" s="100"/>
      <c r="F17" s="100"/>
      <c r="G17" s="103"/>
      <c r="H17" s="150"/>
      <c r="I17" s="150"/>
      <c r="J17" s="340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374"/>
      <c r="B18" s="100"/>
      <c r="C18" s="339"/>
      <c r="D18" s="100"/>
      <c r="E18" s="100"/>
      <c r="F18" s="100"/>
      <c r="G18" s="103"/>
      <c r="H18" s="150"/>
      <c r="I18" s="150"/>
      <c r="J18" s="340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374"/>
      <c r="B19" s="100"/>
      <c r="C19" s="339"/>
      <c r="D19" s="100"/>
      <c r="E19" s="100"/>
      <c r="F19" s="100"/>
      <c r="G19" s="103"/>
      <c r="H19" s="150"/>
      <c r="I19" s="150"/>
      <c r="J19" s="340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5.25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151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5.25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151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5.25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151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41.25" customHeight="1" x14ac:dyDescent="0.2">
      <c r="A25" s="117"/>
      <c r="B25" s="298"/>
      <c r="C25" s="299"/>
      <c r="D25" s="300"/>
      <c r="E25" s="300"/>
      <c r="F25" s="301"/>
      <c r="G25" s="301"/>
      <c r="H25" s="302"/>
      <c r="I25" s="302"/>
      <c r="J25" s="303"/>
      <c r="K25" s="301"/>
      <c r="L25" s="301"/>
      <c r="M25" s="306"/>
      <c r="N25" s="305"/>
      <c r="O25" s="305"/>
      <c r="P25" s="305"/>
      <c r="Q25" s="30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41.25" customHeight="1" x14ac:dyDescent="0.2">
      <c r="A26" s="117"/>
      <c r="B26" s="298"/>
      <c r="C26" s="299"/>
      <c r="D26" s="300"/>
      <c r="E26" s="300"/>
      <c r="F26" s="301"/>
      <c r="G26" s="301"/>
      <c r="H26" s="302"/>
      <c r="I26" s="302"/>
      <c r="J26" s="303"/>
      <c r="K26" s="301"/>
      <c r="L26" s="301"/>
      <c r="M26" s="306"/>
      <c r="N26" s="305"/>
      <c r="O26" s="305"/>
      <c r="P26" s="305"/>
      <c r="Q26" s="30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41.25" customHeight="1" x14ac:dyDescent="0.2">
      <c r="A27" s="117"/>
      <c r="B27" s="298"/>
      <c r="C27" s="299"/>
      <c r="D27" s="300"/>
      <c r="E27" s="300"/>
      <c r="F27" s="301"/>
      <c r="G27" s="301"/>
      <c r="H27" s="302"/>
      <c r="I27" s="302"/>
      <c r="J27" s="303"/>
      <c r="K27" s="301"/>
      <c r="L27" s="301"/>
      <c r="M27" s="306"/>
      <c r="N27" s="305"/>
      <c r="O27" s="305"/>
      <c r="P27" s="305"/>
      <c r="Q27" s="30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41.25" customHeight="1" x14ac:dyDescent="0.2">
      <c r="A28" s="117"/>
      <c r="B28" s="298"/>
      <c r="C28" s="299"/>
      <c r="D28" s="300"/>
      <c r="E28" s="300"/>
      <c r="F28" s="301"/>
      <c r="G28" s="301"/>
      <c r="H28" s="302"/>
      <c r="I28" s="302"/>
      <c r="J28" s="303"/>
      <c r="K28" s="301"/>
      <c r="L28" s="301"/>
      <c r="M28" s="306"/>
      <c r="N28" s="305"/>
      <c r="O28" s="305"/>
      <c r="P28" s="305"/>
      <c r="Q28" s="30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41.25" customHeight="1" x14ac:dyDescent="0.2">
      <c r="A29" s="117"/>
      <c r="B29" s="298"/>
      <c r="C29" s="299"/>
      <c r="D29" s="300"/>
      <c r="E29" s="300"/>
      <c r="F29" s="301"/>
      <c r="G29" s="301"/>
      <c r="H29" s="302"/>
      <c r="I29" s="302"/>
      <c r="J29" s="303"/>
      <c r="K29" s="301"/>
      <c r="L29" s="301"/>
      <c r="M29" s="306"/>
      <c r="N29" s="305"/>
      <c r="O29" s="305"/>
      <c r="P29" s="305"/>
      <c r="Q29" s="30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41.25" customHeight="1" x14ac:dyDescent="0.2">
      <c r="A30" s="117"/>
      <c r="B30" s="298"/>
      <c r="C30" s="299"/>
      <c r="D30" s="300"/>
      <c r="E30" s="300"/>
      <c r="F30" s="301"/>
      <c r="G30" s="301"/>
      <c r="H30" s="302"/>
      <c r="I30" s="302"/>
      <c r="J30" s="303"/>
      <c r="K30" s="301"/>
      <c r="L30" s="301"/>
      <c r="M30" s="306"/>
      <c r="N30" s="305"/>
      <c r="O30" s="305"/>
      <c r="P30" s="305"/>
      <c r="Q30" s="30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41.25" customHeight="1" x14ac:dyDescent="0.2">
      <c r="A31" s="117"/>
      <c r="B31" s="298"/>
      <c r="C31" s="299"/>
      <c r="D31" s="300"/>
      <c r="E31" s="300"/>
      <c r="F31" s="301"/>
      <c r="G31" s="301"/>
      <c r="H31" s="302"/>
      <c r="I31" s="302"/>
      <c r="J31" s="303"/>
      <c r="K31" s="301"/>
      <c r="L31" s="301"/>
      <c r="M31" s="306"/>
      <c r="N31" s="305"/>
      <c r="O31" s="305"/>
      <c r="P31" s="305"/>
      <c r="Q31" s="30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41.25" customHeight="1" x14ac:dyDescent="0.2">
      <c r="A32" s="117"/>
      <c r="B32" s="298"/>
      <c r="C32" s="299"/>
      <c r="D32" s="300"/>
      <c r="E32" s="300"/>
      <c r="F32" s="301"/>
      <c r="G32" s="301"/>
      <c r="H32" s="302"/>
      <c r="I32" s="302"/>
      <c r="J32" s="303"/>
      <c r="K32" s="301"/>
      <c r="L32" s="301"/>
      <c r="M32" s="306"/>
      <c r="N32" s="305"/>
      <c r="O32" s="305"/>
      <c r="P32" s="305"/>
      <c r="Q32" s="30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41.25" customHeight="1" x14ac:dyDescent="0.2">
      <c r="A33" s="117"/>
      <c r="B33" s="298"/>
      <c r="C33" s="299"/>
      <c r="D33" s="300"/>
      <c r="E33" s="300"/>
      <c r="F33" s="301"/>
      <c r="G33" s="301"/>
      <c r="H33" s="302"/>
      <c r="I33" s="302"/>
      <c r="J33" s="303"/>
      <c r="K33" s="301"/>
      <c r="L33" s="301"/>
      <c r="M33" s="306"/>
      <c r="N33" s="305"/>
      <c r="O33" s="305"/>
      <c r="P33" s="305"/>
      <c r="Q33" s="30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41.25" customHeight="1" x14ac:dyDescent="0.2">
      <c r="A34" s="117"/>
      <c r="B34" s="298"/>
      <c r="C34" s="299"/>
      <c r="D34" s="300"/>
      <c r="E34" s="300"/>
      <c r="F34" s="301"/>
      <c r="G34" s="301"/>
      <c r="H34" s="302"/>
      <c r="I34" s="302"/>
      <c r="J34" s="303"/>
      <c r="K34" s="301"/>
      <c r="L34" s="301"/>
      <c r="M34" s="306"/>
      <c r="N34" s="305"/>
      <c r="O34" s="305"/>
      <c r="P34" s="305"/>
      <c r="Q34" s="30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41.25" customHeight="1" x14ac:dyDescent="0.2">
      <c r="A35" s="117"/>
      <c r="B35" s="298"/>
      <c r="C35" s="299"/>
      <c r="D35" s="300"/>
      <c r="E35" s="300"/>
      <c r="F35" s="301"/>
      <c r="G35" s="301"/>
      <c r="H35" s="302"/>
      <c r="I35" s="302"/>
      <c r="J35" s="303"/>
      <c r="K35" s="301"/>
      <c r="L35" s="301"/>
      <c r="M35" s="306"/>
      <c r="N35" s="305"/>
      <c r="O35" s="305"/>
      <c r="P35" s="305"/>
      <c r="Q35" s="30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02" customFormat="1" ht="41.25" customHeight="1" x14ac:dyDescent="0.2">
      <c r="A36" s="117"/>
      <c r="B36" s="298"/>
      <c r="C36" s="299"/>
      <c r="D36" s="300"/>
      <c r="E36" s="300"/>
      <c r="F36" s="301"/>
      <c r="G36" s="301"/>
      <c r="H36" s="302"/>
      <c r="I36" s="302"/>
      <c r="J36" s="303"/>
      <c r="K36" s="301"/>
      <c r="L36" s="301"/>
      <c r="M36" s="306"/>
      <c r="N36" s="305"/>
      <c r="O36" s="305"/>
      <c r="P36" s="305"/>
      <c r="Q36" s="30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</row>
    <row r="37" spans="1:127" s="102" customFormat="1" ht="41.25" customHeight="1" x14ac:dyDescent="0.2">
      <c r="A37" s="117"/>
      <c r="B37" s="298"/>
      <c r="C37" s="299"/>
      <c r="D37" s="300"/>
      <c r="E37" s="300"/>
      <c r="F37" s="301"/>
      <c r="G37" s="301"/>
      <c r="H37" s="302"/>
      <c r="I37" s="302"/>
      <c r="J37" s="303"/>
      <c r="K37" s="301"/>
      <c r="L37" s="301"/>
      <c r="M37" s="306"/>
      <c r="N37" s="305"/>
      <c r="O37" s="305"/>
      <c r="P37" s="305"/>
      <c r="Q37" s="30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</row>
    <row r="38" spans="1:127" s="102" customFormat="1" ht="41.25" customHeight="1" x14ac:dyDescent="0.2">
      <c r="A38" s="117"/>
      <c r="B38" s="298"/>
      <c r="C38" s="299"/>
      <c r="D38" s="300"/>
      <c r="E38" s="300"/>
      <c r="F38" s="301"/>
      <c r="G38" s="301"/>
      <c r="H38" s="302"/>
      <c r="I38" s="302"/>
      <c r="J38" s="303"/>
      <c r="K38" s="301"/>
      <c r="L38" s="301"/>
      <c r="M38" s="306"/>
      <c r="N38" s="305"/>
      <c r="O38" s="305"/>
      <c r="P38" s="305"/>
      <c r="Q38" s="30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</row>
    <row r="39" spans="1:127" s="102" customFormat="1" ht="41.25" customHeight="1" x14ac:dyDescent="0.2">
      <c r="A39" s="117"/>
      <c r="B39" s="298"/>
      <c r="C39" s="299"/>
      <c r="D39" s="300"/>
      <c r="E39" s="300"/>
      <c r="F39" s="301"/>
      <c r="G39" s="301"/>
      <c r="H39" s="302"/>
      <c r="I39" s="302"/>
      <c r="J39" s="303"/>
      <c r="K39" s="301"/>
      <c r="L39" s="301"/>
      <c r="M39" s="306"/>
      <c r="N39" s="305"/>
      <c r="O39" s="305"/>
      <c r="P39" s="305"/>
      <c r="Q39" s="305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</row>
    <row r="40" spans="1:127" s="102" customFormat="1" ht="41.25" customHeight="1" x14ac:dyDescent="0.2">
      <c r="A40" s="117"/>
      <c r="B40" s="298"/>
      <c r="C40" s="299"/>
      <c r="D40" s="300"/>
      <c r="E40" s="300"/>
      <c r="F40" s="301"/>
      <c r="G40" s="301"/>
      <c r="H40" s="302"/>
      <c r="I40" s="302"/>
      <c r="J40" s="303"/>
      <c r="K40" s="301"/>
      <c r="L40" s="301"/>
      <c r="M40" s="306"/>
      <c r="N40" s="305"/>
      <c r="O40" s="305"/>
      <c r="P40" s="305"/>
      <c r="Q40" s="30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</row>
    <row r="41" spans="1:127" s="165" customFormat="1" ht="36" customHeight="1" x14ac:dyDescent="0.3">
      <c r="A41" s="195"/>
      <c r="B41" s="54"/>
      <c r="C41" s="55"/>
      <c r="D41" s="55"/>
      <c r="E41" s="55"/>
      <c r="F41" s="254"/>
      <c r="G41" s="54"/>
      <c r="H41" s="56"/>
      <c r="I41" s="249"/>
      <c r="J41" s="50"/>
      <c r="K41" s="57"/>
      <c r="L41" s="235"/>
      <c r="M41" s="58"/>
      <c r="N41" s="54"/>
      <c r="O41" s="54"/>
      <c r="P41" s="54"/>
      <c r="Q41" s="54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</row>
    <row r="42" spans="1:127" s="165" customFormat="1" ht="36" customHeight="1" x14ac:dyDescent="0.3">
      <c r="A42" s="195"/>
      <c r="B42" s="59"/>
      <c r="C42" s="60"/>
      <c r="D42" s="60"/>
      <c r="E42" s="60"/>
      <c r="F42" s="255"/>
      <c r="G42" s="59"/>
      <c r="H42" s="56"/>
      <c r="I42" s="249"/>
      <c r="J42" s="50"/>
      <c r="K42" s="57"/>
      <c r="L42" s="235"/>
      <c r="M42" s="56"/>
      <c r="N42" s="59"/>
      <c r="O42" s="59"/>
      <c r="P42" s="59"/>
      <c r="Q42" s="59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</row>
    <row r="43" spans="1:127" ht="36.75" customHeight="1" x14ac:dyDescent="0.3">
      <c r="B43" s="61"/>
      <c r="C43" s="62"/>
      <c r="D43" s="62"/>
      <c r="E43" s="62"/>
      <c r="F43" s="256"/>
      <c r="G43" s="61"/>
      <c r="H43" s="56"/>
      <c r="I43" s="249"/>
      <c r="J43" s="50"/>
      <c r="K43" s="57"/>
      <c r="L43" s="235"/>
      <c r="M43" s="63"/>
      <c r="N43" s="61"/>
      <c r="O43" s="61"/>
      <c r="P43" s="61"/>
      <c r="Q43" s="61"/>
    </row>
    <row r="44" spans="1:127" s="189" customFormat="1" ht="36" customHeight="1" x14ac:dyDescent="0.3">
      <c r="A44" s="196"/>
      <c r="B44" s="64"/>
      <c r="C44" s="65"/>
      <c r="D44" s="65"/>
      <c r="E44" s="65"/>
      <c r="F44" s="257"/>
      <c r="G44" s="64"/>
      <c r="H44" s="56"/>
      <c r="I44" s="249"/>
      <c r="J44" s="66"/>
      <c r="K44" s="64"/>
      <c r="L44" s="235"/>
      <c r="M44" s="67"/>
      <c r="N44" s="64"/>
      <c r="O44" s="64"/>
      <c r="P44" s="64"/>
      <c r="Q44" s="64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7"/>
      <c r="BO44" s="197"/>
      <c r="BP44" s="197"/>
      <c r="BQ44" s="197"/>
      <c r="BR44" s="197"/>
      <c r="BS44" s="197"/>
    </row>
    <row r="45" spans="1:127" s="189" customFormat="1" ht="36" customHeight="1" x14ac:dyDescent="0.3">
      <c r="A45" s="196"/>
      <c r="B45" s="61"/>
      <c r="C45" s="62"/>
      <c r="D45" s="62"/>
      <c r="E45" s="62"/>
      <c r="F45" s="256"/>
      <c r="G45" s="61"/>
      <c r="H45" s="56"/>
      <c r="I45" s="249"/>
      <c r="J45" s="66"/>
      <c r="K45" s="61"/>
      <c r="L45" s="235"/>
      <c r="M45" s="63"/>
      <c r="N45" s="61"/>
      <c r="O45" s="61"/>
      <c r="P45" s="61"/>
      <c r="Q45" s="61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</row>
    <row r="46" spans="1:127" s="189" customFormat="1" ht="36" customHeight="1" x14ac:dyDescent="0.3">
      <c r="A46" s="196"/>
      <c r="B46" s="61"/>
      <c r="C46" s="62"/>
      <c r="D46" s="62"/>
      <c r="E46" s="62"/>
      <c r="F46" s="256"/>
      <c r="G46" s="61"/>
      <c r="H46" s="56"/>
      <c r="I46" s="249"/>
      <c r="J46" s="66"/>
      <c r="K46" s="61"/>
      <c r="L46" s="235"/>
      <c r="M46" s="63"/>
      <c r="N46" s="61"/>
      <c r="O46" s="61"/>
      <c r="P46" s="61"/>
      <c r="Q46" s="61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</row>
    <row r="47" spans="1:127" s="189" customFormat="1" ht="36" customHeight="1" x14ac:dyDescent="0.3">
      <c r="A47" s="196"/>
      <c r="B47" s="61"/>
      <c r="C47" s="62"/>
      <c r="D47" s="62"/>
      <c r="E47" s="62"/>
      <c r="F47" s="256"/>
      <c r="G47" s="61"/>
      <c r="H47" s="56"/>
      <c r="I47" s="249"/>
      <c r="J47" s="66"/>
      <c r="K47" s="61"/>
      <c r="L47" s="235"/>
      <c r="M47" s="63"/>
      <c r="N47" s="61"/>
      <c r="O47" s="61"/>
      <c r="P47" s="61"/>
      <c r="Q47" s="61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</row>
    <row r="48" spans="1:127" s="165" customFormat="1" ht="36" customHeight="1" x14ac:dyDescent="0.3">
      <c r="A48" s="195"/>
      <c r="B48" s="47"/>
      <c r="C48" s="48"/>
      <c r="D48" s="48"/>
      <c r="E48" s="48"/>
      <c r="F48" s="129"/>
      <c r="G48" s="47"/>
      <c r="H48" s="49"/>
      <c r="I48" s="248"/>
      <c r="J48" s="50"/>
      <c r="K48" s="47"/>
      <c r="L48" s="235"/>
      <c r="M48" s="49"/>
      <c r="N48" s="47"/>
      <c r="O48" s="47"/>
      <c r="P48" s="47"/>
      <c r="Q48" s="51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</row>
    <row r="49" spans="1:71" s="165" customFormat="1" ht="36" customHeight="1" x14ac:dyDescent="0.3">
      <c r="A49" s="195"/>
      <c r="B49" s="47"/>
      <c r="C49" s="48"/>
      <c r="D49" s="48"/>
      <c r="E49" s="48"/>
      <c r="F49" s="129"/>
      <c r="G49" s="47"/>
      <c r="H49" s="49"/>
      <c r="I49" s="248"/>
      <c r="J49" s="50"/>
      <c r="K49" s="47"/>
      <c r="L49" s="235"/>
      <c r="M49" s="49"/>
      <c r="N49" s="47"/>
      <c r="O49" s="47"/>
      <c r="P49" s="47"/>
      <c r="Q49" s="51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</row>
    <row r="50" spans="1:71" s="165" customFormat="1" ht="36" customHeight="1" x14ac:dyDescent="0.3">
      <c r="A50" s="195"/>
      <c r="B50" s="47"/>
      <c r="C50" s="48"/>
      <c r="D50" s="48"/>
      <c r="E50" s="48"/>
      <c r="F50" s="129"/>
      <c r="G50" s="47"/>
      <c r="H50" s="49"/>
      <c r="I50" s="248"/>
      <c r="J50" s="50"/>
      <c r="K50" s="47"/>
      <c r="L50" s="235"/>
      <c r="M50" s="49"/>
      <c r="N50" s="47"/>
      <c r="O50" s="47"/>
      <c r="P50" s="47"/>
      <c r="Q50" s="51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</row>
    <row r="51" spans="1:71" s="165" customFormat="1" ht="36" customHeight="1" x14ac:dyDescent="0.3">
      <c r="A51" s="195"/>
      <c r="B51" s="47"/>
      <c r="C51" s="48"/>
      <c r="D51" s="48"/>
      <c r="E51" s="48"/>
      <c r="F51" s="129"/>
      <c r="G51" s="47"/>
      <c r="H51" s="49"/>
      <c r="I51" s="248"/>
      <c r="J51" s="50"/>
      <c r="K51" s="47"/>
      <c r="L51" s="235"/>
      <c r="M51" s="49"/>
      <c r="N51" s="47"/>
      <c r="O51" s="47"/>
      <c r="P51" s="47"/>
      <c r="Q51" s="51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</row>
    <row r="52" spans="1:71" s="165" customFormat="1" ht="36" customHeight="1" x14ac:dyDescent="0.3">
      <c r="A52" s="195"/>
      <c r="B52" s="51"/>
      <c r="C52" s="52"/>
      <c r="D52" s="52"/>
      <c r="E52" s="52"/>
      <c r="F52" s="96"/>
      <c r="G52" s="51"/>
      <c r="H52" s="53"/>
      <c r="I52" s="97"/>
      <c r="J52" s="50"/>
      <c r="K52" s="47"/>
      <c r="L52" s="235"/>
      <c r="M52" s="53"/>
      <c r="N52" s="51"/>
      <c r="O52" s="51"/>
      <c r="P52" s="51"/>
      <c r="Q52" s="51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</row>
    <row r="53" spans="1:71" s="165" customFormat="1" ht="36" customHeight="1" x14ac:dyDescent="0.3">
      <c r="A53" s="195"/>
      <c r="B53" s="51"/>
      <c r="C53" s="52"/>
      <c r="D53" s="52"/>
      <c r="E53" s="52"/>
      <c r="F53" s="96"/>
      <c r="G53" s="51"/>
      <c r="H53" s="53"/>
      <c r="I53" s="97"/>
      <c r="J53" s="50"/>
      <c r="K53" s="47"/>
      <c r="L53" s="235"/>
      <c r="M53" s="53"/>
      <c r="N53" s="51"/>
      <c r="O53" s="51"/>
      <c r="P53" s="51"/>
      <c r="Q53" s="51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</row>
    <row r="54" spans="1:71" s="165" customFormat="1" ht="36" customHeight="1" x14ac:dyDescent="0.3">
      <c r="A54" s="195"/>
      <c r="B54" s="51"/>
      <c r="C54" s="52"/>
      <c r="D54" s="52"/>
      <c r="E54" s="52"/>
      <c r="F54" s="96"/>
      <c r="G54" s="51"/>
      <c r="H54" s="53"/>
      <c r="I54" s="97"/>
      <c r="J54" s="50"/>
      <c r="K54" s="47"/>
      <c r="L54" s="235"/>
      <c r="M54" s="53"/>
      <c r="N54" s="51"/>
      <c r="O54" s="51"/>
      <c r="P54" s="51"/>
      <c r="Q54" s="51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</row>
    <row r="55" spans="1:71" s="165" customFormat="1" ht="36" customHeight="1" x14ac:dyDescent="0.3">
      <c r="A55" s="195"/>
      <c r="B55" s="51"/>
      <c r="C55" s="52"/>
      <c r="D55" s="52"/>
      <c r="E55" s="52"/>
      <c r="F55" s="96"/>
      <c r="G55" s="51"/>
      <c r="H55" s="53"/>
      <c r="I55" s="97"/>
      <c r="J55" s="50"/>
      <c r="K55" s="47"/>
      <c r="L55" s="235"/>
      <c r="M55" s="53"/>
      <c r="N55" s="51"/>
      <c r="O55" s="51"/>
      <c r="P55" s="51"/>
      <c r="Q55" s="51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</row>
    <row r="56" spans="1:71" s="165" customFormat="1" ht="36" customHeight="1" x14ac:dyDescent="0.3">
      <c r="A56" s="195"/>
      <c r="B56" s="54"/>
      <c r="C56" s="55"/>
      <c r="D56" s="55"/>
      <c r="E56" s="55"/>
      <c r="F56" s="254"/>
      <c r="G56" s="54"/>
      <c r="H56" s="56"/>
      <c r="I56" s="249"/>
      <c r="J56" s="50"/>
      <c r="K56" s="57"/>
      <c r="L56" s="235"/>
      <c r="M56" s="58"/>
      <c r="N56" s="54"/>
      <c r="O56" s="54"/>
      <c r="P56" s="54"/>
      <c r="Q56" s="54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</row>
    <row r="57" spans="1:71" s="165" customFormat="1" ht="36" customHeight="1" x14ac:dyDescent="0.3">
      <c r="A57" s="195"/>
      <c r="B57" s="59"/>
      <c r="C57" s="60"/>
      <c r="D57" s="60"/>
      <c r="E57" s="60"/>
      <c r="F57" s="255"/>
      <c r="G57" s="59"/>
      <c r="H57" s="56"/>
      <c r="I57" s="249"/>
      <c r="J57" s="50"/>
      <c r="K57" s="57"/>
      <c r="L57" s="235"/>
      <c r="M57" s="56"/>
      <c r="N57" s="59"/>
      <c r="O57" s="59"/>
      <c r="P57" s="59"/>
      <c r="Q57" s="59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</row>
    <row r="58" spans="1:71" ht="36.75" customHeight="1" x14ac:dyDescent="0.3">
      <c r="B58" s="61"/>
      <c r="C58" s="62"/>
      <c r="D58" s="62"/>
      <c r="E58" s="62"/>
      <c r="F58" s="256"/>
      <c r="G58" s="61"/>
      <c r="H58" s="56"/>
      <c r="I58" s="249"/>
      <c r="J58" s="50"/>
      <c r="K58" s="57"/>
      <c r="L58" s="235"/>
      <c r="M58" s="63"/>
      <c r="N58" s="61"/>
      <c r="O58" s="61"/>
      <c r="P58" s="61"/>
      <c r="Q58" s="61"/>
    </row>
    <row r="59" spans="1:71" s="189" customFormat="1" ht="36" customHeight="1" x14ac:dyDescent="0.3">
      <c r="A59" s="196"/>
      <c r="B59" s="64"/>
      <c r="C59" s="65"/>
      <c r="D59" s="65"/>
      <c r="E59" s="65"/>
      <c r="F59" s="257"/>
      <c r="G59" s="64"/>
      <c r="H59" s="56"/>
      <c r="I59" s="249"/>
      <c r="J59" s="66"/>
      <c r="K59" s="64"/>
      <c r="L59" s="235"/>
      <c r="M59" s="67"/>
      <c r="N59" s="64"/>
      <c r="O59" s="64"/>
      <c r="P59" s="64"/>
      <c r="Q59" s="64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N59" s="197"/>
      <c r="BO59" s="197"/>
      <c r="BP59" s="197"/>
      <c r="BQ59" s="197"/>
      <c r="BR59" s="197"/>
      <c r="BS59" s="197"/>
    </row>
    <row r="60" spans="1:71" s="189" customFormat="1" ht="36" customHeight="1" x14ac:dyDescent="0.3">
      <c r="A60" s="196"/>
      <c r="B60" s="61"/>
      <c r="C60" s="62"/>
      <c r="D60" s="62"/>
      <c r="E60" s="62"/>
      <c r="F60" s="256"/>
      <c r="G60" s="61"/>
      <c r="H60" s="56"/>
      <c r="I60" s="249"/>
      <c r="J60" s="66"/>
      <c r="K60" s="61"/>
      <c r="L60" s="235"/>
      <c r="M60" s="63"/>
      <c r="N60" s="61"/>
      <c r="O60" s="61"/>
      <c r="P60" s="61"/>
      <c r="Q60" s="61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</row>
    <row r="61" spans="1:71" s="189" customFormat="1" ht="36" customHeight="1" x14ac:dyDescent="0.3">
      <c r="A61" s="196"/>
      <c r="B61" s="61"/>
      <c r="C61" s="62"/>
      <c r="D61" s="62"/>
      <c r="E61" s="62"/>
      <c r="F61" s="256"/>
      <c r="G61" s="61"/>
      <c r="H61" s="56"/>
      <c r="I61" s="249"/>
      <c r="J61" s="66"/>
      <c r="K61" s="61"/>
      <c r="L61" s="235"/>
      <c r="M61" s="63"/>
      <c r="N61" s="61"/>
      <c r="O61" s="61"/>
      <c r="P61" s="61"/>
      <c r="Q61" s="61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</row>
    <row r="62" spans="1:71" s="189" customFormat="1" ht="36" customHeight="1" x14ac:dyDescent="0.3">
      <c r="A62" s="196"/>
      <c r="B62" s="61"/>
      <c r="C62" s="62"/>
      <c r="D62" s="62"/>
      <c r="E62" s="62"/>
      <c r="F62" s="256"/>
      <c r="G62" s="61"/>
      <c r="H62" s="56"/>
      <c r="I62" s="249"/>
      <c r="J62" s="66"/>
      <c r="K62" s="61"/>
      <c r="L62" s="235"/>
      <c r="M62" s="63"/>
      <c r="N62" s="61"/>
      <c r="O62" s="61"/>
      <c r="P62" s="61"/>
      <c r="Q62" s="61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</row>
    <row r="63" spans="1:71" s="165" customFormat="1" ht="36" customHeight="1" x14ac:dyDescent="0.3">
      <c r="A63" s="195"/>
      <c r="B63" s="47"/>
      <c r="C63" s="48"/>
      <c r="D63" s="48"/>
      <c r="E63" s="48"/>
      <c r="F63" s="129"/>
      <c r="G63" s="47"/>
      <c r="H63" s="49"/>
      <c r="I63" s="248"/>
      <c r="J63" s="50"/>
      <c r="K63" s="47"/>
      <c r="L63" s="235"/>
      <c r="M63" s="49"/>
      <c r="N63" s="47"/>
      <c r="O63" s="47"/>
      <c r="P63" s="47"/>
      <c r="Q63" s="51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</row>
    <row r="64" spans="1:71" s="165" customFormat="1" ht="36" customHeight="1" x14ac:dyDescent="0.3">
      <c r="A64" s="195"/>
      <c r="B64" s="47"/>
      <c r="C64" s="48"/>
      <c r="D64" s="48"/>
      <c r="E64" s="48"/>
      <c r="F64" s="129"/>
      <c r="G64" s="47"/>
      <c r="H64" s="49"/>
      <c r="I64" s="248"/>
      <c r="J64" s="50"/>
      <c r="K64" s="47"/>
      <c r="L64" s="235"/>
      <c r="M64" s="49"/>
      <c r="N64" s="47"/>
      <c r="O64" s="47"/>
      <c r="P64" s="47"/>
      <c r="Q64" s="51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</row>
    <row r="65" spans="1:71" s="165" customFormat="1" ht="36" customHeight="1" x14ac:dyDescent="0.3">
      <c r="A65" s="195"/>
      <c r="B65" s="47"/>
      <c r="C65" s="48"/>
      <c r="D65" s="48"/>
      <c r="E65" s="48"/>
      <c r="F65" s="129"/>
      <c r="G65" s="47"/>
      <c r="H65" s="49"/>
      <c r="I65" s="248"/>
      <c r="J65" s="50"/>
      <c r="K65" s="47"/>
      <c r="L65" s="235"/>
      <c r="M65" s="49"/>
      <c r="N65" s="47"/>
      <c r="O65" s="47"/>
      <c r="P65" s="47"/>
      <c r="Q65" s="51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</row>
    <row r="66" spans="1:71" s="165" customFormat="1" ht="36" customHeight="1" x14ac:dyDescent="0.3">
      <c r="A66" s="195"/>
      <c r="B66" s="47"/>
      <c r="C66" s="48"/>
      <c r="D66" s="48"/>
      <c r="E66" s="48"/>
      <c r="F66" s="129"/>
      <c r="G66" s="47"/>
      <c r="H66" s="49"/>
      <c r="I66" s="248"/>
      <c r="J66" s="50"/>
      <c r="K66" s="47"/>
      <c r="L66" s="235"/>
      <c r="M66" s="49"/>
      <c r="N66" s="47"/>
      <c r="O66" s="47"/>
      <c r="P66" s="47"/>
      <c r="Q66" s="51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</row>
    <row r="67" spans="1:71" s="165" customFormat="1" ht="36" customHeight="1" x14ac:dyDescent="0.3">
      <c r="A67" s="195"/>
      <c r="B67" s="51"/>
      <c r="C67" s="52"/>
      <c r="D67" s="52"/>
      <c r="E67" s="52"/>
      <c r="F67" s="96"/>
      <c r="G67" s="51"/>
      <c r="H67" s="53"/>
      <c r="I67" s="97"/>
      <c r="J67" s="50"/>
      <c r="K67" s="47"/>
      <c r="L67" s="235"/>
      <c r="M67" s="53"/>
      <c r="N67" s="51"/>
      <c r="O67" s="51"/>
      <c r="P67" s="51"/>
      <c r="Q67" s="51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</row>
    <row r="68" spans="1:71" s="165" customFormat="1" ht="36" customHeight="1" x14ac:dyDescent="0.3">
      <c r="A68" s="195"/>
      <c r="B68" s="51"/>
      <c r="C68" s="52"/>
      <c r="D68" s="52"/>
      <c r="E68" s="52"/>
      <c r="F68" s="96"/>
      <c r="G68" s="51"/>
      <c r="H68" s="53"/>
      <c r="I68" s="97"/>
      <c r="J68" s="50"/>
      <c r="K68" s="47"/>
      <c r="L68" s="235"/>
      <c r="M68" s="53"/>
      <c r="N68" s="51"/>
      <c r="O68" s="51"/>
      <c r="P68" s="51"/>
      <c r="Q68" s="51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</row>
    <row r="69" spans="1:71" s="165" customFormat="1" ht="36" customHeight="1" x14ac:dyDescent="0.3">
      <c r="A69" s="195"/>
      <c r="B69" s="51"/>
      <c r="C69" s="52"/>
      <c r="D69" s="52"/>
      <c r="E69" s="52"/>
      <c r="F69" s="96"/>
      <c r="G69" s="51"/>
      <c r="H69" s="53"/>
      <c r="I69" s="97"/>
      <c r="J69" s="50"/>
      <c r="K69" s="47"/>
      <c r="L69" s="235"/>
      <c r="M69" s="53"/>
      <c r="N69" s="51"/>
      <c r="O69" s="51"/>
      <c r="P69" s="51"/>
      <c r="Q69" s="51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</row>
    <row r="70" spans="1:71" s="165" customFormat="1" ht="36" customHeight="1" x14ac:dyDescent="0.3">
      <c r="A70" s="195"/>
      <c r="B70" s="51"/>
      <c r="C70" s="52"/>
      <c r="D70" s="52"/>
      <c r="E70" s="52"/>
      <c r="F70" s="96"/>
      <c r="G70" s="51"/>
      <c r="H70" s="53"/>
      <c r="I70" s="97"/>
      <c r="J70" s="50"/>
      <c r="K70" s="47"/>
      <c r="L70" s="235"/>
      <c r="M70" s="53"/>
      <c r="N70" s="51"/>
      <c r="O70" s="51"/>
      <c r="P70" s="51"/>
      <c r="Q70" s="51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</row>
    <row r="71" spans="1:71" s="165" customFormat="1" ht="36" customHeight="1" x14ac:dyDescent="0.3">
      <c r="A71" s="195"/>
      <c r="B71" s="54"/>
      <c r="C71" s="55"/>
      <c r="D71" s="55"/>
      <c r="E71" s="55"/>
      <c r="F71" s="254"/>
      <c r="G71" s="54"/>
      <c r="H71" s="56"/>
      <c r="I71" s="249"/>
      <c r="J71" s="50"/>
      <c r="K71" s="57"/>
      <c r="L71" s="235"/>
      <c r="M71" s="58"/>
      <c r="N71" s="54"/>
      <c r="O71" s="54"/>
      <c r="P71" s="54"/>
      <c r="Q71" s="54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</row>
    <row r="72" spans="1:71" s="165" customFormat="1" ht="36" customHeight="1" x14ac:dyDescent="0.3">
      <c r="A72" s="195"/>
      <c r="B72" s="59"/>
      <c r="C72" s="60"/>
      <c r="D72" s="60"/>
      <c r="E72" s="60"/>
      <c r="F72" s="255"/>
      <c r="G72" s="59"/>
      <c r="H72" s="56"/>
      <c r="I72" s="249"/>
      <c r="J72" s="50"/>
      <c r="K72" s="57"/>
      <c r="L72" s="235"/>
      <c r="M72" s="56"/>
      <c r="N72" s="59"/>
      <c r="O72" s="59"/>
      <c r="P72" s="59"/>
      <c r="Q72" s="59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</row>
    <row r="73" spans="1:71" ht="36.75" customHeight="1" x14ac:dyDescent="0.3">
      <c r="B73" s="61"/>
      <c r="C73" s="62"/>
      <c r="D73" s="62"/>
      <c r="E73" s="62"/>
      <c r="F73" s="256"/>
      <c r="G73" s="61"/>
      <c r="H73" s="56"/>
      <c r="I73" s="249"/>
      <c r="J73" s="50"/>
      <c r="K73" s="57"/>
      <c r="L73" s="235"/>
      <c r="M73" s="63"/>
      <c r="N73" s="61"/>
      <c r="O73" s="61"/>
      <c r="P73" s="61"/>
      <c r="Q73" s="61"/>
    </row>
    <row r="74" spans="1:71" s="189" customFormat="1" ht="36" customHeight="1" x14ac:dyDescent="0.3">
      <c r="A74" s="196"/>
      <c r="B74" s="64"/>
      <c r="C74" s="65"/>
      <c r="D74" s="65"/>
      <c r="E74" s="65"/>
      <c r="F74" s="257"/>
      <c r="G74" s="64"/>
      <c r="H74" s="56"/>
      <c r="I74" s="249"/>
      <c r="J74" s="66"/>
      <c r="K74" s="64"/>
      <c r="L74" s="235"/>
      <c r="M74" s="67"/>
      <c r="N74" s="64"/>
      <c r="O74" s="64"/>
      <c r="P74" s="64"/>
      <c r="Q74" s="64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</row>
    <row r="75" spans="1:71" s="189" customFormat="1" ht="36" customHeight="1" x14ac:dyDescent="0.3">
      <c r="A75" s="196"/>
      <c r="B75" s="61"/>
      <c r="C75" s="62"/>
      <c r="D75" s="62"/>
      <c r="E75" s="62"/>
      <c r="F75" s="256"/>
      <c r="G75" s="61"/>
      <c r="H75" s="56"/>
      <c r="I75" s="249"/>
      <c r="J75" s="66"/>
      <c r="K75" s="61"/>
      <c r="L75" s="235"/>
      <c r="M75" s="63"/>
      <c r="N75" s="61"/>
      <c r="O75" s="61"/>
      <c r="P75" s="61"/>
      <c r="Q75" s="61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97"/>
      <c r="BL75" s="197"/>
      <c r="BM75" s="197"/>
      <c r="BN75" s="197"/>
      <c r="BO75" s="197"/>
      <c r="BP75" s="197"/>
      <c r="BQ75" s="197"/>
      <c r="BR75" s="197"/>
      <c r="BS75" s="197"/>
    </row>
    <row r="76" spans="1:71" s="189" customFormat="1" ht="36" customHeight="1" x14ac:dyDescent="0.3">
      <c r="A76" s="196"/>
      <c r="B76" s="61"/>
      <c r="C76" s="62"/>
      <c r="D76" s="62"/>
      <c r="E76" s="62"/>
      <c r="F76" s="256"/>
      <c r="G76" s="61"/>
      <c r="H76" s="56"/>
      <c r="I76" s="249"/>
      <c r="J76" s="66"/>
      <c r="K76" s="61"/>
      <c r="L76" s="235"/>
      <c r="M76" s="63"/>
      <c r="N76" s="61"/>
      <c r="O76" s="61"/>
      <c r="P76" s="61"/>
      <c r="Q76" s="61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197"/>
      <c r="BS76" s="197"/>
    </row>
    <row r="77" spans="1:71" s="189" customFormat="1" ht="36" customHeight="1" x14ac:dyDescent="0.3">
      <c r="A77" s="196"/>
      <c r="B77" s="61"/>
      <c r="C77" s="62"/>
      <c r="D77" s="62"/>
      <c r="E77" s="62"/>
      <c r="F77" s="256"/>
      <c r="G77" s="61"/>
      <c r="H77" s="56"/>
      <c r="I77" s="249"/>
      <c r="J77" s="66"/>
      <c r="K77" s="61"/>
      <c r="L77" s="235"/>
      <c r="M77" s="63"/>
      <c r="N77" s="61"/>
      <c r="O77" s="61"/>
      <c r="P77" s="61"/>
      <c r="Q77" s="61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</row>
    <row r="78" spans="1:71" s="165" customFormat="1" ht="36" customHeight="1" x14ac:dyDescent="0.3">
      <c r="A78" s="195"/>
      <c r="B78" s="47"/>
      <c r="C78" s="48"/>
      <c r="D78" s="48"/>
      <c r="E78" s="48"/>
      <c r="F78" s="129"/>
      <c r="G78" s="47"/>
      <c r="H78" s="49"/>
      <c r="I78" s="248"/>
      <c r="J78" s="50"/>
      <c r="K78" s="47"/>
      <c r="L78" s="235"/>
      <c r="M78" s="49"/>
      <c r="N78" s="47"/>
      <c r="O78" s="47"/>
      <c r="P78" s="47"/>
      <c r="Q78" s="51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</row>
    <row r="79" spans="1:71" s="165" customFormat="1" ht="36" customHeight="1" x14ac:dyDescent="0.3">
      <c r="A79" s="195"/>
      <c r="B79" s="47"/>
      <c r="C79" s="48"/>
      <c r="D79" s="48"/>
      <c r="E79" s="48"/>
      <c r="F79" s="129"/>
      <c r="G79" s="47"/>
      <c r="H79" s="49"/>
      <c r="I79" s="248"/>
      <c r="J79" s="50"/>
      <c r="K79" s="47"/>
      <c r="L79" s="235"/>
      <c r="M79" s="49"/>
      <c r="N79" s="47"/>
      <c r="O79" s="47"/>
      <c r="P79" s="47"/>
      <c r="Q79" s="51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</row>
    <row r="80" spans="1:71" s="165" customFormat="1" ht="36" customHeight="1" x14ac:dyDescent="0.3">
      <c r="A80" s="195"/>
      <c r="B80" s="47"/>
      <c r="C80" s="48"/>
      <c r="D80" s="48"/>
      <c r="E80" s="48"/>
      <c r="F80" s="129"/>
      <c r="G80" s="47"/>
      <c r="H80" s="49"/>
      <c r="I80" s="248"/>
      <c r="J80" s="50"/>
      <c r="K80" s="47"/>
      <c r="L80" s="235"/>
      <c r="M80" s="49"/>
      <c r="N80" s="47"/>
      <c r="O80" s="47"/>
      <c r="P80" s="47"/>
      <c r="Q80" s="51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</row>
    <row r="81" spans="1:71" s="165" customFormat="1" ht="36" customHeight="1" x14ac:dyDescent="0.3">
      <c r="A81" s="195"/>
      <c r="B81" s="47"/>
      <c r="C81" s="48"/>
      <c r="D81" s="48"/>
      <c r="E81" s="48"/>
      <c r="F81" s="129"/>
      <c r="G81" s="47"/>
      <c r="H81" s="49"/>
      <c r="I81" s="248"/>
      <c r="J81" s="50"/>
      <c r="K81" s="47"/>
      <c r="L81" s="235"/>
      <c r="M81" s="49"/>
      <c r="N81" s="47"/>
      <c r="O81" s="47"/>
      <c r="P81" s="47"/>
      <c r="Q81" s="51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</row>
    <row r="82" spans="1:71" s="165" customFormat="1" ht="36" customHeight="1" x14ac:dyDescent="0.3">
      <c r="A82" s="195"/>
      <c r="B82" s="51"/>
      <c r="C82" s="52"/>
      <c r="D82" s="52"/>
      <c r="E82" s="52"/>
      <c r="F82" s="96"/>
      <c r="G82" s="51"/>
      <c r="H82" s="53"/>
      <c r="I82" s="97"/>
      <c r="J82" s="50"/>
      <c r="K82" s="47"/>
      <c r="L82" s="235"/>
      <c r="M82" s="53"/>
      <c r="N82" s="51"/>
      <c r="O82" s="51"/>
      <c r="P82" s="51"/>
      <c r="Q82" s="51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</row>
    <row r="83" spans="1:71" s="165" customFormat="1" ht="36" customHeight="1" x14ac:dyDescent="0.3">
      <c r="A83" s="195"/>
      <c r="B83" s="51"/>
      <c r="C83" s="52"/>
      <c r="D83" s="52"/>
      <c r="E83" s="52"/>
      <c r="F83" s="96"/>
      <c r="G83" s="51"/>
      <c r="H83" s="53"/>
      <c r="I83" s="97"/>
      <c r="J83" s="50"/>
      <c r="K83" s="47"/>
      <c r="L83" s="235"/>
      <c r="M83" s="53"/>
      <c r="N83" s="51"/>
      <c r="O83" s="51"/>
      <c r="P83" s="51"/>
      <c r="Q83" s="51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</row>
    <row r="84" spans="1:71" s="165" customFormat="1" ht="36" customHeight="1" x14ac:dyDescent="0.3">
      <c r="A84" s="195"/>
      <c r="B84" s="51"/>
      <c r="C84" s="52"/>
      <c r="D84" s="52"/>
      <c r="E84" s="52"/>
      <c r="F84" s="96"/>
      <c r="G84" s="51"/>
      <c r="H84" s="53"/>
      <c r="I84" s="97"/>
      <c r="J84" s="50"/>
      <c r="K84" s="47"/>
      <c r="L84" s="235"/>
      <c r="M84" s="53"/>
      <c r="N84" s="51"/>
      <c r="O84" s="51"/>
      <c r="P84" s="51"/>
      <c r="Q84" s="51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</row>
    <row r="85" spans="1:71" s="165" customFormat="1" ht="36" customHeight="1" x14ac:dyDescent="0.3">
      <c r="A85" s="195"/>
      <c r="B85" s="51"/>
      <c r="C85" s="52"/>
      <c r="D85" s="52"/>
      <c r="E85" s="52"/>
      <c r="F85" s="96"/>
      <c r="G85" s="51"/>
      <c r="H85" s="53"/>
      <c r="I85" s="97"/>
      <c r="J85" s="50"/>
      <c r="K85" s="47"/>
      <c r="L85" s="235"/>
      <c r="M85" s="53"/>
      <c r="N85" s="51"/>
      <c r="O85" s="51"/>
      <c r="P85" s="51"/>
      <c r="Q85" s="51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</row>
    <row r="86" spans="1:71" s="165" customFormat="1" ht="36" customHeight="1" x14ac:dyDescent="0.3">
      <c r="A86" s="195"/>
      <c r="B86" s="54"/>
      <c r="C86" s="55"/>
      <c r="D86" s="55"/>
      <c r="E86" s="55"/>
      <c r="F86" s="254"/>
      <c r="G86" s="54"/>
      <c r="H86" s="56"/>
      <c r="I86" s="249"/>
      <c r="J86" s="50"/>
      <c r="K86" s="57"/>
      <c r="L86" s="235"/>
      <c r="M86" s="58"/>
      <c r="N86" s="54"/>
      <c r="O86" s="54"/>
      <c r="P86" s="54"/>
      <c r="Q86" s="54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</row>
    <row r="87" spans="1:71" s="165" customFormat="1" ht="36" customHeight="1" x14ac:dyDescent="0.3">
      <c r="A87" s="195"/>
      <c r="B87" s="59"/>
      <c r="C87" s="60"/>
      <c r="D87" s="60"/>
      <c r="E87" s="60"/>
      <c r="F87" s="255"/>
      <c r="G87" s="59"/>
      <c r="H87" s="56"/>
      <c r="I87" s="249"/>
      <c r="J87" s="50"/>
      <c r="K87" s="57"/>
      <c r="L87" s="235"/>
      <c r="M87" s="56"/>
      <c r="N87" s="59"/>
      <c r="O87" s="59"/>
      <c r="P87" s="59"/>
      <c r="Q87" s="59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</row>
    <row r="88" spans="1:71" ht="36.75" customHeight="1" x14ac:dyDescent="0.3">
      <c r="B88" s="61"/>
      <c r="C88" s="62"/>
      <c r="D88" s="62"/>
      <c r="E88" s="62"/>
      <c r="F88" s="256"/>
      <c r="G88" s="61"/>
      <c r="H88" s="56"/>
      <c r="I88" s="249"/>
      <c r="J88" s="50"/>
      <c r="K88" s="57"/>
      <c r="L88" s="235"/>
      <c r="M88" s="63"/>
      <c r="N88" s="61"/>
      <c r="O88" s="61"/>
      <c r="P88" s="61"/>
      <c r="Q88" s="61"/>
    </row>
    <row r="89" spans="1:71" s="189" customFormat="1" ht="36" customHeight="1" x14ac:dyDescent="0.3">
      <c r="A89" s="196"/>
      <c r="B89" s="64"/>
      <c r="C89" s="65"/>
      <c r="D89" s="65"/>
      <c r="E89" s="65"/>
      <c r="F89" s="257"/>
      <c r="G89" s="64"/>
      <c r="H89" s="56"/>
      <c r="I89" s="249"/>
      <c r="J89" s="66"/>
      <c r="K89" s="64"/>
      <c r="L89" s="235"/>
      <c r="M89" s="67"/>
      <c r="N89" s="64"/>
      <c r="O89" s="64"/>
      <c r="P89" s="64"/>
      <c r="Q89" s="64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7"/>
      <c r="BR89" s="197"/>
      <c r="BS89" s="197"/>
    </row>
    <row r="90" spans="1:71" s="189" customFormat="1" ht="36" customHeight="1" x14ac:dyDescent="0.3">
      <c r="A90" s="196"/>
      <c r="B90" s="61"/>
      <c r="C90" s="62"/>
      <c r="D90" s="62"/>
      <c r="E90" s="62"/>
      <c r="F90" s="256"/>
      <c r="G90" s="61"/>
      <c r="H90" s="56"/>
      <c r="I90" s="249"/>
      <c r="J90" s="66"/>
      <c r="K90" s="61"/>
      <c r="L90" s="235"/>
      <c r="M90" s="63"/>
      <c r="N90" s="61"/>
      <c r="O90" s="61"/>
      <c r="P90" s="61"/>
      <c r="Q90" s="61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</row>
    <row r="91" spans="1:71" s="189" customFormat="1" ht="36" customHeight="1" x14ac:dyDescent="0.3">
      <c r="A91" s="196"/>
      <c r="B91" s="61"/>
      <c r="C91" s="62"/>
      <c r="D91" s="62"/>
      <c r="E91" s="62"/>
      <c r="F91" s="256"/>
      <c r="G91" s="61"/>
      <c r="H91" s="56"/>
      <c r="I91" s="249"/>
      <c r="J91" s="66"/>
      <c r="K91" s="61"/>
      <c r="L91" s="235"/>
      <c r="M91" s="63"/>
      <c r="N91" s="61"/>
      <c r="O91" s="61"/>
      <c r="P91" s="61"/>
      <c r="Q91" s="61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</row>
    <row r="92" spans="1:71" s="189" customFormat="1" ht="36" customHeight="1" x14ac:dyDescent="0.3">
      <c r="A92" s="196"/>
      <c r="B92" s="61"/>
      <c r="C92" s="62"/>
      <c r="D92" s="62"/>
      <c r="E92" s="62"/>
      <c r="F92" s="256"/>
      <c r="G92" s="61"/>
      <c r="H92" s="56"/>
      <c r="I92" s="249"/>
      <c r="J92" s="66"/>
      <c r="K92" s="61"/>
      <c r="L92" s="235"/>
      <c r="M92" s="63"/>
      <c r="N92" s="61"/>
      <c r="O92" s="61"/>
      <c r="P92" s="61"/>
      <c r="Q92" s="61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</row>
    <row r="93" spans="1:71" s="165" customFormat="1" ht="36" customHeight="1" x14ac:dyDescent="0.3">
      <c r="A93" s="195"/>
      <c r="B93" s="47"/>
      <c r="C93" s="48"/>
      <c r="D93" s="48"/>
      <c r="E93" s="48"/>
      <c r="F93" s="129"/>
      <c r="G93" s="47"/>
      <c r="H93" s="49"/>
      <c r="I93" s="248"/>
      <c r="J93" s="50"/>
      <c r="K93" s="47"/>
      <c r="L93" s="235"/>
      <c r="M93" s="49"/>
      <c r="N93" s="47"/>
      <c r="O93" s="47"/>
      <c r="P93" s="47"/>
      <c r="Q93" s="51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</row>
    <row r="94" spans="1:71" s="165" customFormat="1" ht="36" customHeight="1" x14ac:dyDescent="0.3">
      <c r="A94" s="195"/>
      <c r="B94" s="47"/>
      <c r="C94" s="48"/>
      <c r="D94" s="48"/>
      <c r="E94" s="48"/>
      <c r="F94" s="129"/>
      <c r="G94" s="47"/>
      <c r="H94" s="49"/>
      <c r="I94" s="248"/>
      <c r="J94" s="50"/>
      <c r="K94" s="47"/>
      <c r="L94" s="235"/>
      <c r="M94" s="49"/>
      <c r="N94" s="47"/>
      <c r="O94" s="47"/>
      <c r="P94" s="47"/>
      <c r="Q94" s="51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</row>
    <row r="95" spans="1:71" s="165" customFormat="1" ht="36" customHeight="1" x14ac:dyDescent="0.3">
      <c r="A95" s="195"/>
      <c r="B95" s="47"/>
      <c r="C95" s="48"/>
      <c r="D95" s="48"/>
      <c r="E95" s="48"/>
      <c r="F95" s="129"/>
      <c r="G95" s="47"/>
      <c r="H95" s="49"/>
      <c r="I95" s="248"/>
      <c r="J95" s="50"/>
      <c r="K95" s="47"/>
      <c r="L95" s="235"/>
      <c r="M95" s="49"/>
      <c r="N95" s="47"/>
      <c r="O95" s="47"/>
      <c r="P95" s="47"/>
      <c r="Q95" s="51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</row>
    <row r="96" spans="1:71" s="165" customFormat="1" ht="36" customHeight="1" x14ac:dyDescent="0.3">
      <c r="A96" s="195"/>
      <c r="B96" s="47"/>
      <c r="C96" s="48"/>
      <c r="D96" s="48"/>
      <c r="E96" s="48"/>
      <c r="F96" s="129"/>
      <c r="G96" s="47"/>
      <c r="H96" s="49"/>
      <c r="I96" s="248"/>
      <c r="J96" s="50"/>
      <c r="K96" s="47"/>
      <c r="L96" s="235"/>
      <c r="M96" s="49"/>
      <c r="N96" s="47"/>
      <c r="O96" s="47"/>
      <c r="P96" s="47"/>
      <c r="Q96" s="51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</row>
    <row r="97" spans="1:71" s="165" customFormat="1" ht="36" customHeight="1" x14ac:dyDescent="0.3">
      <c r="A97" s="195"/>
      <c r="B97" s="51"/>
      <c r="C97" s="52"/>
      <c r="D97" s="52"/>
      <c r="E97" s="52"/>
      <c r="F97" s="96"/>
      <c r="G97" s="51"/>
      <c r="H97" s="53"/>
      <c r="I97" s="97"/>
      <c r="J97" s="50"/>
      <c r="K97" s="47"/>
      <c r="L97" s="235"/>
      <c r="M97" s="53"/>
      <c r="N97" s="51"/>
      <c r="O97" s="51"/>
      <c r="P97" s="51"/>
      <c r="Q97" s="51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</row>
    <row r="98" spans="1:71" s="165" customFormat="1" ht="36" customHeight="1" x14ac:dyDescent="0.3">
      <c r="A98" s="195"/>
      <c r="B98" s="51"/>
      <c r="C98" s="52"/>
      <c r="D98" s="52"/>
      <c r="E98" s="52"/>
      <c r="F98" s="96"/>
      <c r="G98" s="51"/>
      <c r="H98" s="53"/>
      <c r="I98" s="97"/>
      <c r="J98" s="50"/>
      <c r="K98" s="47"/>
      <c r="L98" s="235"/>
      <c r="M98" s="53"/>
      <c r="N98" s="51"/>
      <c r="O98" s="51"/>
      <c r="P98" s="51"/>
      <c r="Q98" s="51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</row>
    <row r="99" spans="1:71" s="165" customFormat="1" ht="36" customHeight="1" x14ac:dyDescent="0.3">
      <c r="A99" s="195"/>
      <c r="B99" s="51"/>
      <c r="C99" s="52"/>
      <c r="D99" s="52"/>
      <c r="E99" s="52"/>
      <c r="F99" s="96"/>
      <c r="G99" s="51"/>
      <c r="H99" s="53"/>
      <c r="I99" s="97"/>
      <c r="J99" s="50"/>
      <c r="K99" s="47"/>
      <c r="L99" s="235"/>
      <c r="M99" s="53"/>
      <c r="N99" s="51"/>
      <c r="O99" s="51"/>
      <c r="P99" s="51"/>
      <c r="Q99" s="51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</row>
    <row r="100" spans="1:71" s="165" customFormat="1" ht="36" customHeight="1" x14ac:dyDescent="0.3">
      <c r="A100" s="195"/>
      <c r="B100" s="51"/>
      <c r="C100" s="52"/>
      <c r="D100" s="52"/>
      <c r="E100" s="52"/>
      <c r="F100" s="96"/>
      <c r="G100" s="51"/>
      <c r="H100" s="53"/>
      <c r="I100" s="97"/>
      <c r="J100" s="50"/>
      <c r="K100" s="47"/>
      <c r="L100" s="235"/>
      <c r="M100" s="53"/>
      <c r="N100" s="51"/>
      <c r="O100" s="51"/>
      <c r="P100" s="51"/>
      <c r="Q100" s="51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</row>
    <row r="101" spans="1:71" s="165" customFormat="1" ht="36" customHeight="1" x14ac:dyDescent="0.3">
      <c r="A101" s="195"/>
      <c r="B101" s="54"/>
      <c r="C101" s="55"/>
      <c r="D101" s="55"/>
      <c r="E101" s="55"/>
      <c r="F101" s="254"/>
      <c r="G101" s="54"/>
      <c r="H101" s="56"/>
      <c r="I101" s="249"/>
      <c r="J101" s="50"/>
      <c r="K101" s="57"/>
      <c r="L101" s="235"/>
      <c r="M101" s="58"/>
      <c r="N101" s="54"/>
      <c r="O101" s="54"/>
      <c r="P101" s="54"/>
      <c r="Q101" s="54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</row>
    <row r="102" spans="1:71" s="165" customFormat="1" ht="36" customHeight="1" x14ac:dyDescent="0.3">
      <c r="A102" s="195"/>
      <c r="B102" s="59"/>
      <c r="C102" s="60"/>
      <c r="D102" s="60"/>
      <c r="E102" s="60"/>
      <c r="F102" s="255"/>
      <c r="G102" s="59"/>
      <c r="H102" s="56"/>
      <c r="I102" s="249"/>
      <c r="J102" s="50"/>
      <c r="K102" s="57"/>
      <c r="L102" s="235"/>
      <c r="M102" s="56"/>
      <c r="N102" s="59"/>
      <c r="O102" s="59"/>
      <c r="P102" s="59"/>
      <c r="Q102" s="59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</row>
    <row r="103" spans="1:71" ht="36.75" customHeight="1" x14ac:dyDescent="0.3">
      <c r="B103" s="61"/>
      <c r="C103" s="62"/>
      <c r="D103" s="62"/>
      <c r="E103" s="62"/>
      <c r="F103" s="256"/>
      <c r="G103" s="61"/>
      <c r="H103" s="56"/>
      <c r="I103" s="249"/>
      <c r="J103" s="50"/>
      <c r="K103" s="57"/>
      <c r="L103" s="235"/>
      <c r="M103" s="63"/>
      <c r="N103" s="61"/>
      <c r="O103" s="61"/>
      <c r="P103" s="61"/>
      <c r="Q103" s="61"/>
    </row>
    <row r="104" spans="1:71" s="165" customFormat="1" ht="36" customHeight="1" x14ac:dyDescent="0.3">
      <c r="A104" s="195"/>
      <c r="B104" s="47"/>
      <c r="C104" s="48"/>
      <c r="D104" s="48"/>
      <c r="E104" s="48"/>
      <c r="F104" s="129"/>
      <c r="G104" s="47"/>
      <c r="H104" s="49"/>
      <c r="I104" s="248"/>
      <c r="J104" s="50"/>
      <c r="K104" s="47"/>
      <c r="L104" s="235"/>
      <c r="M104" s="49"/>
      <c r="N104" s="47"/>
      <c r="O104" s="47"/>
      <c r="P104" s="47"/>
      <c r="Q104" s="51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7"/>
      <c r="BR104" s="167"/>
      <c r="BS104" s="167"/>
    </row>
    <row r="105" spans="1:71" s="165" customFormat="1" ht="36" customHeight="1" x14ac:dyDescent="0.3">
      <c r="A105" s="195"/>
      <c r="B105" s="47"/>
      <c r="C105" s="48"/>
      <c r="D105" s="48"/>
      <c r="E105" s="48"/>
      <c r="F105" s="129"/>
      <c r="G105" s="47"/>
      <c r="H105" s="49"/>
      <c r="I105" s="248"/>
      <c r="J105" s="50"/>
      <c r="K105" s="47"/>
      <c r="L105" s="235"/>
      <c r="M105" s="49"/>
      <c r="N105" s="47"/>
      <c r="O105" s="47"/>
      <c r="P105" s="47"/>
      <c r="Q105" s="51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  <c r="BR105" s="167"/>
      <c r="BS105" s="167"/>
    </row>
    <row r="106" spans="1:71" s="165" customFormat="1" ht="36" customHeight="1" x14ac:dyDescent="0.3">
      <c r="A106" s="195"/>
      <c r="B106" s="47"/>
      <c r="C106" s="48"/>
      <c r="D106" s="48"/>
      <c r="E106" s="48"/>
      <c r="F106" s="129"/>
      <c r="G106" s="47"/>
      <c r="H106" s="49"/>
      <c r="I106" s="248"/>
      <c r="J106" s="50"/>
      <c r="K106" s="47"/>
      <c r="L106" s="235"/>
      <c r="M106" s="49"/>
      <c r="N106" s="47"/>
      <c r="O106" s="47"/>
      <c r="P106" s="47"/>
      <c r="Q106" s="51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</row>
    <row r="107" spans="1:71" s="165" customFormat="1" ht="36" customHeight="1" x14ac:dyDescent="0.3">
      <c r="A107" s="195"/>
      <c r="B107" s="47"/>
      <c r="C107" s="48"/>
      <c r="D107" s="48"/>
      <c r="E107" s="48"/>
      <c r="F107" s="129"/>
      <c r="G107" s="47"/>
      <c r="H107" s="49"/>
      <c r="I107" s="248"/>
      <c r="J107" s="50"/>
      <c r="K107" s="47"/>
      <c r="L107" s="235"/>
      <c r="M107" s="49"/>
      <c r="N107" s="47"/>
      <c r="O107" s="47"/>
      <c r="P107" s="47"/>
      <c r="Q107" s="51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</row>
    <row r="108" spans="1:71" s="165" customFormat="1" ht="36" customHeight="1" x14ac:dyDescent="0.3">
      <c r="A108" s="195"/>
      <c r="B108" s="51"/>
      <c r="C108" s="52"/>
      <c r="D108" s="52"/>
      <c r="E108" s="52"/>
      <c r="F108" s="96"/>
      <c r="G108" s="51"/>
      <c r="H108" s="53"/>
      <c r="I108" s="97"/>
      <c r="J108" s="50"/>
      <c r="K108" s="47"/>
      <c r="L108" s="235"/>
      <c r="M108" s="53"/>
      <c r="N108" s="51"/>
      <c r="O108" s="51"/>
      <c r="P108" s="51"/>
      <c r="Q108" s="51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</row>
    <row r="109" spans="1:71" s="165" customFormat="1" ht="36" customHeight="1" x14ac:dyDescent="0.3">
      <c r="A109" s="195"/>
      <c r="B109" s="51"/>
      <c r="C109" s="52"/>
      <c r="D109" s="52"/>
      <c r="E109" s="52"/>
      <c r="F109" s="96"/>
      <c r="G109" s="51"/>
      <c r="H109" s="53"/>
      <c r="I109" s="97"/>
      <c r="J109" s="50"/>
      <c r="K109" s="47"/>
      <c r="L109" s="235"/>
      <c r="M109" s="53"/>
      <c r="N109" s="51"/>
      <c r="O109" s="51"/>
      <c r="P109" s="51"/>
      <c r="Q109" s="51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</row>
    <row r="110" spans="1:71" s="165" customFormat="1" ht="36" customHeight="1" x14ac:dyDescent="0.3">
      <c r="A110" s="195"/>
      <c r="B110" s="51"/>
      <c r="C110" s="52"/>
      <c r="D110" s="52"/>
      <c r="E110" s="52"/>
      <c r="F110" s="96"/>
      <c r="G110" s="51"/>
      <c r="H110" s="53"/>
      <c r="I110" s="97"/>
      <c r="J110" s="50"/>
      <c r="K110" s="47"/>
      <c r="L110" s="235"/>
      <c r="M110" s="53"/>
      <c r="N110" s="51"/>
      <c r="O110" s="51"/>
      <c r="P110" s="51"/>
      <c r="Q110" s="51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</row>
    <row r="111" spans="1:71" s="165" customFormat="1" ht="36" customHeight="1" x14ac:dyDescent="0.3">
      <c r="A111" s="195"/>
      <c r="B111" s="51"/>
      <c r="C111" s="52"/>
      <c r="D111" s="52"/>
      <c r="E111" s="52"/>
      <c r="F111" s="96"/>
      <c r="G111" s="51"/>
      <c r="H111" s="53"/>
      <c r="I111" s="97"/>
      <c r="J111" s="50"/>
      <c r="K111" s="47"/>
      <c r="L111" s="235"/>
      <c r="M111" s="53"/>
      <c r="N111" s="51"/>
      <c r="O111" s="51"/>
      <c r="P111" s="51"/>
      <c r="Q111" s="51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  <c r="BR111" s="167"/>
      <c r="BS111" s="167"/>
    </row>
    <row r="112" spans="1:71" s="165" customFormat="1" ht="36" customHeight="1" x14ac:dyDescent="0.3">
      <c r="A112" s="195"/>
      <c r="B112" s="54"/>
      <c r="C112" s="55"/>
      <c r="D112" s="55"/>
      <c r="E112" s="55"/>
      <c r="F112" s="254"/>
      <c r="G112" s="54"/>
      <c r="H112" s="56"/>
      <c r="I112" s="249"/>
      <c r="J112" s="50"/>
      <c r="K112" s="57"/>
      <c r="L112" s="235"/>
      <c r="M112" s="58"/>
      <c r="N112" s="54"/>
      <c r="O112" s="54"/>
      <c r="P112" s="54"/>
      <c r="Q112" s="54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</row>
    <row r="113" spans="1:71" s="165" customFormat="1" ht="36" customHeight="1" x14ac:dyDescent="0.3">
      <c r="A113" s="195"/>
      <c r="B113" s="59"/>
      <c r="C113" s="60"/>
      <c r="D113" s="60"/>
      <c r="E113" s="60"/>
      <c r="F113" s="255"/>
      <c r="G113" s="59"/>
      <c r="H113" s="56"/>
      <c r="I113" s="249"/>
      <c r="J113" s="50"/>
      <c r="K113" s="57"/>
      <c r="L113" s="235"/>
      <c r="M113" s="56"/>
      <c r="N113" s="59"/>
      <c r="O113" s="59"/>
      <c r="P113" s="59"/>
      <c r="Q113" s="59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</row>
    <row r="114" spans="1:71" ht="36.75" customHeight="1" x14ac:dyDescent="0.3">
      <c r="B114" s="61"/>
      <c r="C114" s="62"/>
      <c r="D114" s="62"/>
      <c r="E114" s="62"/>
      <c r="F114" s="256"/>
      <c r="G114" s="61"/>
      <c r="H114" s="56"/>
      <c r="I114" s="249"/>
      <c r="J114" s="50"/>
      <c r="K114" s="57"/>
      <c r="L114" s="235"/>
      <c r="M114" s="63"/>
      <c r="N114" s="61"/>
      <c r="O114" s="61"/>
      <c r="P114" s="61"/>
      <c r="Q114" s="61"/>
    </row>
    <row r="115" spans="1:71" s="189" customFormat="1" ht="36" customHeight="1" x14ac:dyDescent="0.3">
      <c r="A115" s="196"/>
      <c r="B115" s="64"/>
      <c r="C115" s="65"/>
      <c r="D115" s="65"/>
      <c r="E115" s="65"/>
      <c r="F115" s="257"/>
      <c r="G115" s="64"/>
      <c r="H115" s="56"/>
      <c r="I115" s="249"/>
      <c r="J115" s="66"/>
      <c r="K115" s="64"/>
      <c r="L115" s="235"/>
      <c r="M115" s="67"/>
      <c r="N115" s="64"/>
      <c r="O115" s="64"/>
      <c r="P115" s="64"/>
      <c r="Q115" s="64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197"/>
      <c r="BC115" s="197"/>
      <c r="BD115" s="197"/>
      <c r="BE115" s="197"/>
      <c r="BF115" s="197"/>
      <c r="BG115" s="197"/>
      <c r="BH115" s="197"/>
      <c r="BI115" s="197"/>
      <c r="BJ115" s="197"/>
      <c r="BK115" s="197"/>
      <c r="BL115" s="197"/>
      <c r="BM115" s="197"/>
      <c r="BN115" s="197"/>
      <c r="BO115" s="197"/>
      <c r="BP115" s="197"/>
      <c r="BQ115" s="197"/>
      <c r="BR115" s="197"/>
      <c r="BS115" s="197"/>
    </row>
    <row r="116" spans="1:71" s="189" customFormat="1" ht="36" customHeight="1" x14ac:dyDescent="0.3">
      <c r="A116" s="196"/>
      <c r="B116" s="61"/>
      <c r="C116" s="62"/>
      <c r="D116" s="62"/>
      <c r="E116" s="62"/>
      <c r="F116" s="256"/>
      <c r="G116" s="61"/>
      <c r="H116" s="56"/>
      <c r="I116" s="249"/>
      <c r="J116" s="66"/>
      <c r="K116" s="61"/>
      <c r="L116" s="235"/>
      <c r="M116" s="63"/>
      <c r="N116" s="61"/>
      <c r="O116" s="61"/>
      <c r="P116" s="61"/>
      <c r="Q116" s="61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7"/>
      <c r="AU116" s="197"/>
      <c r="AV116" s="197"/>
      <c r="AW116" s="197"/>
      <c r="AX116" s="197"/>
      <c r="AY116" s="197"/>
      <c r="AZ116" s="197"/>
      <c r="BA116" s="197"/>
      <c r="BB116" s="197"/>
      <c r="BC116" s="197"/>
      <c r="BD116" s="197"/>
      <c r="BE116" s="197"/>
      <c r="BF116" s="197"/>
      <c r="BG116" s="197"/>
      <c r="BH116" s="197"/>
      <c r="BI116" s="197"/>
      <c r="BJ116" s="197"/>
      <c r="BK116" s="197"/>
      <c r="BL116" s="197"/>
      <c r="BM116" s="197"/>
      <c r="BN116" s="197"/>
      <c r="BO116" s="197"/>
      <c r="BP116" s="197"/>
      <c r="BQ116" s="197"/>
      <c r="BR116" s="197"/>
      <c r="BS116" s="197"/>
    </row>
    <row r="117" spans="1:71" s="189" customFormat="1" ht="36" customHeight="1" x14ac:dyDescent="0.3">
      <c r="A117" s="196"/>
      <c r="B117" s="61"/>
      <c r="C117" s="62"/>
      <c r="D117" s="62"/>
      <c r="E117" s="62"/>
      <c r="F117" s="256"/>
      <c r="G117" s="61"/>
      <c r="H117" s="56"/>
      <c r="I117" s="249"/>
      <c r="J117" s="66"/>
      <c r="K117" s="61"/>
      <c r="L117" s="235"/>
      <c r="M117" s="63"/>
      <c r="N117" s="61"/>
      <c r="O117" s="61"/>
      <c r="P117" s="61"/>
      <c r="Q117" s="61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  <c r="AZ117" s="197"/>
      <c r="BA117" s="197"/>
      <c r="BB117" s="197"/>
      <c r="BC117" s="197"/>
      <c r="BD117" s="197"/>
      <c r="BE117" s="197"/>
      <c r="BF117" s="197"/>
      <c r="BG117" s="197"/>
      <c r="BH117" s="197"/>
      <c r="BI117" s="197"/>
      <c r="BJ117" s="197"/>
      <c r="BK117" s="197"/>
      <c r="BL117" s="197"/>
      <c r="BM117" s="197"/>
      <c r="BN117" s="197"/>
      <c r="BO117" s="197"/>
      <c r="BP117" s="197"/>
      <c r="BQ117" s="197"/>
      <c r="BR117" s="197"/>
      <c r="BS117" s="197"/>
    </row>
    <row r="118" spans="1:71" s="189" customFormat="1" ht="36" customHeight="1" thickBot="1" x14ac:dyDescent="0.35">
      <c r="A118" s="196"/>
      <c r="B118" s="61"/>
      <c r="C118" s="62"/>
      <c r="D118" s="62"/>
      <c r="E118" s="62"/>
      <c r="F118" s="256"/>
      <c r="G118" s="61"/>
      <c r="H118" s="56"/>
      <c r="I118" s="249"/>
      <c r="J118" s="66"/>
      <c r="K118" s="61"/>
      <c r="L118" s="235"/>
      <c r="M118" s="63"/>
      <c r="N118" s="61"/>
      <c r="O118" s="61"/>
      <c r="P118" s="61"/>
      <c r="Q118" s="61"/>
      <c r="R118" s="197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  <c r="AM118" s="197"/>
      <c r="AN118" s="197"/>
      <c r="AO118" s="197"/>
      <c r="AP118" s="197"/>
      <c r="AQ118" s="197"/>
      <c r="AR118" s="197"/>
      <c r="AS118" s="197"/>
      <c r="AT118" s="197"/>
      <c r="AU118" s="197"/>
      <c r="AV118" s="197"/>
      <c r="AW118" s="197"/>
      <c r="AX118" s="197"/>
      <c r="AY118" s="197"/>
      <c r="AZ118" s="197"/>
      <c r="BA118" s="197"/>
      <c r="BB118" s="197"/>
      <c r="BC118" s="197"/>
      <c r="BD118" s="197"/>
      <c r="BE118" s="197"/>
      <c r="BF118" s="197"/>
      <c r="BG118" s="197"/>
      <c r="BH118" s="197"/>
      <c r="BI118" s="197"/>
      <c r="BJ118" s="197"/>
      <c r="BK118" s="197"/>
      <c r="BL118" s="197"/>
      <c r="BM118" s="197"/>
      <c r="BN118" s="197"/>
      <c r="BO118" s="197"/>
      <c r="BP118" s="197"/>
      <c r="BQ118" s="197"/>
      <c r="BR118" s="197"/>
      <c r="BS118" s="197"/>
    </row>
    <row r="119" spans="1:71" ht="36" customHeight="1" thickTop="1" thickBot="1" x14ac:dyDescent="0.35">
      <c r="B119" s="191"/>
      <c r="C119" s="192"/>
      <c r="D119" s="192"/>
      <c r="E119" s="192"/>
      <c r="F119" s="258"/>
      <c r="G119" s="5"/>
      <c r="H119" s="9"/>
      <c r="I119" s="250"/>
      <c r="J119" s="193"/>
      <c r="K119" s="193"/>
      <c r="L119" s="235"/>
      <c r="M119" s="194"/>
      <c r="N119" s="193"/>
      <c r="O119" s="193"/>
      <c r="P119" s="193"/>
      <c r="Q119" s="193"/>
    </row>
    <row r="120" spans="1:71" s="112" customFormat="1" ht="20.25" thickTop="1" x14ac:dyDescent="0.3">
      <c r="A120" s="155"/>
      <c r="L120" s="235"/>
    </row>
    <row r="121" spans="1:71" s="112" customFormat="1" ht="10.5" customHeight="1" x14ac:dyDescent="0.3">
      <c r="A121" s="155"/>
      <c r="L121" s="235"/>
    </row>
    <row r="122" spans="1:71" s="112" customFormat="1" ht="19.5" x14ac:dyDescent="0.3">
      <c r="A122" s="155"/>
      <c r="L122" s="235"/>
    </row>
    <row r="123" spans="1:71" s="112" customFormat="1" ht="19.5" x14ac:dyDescent="0.3">
      <c r="A123" s="155"/>
      <c r="L123" s="235"/>
    </row>
    <row r="124" spans="1:71" s="112" customFormat="1" ht="19.5" x14ac:dyDescent="0.3">
      <c r="A124" s="155"/>
      <c r="L124" s="235"/>
    </row>
    <row r="125" spans="1:71" s="112" customFormat="1" ht="19.5" x14ac:dyDescent="0.3">
      <c r="A125" s="155"/>
      <c r="L125" s="235"/>
    </row>
    <row r="126" spans="1:71" s="112" customFormat="1" ht="19.5" x14ac:dyDescent="0.3">
      <c r="A126" s="155"/>
      <c r="L126" s="235"/>
    </row>
    <row r="127" spans="1:71" s="112" customFormat="1" ht="19.5" x14ac:dyDescent="0.3">
      <c r="A127" s="155"/>
      <c r="L127" s="235"/>
    </row>
    <row r="128" spans="1:71" s="112" customFormat="1" ht="19.5" x14ac:dyDescent="0.3">
      <c r="A128" s="155"/>
      <c r="L128" s="235"/>
    </row>
    <row r="129" spans="1:12" s="112" customFormat="1" ht="19.5" x14ac:dyDescent="0.3">
      <c r="A129" s="155"/>
      <c r="L129" s="235"/>
    </row>
    <row r="130" spans="1:12" s="112" customFormat="1" ht="19.5" x14ac:dyDescent="0.3">
      <c r="A130" s="155"/>
      <c r="L130" s="235"/>
    </row>
    <row r="131" spans="1:12" s="112" customFormat="1" ht="19.5" x14ac:dyDescent="0.3">
      <c r="A131" s="155"/>
      <c r="L131" s="235"/>
    </row>
    <row r="132" spans="1:12" s="112" customFormat="1" ht="19.5" x14ac:dyDescent="0.3">
      <c r="A132" s="155"/>
      <c r="L132" s="235"/>
    </row>
    <row r="133" spans="1:12" s="112" customFormat="1" ht="19.5" x14ac:dyDescent="0.3">
      <c r="A133" s="155"/>
      <c r="L133" s="235"/>
    </row>
    <row r="134" spans="1:12" s="112" customFormat="1" ht="19.5" x14ac:dyDescent="0.3">
      <c r="A134" s="155"/>
      <c r="L134" s="235"/>
    </row>
    <row r="135" spans="1:12" s="112" customFormat="1" ht="19.5" x14ac:dyDescent="0.3">
      <c r="A135" s="155"/>
      <c r="L135" s="235"/>
    </row>
    <row r="136" spans="1:12" s="112" customFormat="1" ht="19.5" x14ac:dyDescent="0.3">
      <c r="A136" s="155"/>
      <c r="L136" s="235"/>
    </row>
    <row r="137" spans="1:12" s="112" customFormat="1" ht="19.5" x14ac:dyDescent="0.3">
      <c r="A137" s="155"/>
      <c r="L137" s="235"/>
    </row>
    <row r="138" spans="1:12" s="112" customFormat="1" ht="19.5" x14ac:dyDescent="0.3">
      <c r="A138" s="155"/>
      <c r="L138" s="235"/>
    </row>
    <row r="139" spans="1:12" s="112" customFormat="1" ht="19.5" x14ac:dyDescent="0.3">
      <c r="A139" s="155"/>
      <c r="L139" s="235"/>
    </row>
    <row r="140" spans="1:12" s="112" customFormat="1" ht="19.5" x14ac:dyDescent="0.3">
      <c r="A140" s="155"/>
      <c r="L140" s="235"/>
    </row>
    <row r="141" spans="1:12" s="112" customFormat="1" ht="19.5" x14ac:dyDescent="0.3">
      <c r="A141" s="155"/>
      <c r="L141" s="235"/>
    </row>
    <row r="142" spans="1:12" s="112" customFormat="1" ht="19.5" x14ac:dyDescent="0.3">
      <c r="A142" s="155"/>
      <c r="L142" s="235"/>
    </row>
    <row r="143" spans="1:12" s="112" customFormat="1" ht="19.5" x14ac:dyDescent="0.3">
      <c r="A143" s="155"/>
      <c r="L143" s="235"/>
    </row>
    <row r="144" spans="1:12" s="112" customFormat="1" ht="19.5" x14ac:dyDescent="0.3">
      <c r="A144" s="155"/>
      <c r="L144" s="235"/>
    </row>
    <row r="145" spans="1:12" s="112" customFormat="1" ht="19.5" x14ac:dyDescent="0.3">
      <c r="A145" s="155"/>
      <c r="L145" s="235"/>
    </row>
    <row r="146" spans="1:12" s="112" customFormat="1" ht="19.5" x14ac:dyDescent="0.3">
      <c r="A146" s="155"/>
      <c r="L146" s="235"/>
    </row>
    <row r="147" spans="1:12" s="112" customFormat="1" ht="19.5" x14ac:dyDescent="0.3">
      <c r="A147" s="155"/>
      <c r="L147" s="235"/>
    </row>
    <row r="148" spans="1:12" s="112" customFormat="1" ht="19.5" x14ac:dyDescent="0.3">
      <c r="A148" s="155"/>
      <c r="L148" s="235"/>
    </row>
    <row r="149" spans="1:12" s="112" customFormat="1" ht="19.5" x14ac:dyDescent="0.3">
      <c r="A149" s="155"/>
      <c r="L149" s="235"/>
    </row>
    <row r="150" spans="1:12" s="112" customFormat="1" ht="19.5" x14ac:dyDescent="0.3">
      <c r="A150" s="155"/>
      <c r="L150" s="235"/>
    </row>
    <row r="151" spans="1:12" s="112" customFormat="1" ht="19.5" x14ac:dyDescent="0.3">
      <c r="A151" s="155"/>
      <c r="L151" s="235"/>
    </row>
    <row r="152" spans="1:12" s="112" customFormat="1" ht="19.5" x14ac:dyDescent="0.3">
      <c r="A152" s="155"/>
      <c r="L152" s="235"/>
    </row>
    <row r="153" spans="1:12" s="112" customFormat="1" ht="19.5" x14ac:dyDescent="0.3">
      <c r="A153" s="155"/>
      <c r="L153" s="235"/>
    </row>
    <row r="154" spans="1:12" s="112" customFormat="1" ht="19.5" x14ac:dyDescent="0.3">
      <c r="A154" s="155"/>
      <c r="L154" s="235"/>
    </row>
    <row r="155" spans="1:12" s="112" customFormat="1" ht="19.5" x14ac:dyDescent="0.3">
      <c r="A155" s="155"/>
      <c r="L155" s="235"/>
    </row>
    <row r="156" spans="1:12" s="112" customFormat="1" ht="19.5" x14ac:dyDescent="0.3">
      <c r="A156" s="155"/>
      <c r="L156" s="235"/>
    </row>
    <row r="157" spans="1:12" s="112" customFormat="1" ht="19.5" x14ac:dyDescent="0.3">
      <c r="A157" s="155"/>
      <c r="L157" s="235"/>
    </row>
    <row r="158" spans="1:12" s="112" customFormat="1" ht="19.5" x14ac:dyDescent="0.3">
      <c r="A158" s="155"/>
      <c r="L158" s="235"/>
    </row>
    <row r="159" spans="1:12" s="112" customFormat="1" ht="19.5" x14ac:dyDescent="0.3">
      <c r="A159" s="155"/>
      <c r="L159" s="235"/>
    </row>
    <row r="160" spans="1:12" s="112" customFormat="1" ht="19.5" x14ac:dyDescent="0.3">
      <c r="A160" s="155"/>
      <c r="L160" s="235"/>
    </row>
    <row r="161" spans="1:12" s="112" customFormat="1" ht="19.5" x14ac:dyDescent="0.3">
      <c r="A161" s="155"/>
      <c r="L161" s="235"/>
    </row>
    <row r="162" spans="1:12" s="112" customFormat="1" ht="19.5" x14ac:dyDescent="0.3">
      <c r="A162" s="155"/>
      <c r="L162" s="235"/>
    </row>
    <row r="163" spans="1:12" s="112" customFormat="1" ht="19.5" x14ac:dyDescent="0.3">
      <c r="A163" s="155"/>
      <c r="L163" s="235"/>
    </row>
    <row r="164" spans="1:12" s="112" customFormat="1" ht="19.5" x14ac:dyDescent="0.3">
      <c r="A164" s="155"/>
      <c r="L164" s="235"/>
    </row>
    <row r="165" spans="1:12" s="112" customFormat="1" ht="19.5" x14ac:dyDescent="0.3">
      <c r="A165" s="155"/>
      <c r="L165" s="235"/>
    </row>
    <row r="166" spans="1:12" s="112" customFormat="1" ht="19.5" x14ac:dyDescent="0.3">
      <c r="A166" s="155"/>
      <c r="L166" s="235"/>
    </row>
    <row r="167" spans="1:12" s="112" customFormat="1" ht="19.5" x14ac:dyDescent="0.3">
      <c r="A167" s="155"/>
      <c r="L167" s="235"/>
    </row>
    <row r="168" spans="1:12" s="112" customFormat="1" ht="19.5" x14ac:dyDescent="0.3">
      <c r="A168" s="155"/>
      <c r="L168" s="235"/>
    </row>
    <row r="169" spans="1:12" s="112" customFormat="1" ht="19.5" x14ac:dyDescent="0.3">
      <c r="A169" s="155"/>
      <c r="L169" s="235"/>
    </row>
    <row r="170" spans="1:12" s="112" customFormat="1" ht="19.5" x14ac:dyDescent="0.3">
      <c r="A170" s="155"/>
      <c r="L170" s="235"/>
    </row>
    <row r="171" spans="1:12" s="112" customFormat="1" ht="19.5" x14ac:dyDescent="0.3">
      <c r="A171" s="155"/>
      <c r="L171" s="235"/>
    </row>
    <row r="172" spans="1:12" s="112" customFormat="1" ht="19.5" x14ac:dyDescent="0.3">
      <c r="A172" s="155"/>
      <c r="L172" s="235"/>
    </row>
    <row r="173" spans="1:12" s="112" customFormat="1" ht="19.5" x14ac:dyDescent="0.3">
      <c r="A173" s="155"/>
      <c r="L173" s="235"/>
    </row>
    <row r="174" spans="1:12" s="112" customFormat="1" ht="19.5" x14ac:dyDescent="0.3">
      <c r="A174" s="155"/>
      <c r="L174" s="235"/>
    </row>
    <row r="175" spans="1:12" s="112" customFormat="1" ht="19.5" x14ac:dyDescent="0.3">
      <c r="A175" s="155"/>
      <c r="L175" s="235"/>
    </row>
    <row r="176" spans="1:12" s="112" customFormat="1" ht="19.5" x14ac:dyDescent="0.3">
      <c r="A176" s="155"/>
      <c r="L176" s="235"/>
    </row>
    <row r="177" spans="1:12" s="112" customFormat="1" ht="19.5" x14ac:dyDescent="0.3">
      <c r="A177" s="155"/>
      <c r="L177" s="235"/>
    </row>
    <row r="178" spans="1:12" s="112" customFormat="1" ht="19.5" x14ac:dyDescent="0.3">
      <c r="A178" s="155"/>
      <c r="L178" s="235"/>
    </row>
    <row r="179" spans="1:12" s="112" customFormat="1" ht="19.5" x14ac:dyDescent="0.3">
      <c r="A179" s="155"/>
      <c r="L179" s="235"/>
    </row>
    <row r="180" spans="1:12" s="112" customFormat="1" ht="19.5" x14ac:dyDescent="0.3">
      <c r="A180" s="155"/>
      <c r="L180" s="235"/>
    </row>
    <row r="181" spans="1:12" s="112" customFormat="1" ht="19.5" x14ac:dyDescent="0.3">
      <c r="A181" s="155"/>
      <c r="L181" s="235"/>
    </row>
    <row r="182" spans="1:12" s="112" customFormat="1" ht="19.5" x14ac:dyDescent="0.3">
      <c r="A182" s="155"/>
      <c r="L182" s="235"/>
    </row>
    <row r="183" spans="1:12" s="112" customFormat="1" ht="19.5" x14ac:dyDescent="0.3">
      <c r="A183" s="155"/>
      <c r="L183" s="235"/>
    </row>
    <row r="184" spans="1:12" s="112" customFormat="1" ht="19.5" x14ac:dyDescent="0.3">
      <c r="A184" s="155"/>
      <c r="L184" s="235"/>
    </row>
    <row r="185" spans="1:12" s="112" customFormat="1" ht="19.5" x14ac:dyDescent="0.3">
      <c r="A185" s="155"/>
      <c r="L185" s="235"/>
    </row>
    <row r="186" spans="1:12" s="112" customFormat="1" ht="19.5" x14ac:dyDescent="0.3">
      <c r="A186" s="155"/>
      <c r="L186" s="235"/>
    </row>
    <row r="187" spans="1:12" s="112" customFormat="1" ht="19.5" x14ac:dyDescent="0.3">
      <c r="A187" s="155"/>
      <c r="L187" s="235"/>
    </row>
    <row r="188" spans="1:12" s="112" customFormat="1" x14ac:dyDescent="0.2">
      <c r="A188" s="155"/>
      <c r="L188" s="183"/>
    </row>
    <row r="189" spans="1:12" s="112" customFormat="1" x14ac:dyDescent="0.2">
      <c r="A189" s="155"/>
      <c r="L189" s="183"/>
    </row>
    <row r="190" spans="1:12" s="112" customFormat="1" x14ac:dyDescent="0.2">
      <c r="A190" s="155"/>
      <c r="L190" s="183"/>
    </row>
    <row r="191" spans="1:12" s="112" customFormat="1" x14ac:dyDescent="0.2">
      <c r="A191" s="155"/>
      <c r="L191" s="183"/>
    </row>
    <row r="192" spans="1:12" s="112" customFormat="1" x14ac:dyDescent="0.2">
      <c r="A192" s="155"/>
      <c r="L192" s="183"/>
    </row>
    <row r="193" spans="1:12" s="112" customFormat="1" x14ac:dyDescent="0.2">
      <c r="A193" s="155"/>
      <c r="L193" s="183"/>
    </row>
    <row r="194" spans="1:12" s="112" customFormat="1" x14ac:dyDescent="0.2">
      <c r="A194" s="155"/>
      <c r="L194" s="183"/>
    </row>
    <row r="195" spans="1:12" s="112" customFormat="1" x14ac:dyDescent="0.2">
      <c r="A195" s="155"/>
      <c r="L195" s="183"/>
    </row>
    <row r="196" spans="1:12" s="112" customFormat="1" x14ac:dyDescent="0.2">
      <c r="A196" s="155"/>
      <c r="L196" s="183"/>
    </row>
    <row r="197" spans="1:12" s="112" customFormat="1" x14ac:dyDescent="0.2">
      <c r="A197" s="155"/>
      <c r="L197" s="183"/>
    </row>
    <row r="198" spans="1:12" s="112" customFormat="1" x14ac:dyDescent="0.2">
      <c r="A198" s="155"/>
      <c r="L198" s="183"/>
    </row>
    <row r="199" spans="1:12" s="112" customFormat="1" x14ac:dyDescent="0.2">
      <c r="A199" s="155"/>
      <c r="L199" s="183"/>
    </row>
    <row r="200" spans="1:12" s="112" customFormat="1" x14ac:dyDescent="0.2">
      <c r="A200" s="155"/>
      <c r="L200" s="183"/>
    </row>
    <row r="201" spans="1:12" s="112" customFormat="1" x14ac:dyDescent="0.2">
      <c r="A201" s="155"/>
      <c r="L201" s="183"/>
    </row>
    <row r="202" spans="1:12" s="112" customFormat="1" x14ac:dyDescent="0.2">
      <c r="A202" s="155"/>
      <c r="L202" s="183"/>
    </row>
    <row r="203" spans="1:12" s="112" customFormat="1" x14ac:dyDescent="0.2">
      <c r="A203" s="155"/>
      <c r="L203" s="183"/>
    </row>
    <row r="204" spans="1:12" s="112" customFormat="1" x14ac:dyDescent="0.2">
      <c r="A204" s="155"/>
      <c r="L204" s="183"/>
    </row>
    <row r="205" spans="1:12" s="112" customFormat="1" x14ac:dyDescent="0.2">
      <c r="A205" s="155"/>
      <c r="L205" s="183"/>
    </row>
    <row r="206" spans="1:12" s="112" customFormat="1" x14ac:dyDescent="0.2">
      <c r="A206" s="155"/>
      <c r="L206" s="183"/>
    </row>
    <row r="207" spans="1:12" s="112" customFormat="1" x14ac:dyDescent="0.2">
      <c r="A207" s="155"/>
      <c r="L207" s="183"/>
    </row>
    <row r="208" spans="1:12" s="112" customFormat="1" x14ac:dyDescent="0.2">
      <c r="A208" s="155"/>
      <c r="L208" s="183"/>
    </row>
    <row r="209" spans="1:12" s="112" customFormat="1" x14ac:dyDescent="0.2">
      <c r="A209" s="155"/>
      <c r="L209" s="183"/>
    </row>
    <row r="210" spans="1:12" s="112" customFormat="1" x14ac:dyDescent="0.2">
      <c r="A210" s="155"/>
      <c r="L210" s="183"/>
    </row>
    <row r="211" spans="1:12" s="112" customFormat="1" x14ac:dyDescent="0.2">
      <c r="A211" s="155"/>
      <c r="L211" s="183"/>
    </row>
    <row r="212" spans="1:12" s="112" customFormat="1" x14ac:dyDescent="0.2">
      <c r="A212" s="155"/>
      <c r="L212" s="183"/>
    </row>
    <row r="213" spans="1:12" s="112" customFormat="1" x14ac:dyDescent="0.2">
      <c r="A213" s="155"/>
      <c r="L213" s="183"/>
    </row>
    <row r="214" spans="1:12" s="112" customFormat="1" x14ac:dyDescent="0.2">
      <c r="A214" s="155"/>
      <c r="L214" s="183"/>
    </row>
    <row r="215" spans="1:12" s="112" customFormat="1" x14ac:dyDescent="0.2">
      <c r="A215" s="155"/>
      <c r="L215" s="183"/>
    </row>
    <row r="216" spans="1:12" s="112" customFormat="1" x14ac:dyDescent="0.2">
      <c r="A216" s="155"/>
      <c r="L216" s="183"/>
    </row>
    <row r="217" spans="1:12" s="112" customFormat="1" x14ac:dyDescent="0.2">
      <c r="A217" s="155"/>
      <c r="L217" s="183"/>
    </row>
    <row r="218" spans="1:12" s="112" customFormat="1" x14ac:dyDescent="0.2">
      <c r="A218" s="155"/>
      <c r="L218" s="183"/>
    </row>
    <row r="219" spans="1:12" s="112" customFormat="1" x14ac:dyDescent="0.2">
      <c r="A219" s="155"/>
      <c r="L219" s="183"/>
    </row>
    <row r="220" spans="1:12" s="112" customFormat="1" x14ac:dyDescent="0.2">
      <c r="A220" s="155"/>
      <c r="L220" s="183"/>
    </row>
    <row r="221" spans="1:12" s="112" customFormat="1" x14ac:dyDescent="0.2">
      <c r="A221" s="155"/>
      <c r="L221" s="183"/>
    </row>
    <row r="222" spans="1:12" s="112" customFormat="1" x14ac:dyDescent="0.2">
      <c r="A222" s="155"/>
      <c r="L222" s="183"/>
    </row>
    <row r="223" spans="1:12" s="112" customFormat="1" x14ac:dyDescent="0.2">
      <c r="A223" s="155"/>
      <c r="L223" s="183"/>
    </row>
    <row r="224" spans="1:12" s="112" customFormat="1" x14ac:dyDescent="0.2">
      <c r="A224" s="155"/>
      <c r="L224" s="183"/>
    </row>
    <row r="225" spans="1:12" s="112" customFormat="1" x14ac:dyDescent="0.2">
      <c r="A225" s="155"/>
      <c r="L225" s="183"/>
    </row>
    <row r="226" spans="1:12" s="112" customFormat="1" x14ac:dyDescent="0.2">
      <c r="A226" s="155"/>
      <c r="L226" s="183"/>
    </row>
    <row r="227" spans="1:12" s="112" customFormat="1" x14ac:dyDescent="0.2">
      <c r="A227" s="155"/>
      <c r="L227" s="183"/>
    </row>
    <row r="228" spans="1:12" s="112" customFormat="1" x14ac:dyDescent="0.2">
      <c r="A228" s="155"/>
      <c r="L228" s="183"/>
    </row>
    <row r="229" spans="1:12" s="112" customFormat="1" x14ac:dyDescent="0.2">
      <c r="A229" s="155"/>
      <c r="L229" s="183"/>
    </row>
    <row r="230" spans="1:12" s="112" customFormat="1" x14ac:dyDescent="0.2">
      <c r="A230" s="155"/>
      <c r="L230" s="183"/>
    </row>
    <row r="231" spans="1:12" s="112" customFormat="1" x14ac:dyDescent="0.2">
      <c r="A231" s="155"/>
      <c r="L231" s="183"/>
    </row>
    <row r="232" spans="1:12" s="112" customFormat="1" x14ac:dyDescent="0.2">
      <c r="A232" s="155"/>
      <c r="L232" s="183"/>
    </row>
    <row r="233" spans="1:12" s="112" customFormat="1" x14ac:dyDescent="0.2">
      <c r="A233" s="155"/>
      <c r="L233" s="183"/>
    </row>
    <row r="234" spans="1:12" s="112" customFormat="1" x14ac:dyDescent="0.2">
      <c r="A234" s="155"/>
      <c r="L234" s="183"/>
    </row>
    <row r="235" spans="1:12" s="112" customFormat="1" x14ac:dyDescent="0.2">
      <c r="A235" s="155"/>
      <c r="L235" s="183"/>
    </row>
    <row r="236" spans="1:12" s="112" customFormat="1" x14ac:dyDescent="0.2">
      <c r="A236" s="155"/>
      <c r="L236" s="183"/>
    </row>
    <row r="237" spans="1:12" s="112" customFormat="1" x14ac:dyDescent="0.2">
      <c r="A237" s="155"/>
      <c r="L237" s="183"/>
    </row>
    <row r="238" spans="1:12" s="112" customFormat="1" x14ac:dyDescent="0.2">
      <c r="A238" s="155"/>
      <c r="L238" s="183"/>
    </row>
    <row r="239" spans="1:12" s="112" customFormat="1" x14ac:dyDescent="0.2">
      <c r="A239" s="155"/>
      <c r="L239" s="183"/>
    </row>
    <row r="240" spans="1:12" s="112" customFormat="1" x14ac:dyDescent="0.2">
      <c r="A240" s="155"/>
      <c r="L240" s="183"/>
    </row>
    <row r="241" spans="1:12" s="112" customFormat="1" x14ac:dyDescent="0.2">
      <c r="A241" s="155"/>
      <c r="L241" s="183"/>
    </row>
    <row r="242" spans="1:12" s="112" customFormat="1" x14ac:dyDescent="0.2">
      <c r="A242" s="155"/>
      <c r="L242" s="183"/>
    </row>
    <row r="243" spans="1:12" s="112" customFormat="1" x14ac:dyDescent="0.2">
      <c r="A243" s="155"/>
      <c r="L243" s="183"/>
    </row>
    <row r="244" spans="1:12" s="112" customFormat="1" x14ac:dyDescent="0.2">
      <c r="A244" s="155"/>
      <c r="L244" s="183"/>
    </row>
    <row r="245" spans="1:12" s="112" customFormat="1" x14ac:dyDescent="0.2">
      <c r="A245" s="155"/>
      <c r="L245" s="183"/>
    </row>
    <row r="246" spans="1:12" s="112" customFormat="1" x14ac:dyDescent="0.2">
      <c r="A246" s="155"/>
      <c r="L246" s="183"/>
    </row>
    <row r="247" spans="1:12" s="112" customFormat="1" x14ac:dyDescent="0.2">
      <c r="A247" s="155"/>
      <c r="L247" s="183"/>
    </row>
    <row r="248" spans="1:12" s="112" customFormat="1" x14ac:dyDescent="0.2">
      <c r="A248" s="155"/>
      <c r="L248" s="183"/>
    </row>
    <row r="249" spans="1:12" s="112" customFormat="1" x14ac:dyDescent="0.2">
      <c r="A249" s="155"/>
      <c r="L249" s="183"/>
    </row>
    <row r="250" spans="1:12" s="112" customFormat="1" x14ac:dyDescent="0.2">
      <c r="A250" s="155"/>
      <c r="L250" s="183"/>
    </row>
    <row r="251" spans="1:12" s="112" customFormat="1" x14ac:dyDescent="0.2">
      <c r="A251" s="155"/>
      <c r="L251" s="183"/>
    </row>
    <row r="252" spans="1:12" s="112" customFormat="1" x14ac:dyDescent="0.2">
      <c r="A252" s="155"/>
      <c r="L252" s="183"/>
    </row>
    <row r="253" spans="1:12" s="112" customFormat="1" x14ac:dyDescent="0.2">
      <c r="A253" s="155"/>
      <c r="L253" s="183"/>
    </row>
    <row r="254" spans="1:12" s="112" customFormat="1" x14ac:dyDescent="0.2">
      <c r="A254" s="155"/>
      <c r="L254" s="183"/>
    </row>
    <row r="255" spans="1:12" s="112" customFormat="1" x14ac:dyDescent="0.2">
      <c r="A255" s="155"/>
      <c r="L255" s="183"/>
    </row>
    <row r="256" spans="1:12" s="112" customFormat="1" x14ac:dyDescent="0.2">
      <c r="A256" s="155"/>
      <c r="L256" s="183"/>
    </row>
    <row r="257" spans="1:12" s="112" customFormat="1" x14ac:dyDescent="0.2">
      <c r="A257" s="155"/>
      <c r="L257" s="183"/>
    </row>
    <row r="258" spans="1:12" s="112" customFormat="1" x14ac:dyDescent="0.2">
      <c r="A258" s="155"/>
      <c r="L258" s="183"/>
    </row>
    <row r="259" spans="1:12" s="112" customFormat="1" x14ac:dyDescent="0.2">
      <c r="A259" s="155"/>
      <c r="L259" s="183"/>
    </row>
    <row r="260" spans="1:12" s="112" customFormat="1" x14ac:dyDescent="0.2">
      <c r="A260" s="155"/>
      <c r="L260" s="183"/>
    </row>
    <row r="261" spans="1:12" s="112" customFormat="1" x14ac:dyDescent="0.2">
      <c r="A261" s="155"/>
      <c r="L261" s="183"/>
    </row>
    <row r="262" spans="1:12" s="112" customFormat="1" x14ac:dyDescent="0.2">
      <c r="A262" s="155"/>
      <c r="L262" s="183"/>
    </row>
    <row r="263" spans="1:12" s="112" customFormat="1" x14ac:dyDescent="0.2">
      <c r="A263" s="155"/>
      <c r="L263" s="183"/>
    </row>
    <row r="264" spans="1:12" s="112" customFormat="1" x14ac:dyDescent="0.2">
      <c r="A264" s="155"/>
      <c r="L264" s="183"/>
    </row>
    <row r="265" spans="1:12" s="112" customFormat="1" x14ac:dyDescent="0.2">
      <c r="A265" s="155"/>
      <c r="L265" s="183"/>
    </row>
    <row r="266" spans="1:12" s="112" customFormat="1" x14ac:dyDescent="0.2">
      <c r="A266" s="155"/>
      <c r="L266" s="183"/>
    </row>
    <row r="267" spans="1:12" s="112" customFormat="1" x14ac:dyDescent="0.2">
      <c r="A267" s="155"/>
      <c r="L267" s="183"/>
    </row>
    <row r="268" spans="1:12" s="112" customFormat="1" x14ac:dyDescent="0.2">
      <c r="A268" s="155"/>
      <c r="L268" s="183"/>
    </row>
    <row r="269" spans="1:12" s="112" customFormat="1" x14ac:dyDescent="0.2">
      <c r="A269" s="155"/>
      <c r="L269" s="183"/>
    </row>
    <row r="270" spans="1:12" s="112" customFormat="1" x14ac:dyDescent="0.2">
      <c r="A270" s="155"/>
      <c r="L270" s="183"/>
    </row>
    <row r="271" spans="1:12" s="112" customFormat="1" x14ac:dyDescent="0.2">
      <c r="A271" s="155"/>
      <c r="L271" s="183"/>
    </row>
    <row r="272" spans="1:12" s="112" customFormat="1" x14ac:dyDescent="0.2">
      <c r="A272" s="155"/>
      <c r="L272" s="183"/>
    </row>
    <row r="273" spans="1:12" s="112" customFormat="1" x14ac:dyDescent="0.2">
      <c r="A273" s="155"/>
      <c r="L273" s="183"/>
    </row>
    <row r="274" spans="1:12" s="112" customFormat="1" x14ac:dyDescent="0.2">
      <c r="A274" s="155"/>
      <c r="L274" s="183"/>
    </row>
    <row r="275" spans="1:12" s="112" customFormat="1" x14ac:dyDescent="0.2">
      <c r="A275" s="155"/>
      <c r="L275" s="183"/>
    </row>
    <row r="276" spans="1:12" s="112" customFormat="1" x14ac:dyDescent="0.2">
      <c r="A276" s="155"/>
      <c r="L276" s="183"/>
    </row>
    <row r="277" spans="1:12" s="112" customFormat="1" x14ac:dyDescent="0.2">
      <c r="A277" s="155"/>
      <c r="L277" s="183"/>
    </row>
    <row r="278" spans="1:12" s="112" customFormat="1" x14ac:dyDescent="0.2">
      <c r="A278" s="155"/>
      <c r="L278" s="183"/>
    </row>
    <row r="279" spans="1:12" s="112" customFormat="1" x14ac:dyDescent="0.2">
      <c r="A279" s="155"/>
      <c r="L279" s="183"/>
    </row>
    <row r="280" spans="1:12" s="112" customFormat="1" x14ac:dyDescent="0.2">
      <c r="A280" s="155"/>
      <c r="L280" s="183"/>
    </row>
    <row r="281" spans="1:12" s="112" customFormat="1" x14ac:dyDescent="0.2">
      <c r="A281" s="155"/>
      <c r="L281" s="183"/>
    </row>
    <row r="282" spans="1:12" s="112" customFormat="1" x14ac:dyDescent="0.2">
      <c r="A282" s="155"/>
      <c r="L282" s="183"/>
    </row>
    <row r="283" spans="1:12" s="112" customFormat="1" x14ac:dyDescent="0.2">
      <c r="A283" s="155"/>
      <c r="L283" s="183"/>
    </row>
    <row r="284" spans="1:12" s="112" customFormat="1" x14ac:dyDescent="0.2">
      <c r="A284" s="155"/>
      <c r="L284" s="183"/>
    </row>
    <row r="285" spans="1:12" s="112" customFormat="1" x14ac:dyDescent="0.2">
      <c r="A285" s="155"/>
      <c r="L285" s="183"/>
    </row>
    <row r="286" spans="1:12" s="112" customFormat="1" x14ac:dyDescent="0.2">
      <c r="A286" s="155"/>
      <c r="L286" s="183"/>
    </row>
    <row r="287" spans="1:12" s="112" customFormat="1" x14ac:dyDescent="0.2">
      <c r="A287" s="155"/>
      <c r="L287" s="183"/>
    </row>
    <row r="288" spans="1:12" s="112" customFormat="1" x14ac:dyDescent="0.2">
      <c r="A288" s="155"/>
      <c r="L288" s="183"/>
    </row>
    <row r="289" spans="1:12" s="112" customFormat="1" x14ac:dyDescent="0.2">
      <c r="A289" s="155"/>
      <c r="L289" s="183"/>
    </row>
    <row r="290" spans="1:12" s="112" customFormat="1" x14ac:dyDescent="0.2">
      <c r="A290" s="155"/>
      <c r="L290" s="183"/>
    </row>
    <row r="291" spans="1:12" s="112" customFormat="1" x14ac:dyDescent="0.2">
      <c r="A291" s="155"/>
      <c r="L291" s="183"/>
    </row>
    <row r="292" spans="1:12" s="112" customFormat="1" x14ac:dyDescent="0.2">
      <c r="A292" s="155"/>
      <c r="L292" s="183"/>
    </row>
    <row r="293" spans="1:12" s="112" customFormat="1" x14ac:dyDescent="0.2">
      <c r="A293" s="155"/>
      <c r="L293" s="183"/>
    </row>
    <row r="294" spans="1:12" s="112" customFormat="1" x14ac:dyDescent="0.2">
      <c r="A294" s="155"/>
      <c r="L294" s="183"/>
    </row>
    <row r="295" spans="1:12" s="112" customFormat="1" x14ac:dyDescent="0.2">
      <c r="A295" s="155"/>
      <c r="L295" s="183"/>
    </row>
    <row r="296" spans="1:12" s="112" customFormat="1" x14ac:dyDescent="0.2">
      <c r="A296" s="155"/>
      <c r="L296" s="183"/>
    </row>
    <row r="297" spans="1:12" s="112" customFormat="1" x14ac:dyDescent="0.2">
      <c r="A297" s="155"/>
      <c r="L297" s="183"/>
    </row>
    <row r="298" spans="1:12" s="112" customFormat="1" x14ac:dyDescent="0.2">
      <c r="A298" s="155"/>
      <c r="L298" s="183"/>
    </row>
    <row r="299" spans="1:12" s="112" customFormat="1" x14ac:dyDescent="0.2">
      <c r="A299" s="155"/>
      <c r="L299" s="183"/>
    </row>
    <row r="300" spans="1:12" s="112" customFormat="1" x14ac:dyDescent="0.2">
      <c r="A300" s="155"/>
      <c r="L300" s="183"/>
    </row>
    <row r="301" spans="1:12" s="112" customFormat="1" x14ac:dyDescent="0.2">
      <c r="A301" s="155"/>
      <c r="L301" s="183"/>
    </row>
    <row r="302" spans="1:12" s="112" customFormat="1" x14ac:dyDescent="0.2">
      <c r="A302" s="155"/>
      <c r="L302" s="183"/>
    </row>
    <row r="303" spans="1:12" s="112" customFormat="1" x14ac:dyDescent="0.2">
      <c r="A303" s="155"/>
      <c r="L303" s="183"/>
    </row>
    <row r="304" spans="1:12" s="112" customFormat="1" x14ac:dyDescent="0.2">
      <c r="A304" s="155"/>
      <c r="L304" s="183"/>
    </row>
    <row r="305" spans="1:12" s="112" customFormat="1" x14ac:dyDescent="0.2">
      <c r="A305" s="155"/>
      <c r="L305" s="183"/>
    </row>
    <row r="306" spans="1:12" s="112" customFormat="1" x14ac:dyDescent="0.2">
      <c r="A306" s="155"/>
      <c r="L306" s="183"/>
    </row>
    <row r="307" spans="1:12" s="112" customFormat="1" x14ac:dyDescent="0.2">
      <c r="A307" s="155"/>
      <c r="L307" s="183"/>
    </row>
    <row r="308" spans="1:12" s="112" customFormat="1" x14ac:dyDescent="0.2">
      <c r="A308" s="155"/>
      <c r="L308" s="183"/>
    </row>
    <row r="309" spans="1:12" s="112" customFormat="1" x14ac:dyDescent="0.2">
      <c r="A309" s="155"/>
      <c r="L309" s="183"/>
    </row>
    <row r="310" spans="1:12" s="112" customFormat="1" x14ac:dyDescent="0.2">
      <c r="A310" s="155"/>
      <c r="L310" s="183"/>
    </row>
    <row r="311" spans="1:12" s="112" customFormat="1" x14ac:dyDescent="0.2">
      <c r="A311" s="155"/>
      <c r="L311" s="183"/>
    </row>
    <row r="312" spans="1:12" s="112" customFormat="1" x14ac:dyDescent="0.2">
      <c r="A312" s="155"/>
      <c r="L312" s="183"/>
    </row>
    <row r="313" spans="1:12" s="112" customFormat="1" x14ac:dyDescent="0.2">
      <c r="A313" s="155"/>
      <c r="L313" s="183"/>
    </row>
    <row r="314" spans="1:12" s="112" customFormat="1" x14ac:dyDescent="0.2">
      <c r="A314" s="155"/>
      <c r="L314" s="183"/>
    </row>
    <row r="315" spans="1:12" s="112" customFormat="1" x14ac:dyDescent="0.2">
      <c r="A315" s="155"/>
      <c r="L315" s="183"/>
    </row>
    <row r="316" spans="1:12" s="112" customFormat="1" x14ac:dyDescent="0.2">
      <c r="A316" s="155"/>
      <c r="L316" s="183"/>
    </row>
    <row r="317" spans="1:12" s="112" customFormat="1" x14ac:dyDescent="0.2">
      <c r="A317" s="155"/>
      <c r="L317" s="183"/>
    </row>
    <row r="318" spans="1:12" s="112" customFormat="1" x14ac:dyDescent="0.2">
      <c r="A318" s="155"/>
      <c r="L318" s="183"/>
    </row>
    <row r="319" spans="1:12" s="112" customFormat="1" x14ac:dyDescent="0.2">
      <c r="A319" s="155"/>
      <c r="L319" s="183"/>
    </row>
    <row r="320" spans="1:12" s="112" customFormat="1" x14ac:dyDescent="0.2">
      <c r="A320" s="155"/>
      <c r="L320" s="183"/>
    </row>
    <row r="321" spans="1:12" s="112" customFormat="1" x14ac:dyDescent="0.2">
      <c r="A321" s="155"/>
      <c r="L321" s="183"/>
    </row>
    <row r="322" spans="1:12" s="112" customFormat="1" x14ac:dyDescent="0.2">
      <c r="A322" s="155"/>
      <c r="L322" s="183"/>
    </row>
    <row r="323" spans="1:12" s="112" customFormat="1" x14ac:dyDescent="0.2">
      <c r="A323" s="155"/>
      <c r="L323" s="183"/>
    </row>
    <row r="324" spans="1:12" s="112" customFormat="1" x14ac:dyDescent="0.2">
      <c r="A324" s="155"/>
      <c r="L324" s="183"/>
    </row>
    <row r="325" spans="1:12" s="112" customFormat="1" x14ac:dyDescent="0.2">
      <c r="A325" s="155"/>
      <c r="L325" s="183"/>
    </row>
    <row r="326" spans="1:12" s="112" customFormat="1" x14ac:dyDescent="0.2">
      <c r="A326" s="155"/>
      <c r="L326" s="183"/>
    </row>
    <row r="327" spans="1:12" s="112" customFormat="1" x14ac:dyDescent="0.2">
      <c r="A327" s="155"/>
      <c r="L327" s="183"/>
    </row>
    <row r="328" spans="1:12" s="112" customFormat="1" x14ac:dyDescent="0.2">
      <c r="A328" s="155"/>
      <c r="L328" s="183"/>
    </row>
    <row r="329" spans="1:12" s="112" customFormat="1" x14ac:dyDescent="0.2">
      <c r="A329" s="155"/>
      <c r="L329" s="183"/>
    </row>
    <row r="330" spans="1:12" s="112" customFormat="1" x14ac:dyDescent="0.2">
      <c r="A330" s="155"/>
      <c r="L330" s="183"/>
    </row>
    <row r="331" spans="1:12" s="112" customFormat="1" x14ac:dyDescent="0.2">
      <c r="A331" s="155"/>
      <c r="L331" s="183"/>
    </row>
    <row r="332" spans="1:12" s="112" customFormat="1" x14ac:dyDescent="0.2">
      <c r="A332" s="155"/>
      <c r="L332" s="183"/>
    </row>
    <row r="333" spans="1:12" s="112" customFormat="1" x14ac:dyDescent="0.2">
      <c r="A333" s="155"/>
      <c r="L333" s="183"/>
    </row>
    <row r="334" spans="1:12" s="112" customFormat="1" x14ac:dyDescent="0.2">
      <c r="A334" s="155"/>
      <c r="L334" s="183"/>
    </row>
    <row r="335" spans="1:12" s="112" customFormat="1" x14ac:dyDescent="0.2">
      <c r="A335" s="155"/>
      <c r="L335" s="183"/>
    </row>
    <row r="336" spans="1:12" s="112" customFormat="1" x14ac:dyDescent="0.2">
      <c r="A336" s="155"/>
      <c r="L336" s="183"/>
    </row>
    <row r="337" spans="1:12" s="112" customFormat="1" x14ac:dyDescent="0.2">
      <c r="A337" s="155"/>
      <c r="L337" s="183"/>
    </row>
    <row r="338" spans="1:12" s="112" customFormat="1" x14ac:dyDescent="0.2">
      <c r="A338" s="155"/>
      <c r="L338" s="183"/>
    </row>
    <row r="339" spans="1:12" s="112" customFormat="1" x14ac:dyDescent="0.2">
      <c r="A339" s="155"/>
      <c r="L339" s="183"/>
    </row>
    <row r="340" spans="1:12" s="112" customFormat="1" x14ac:dyDescent="0.2">
      <c r="A340" s="155"/>
      <c r="L340" s="183"/>
    </row>
    <row r="341" spans="1:12" s="112" customFormat="1" x14ac:dyDescent="0.2">
      <c r="A341" s="155"/>
      <c r="L341" s="183"/>
    </row>
    <row r="342" spans="1:12" s="112" customFormat="1" x14ac:dyDescent="0.2">
      <c r="A342" s="155"/>
      <c r="L342" s="183"/>
    </row>
    <row r="343" spans="1:12" s="112" customFormat="1" x14ac:dyDescent="0.2">
      <c r="A343" s="155"/>
      <c r="L343" s="183"/>
    </row>
    <row r="344" spans="1:12" s="112" customFormat="1" x14ac:dyDescent="0.2">
      <c r="A344" s="155"/>
      <c r="L344" s="183"/>
    </row>
    <row r="345" spans="1:12" s="112" customFormat="1" x14ac:dyDescent="0.2">
      <c r="A345" s="155"/>
      <c r="L345" s="183"/>
    </row>
    <row r="346" spans="1:12" s="112" customFormat="1" x14ac:dyDescent="0.2">
      <c r="A346" s="155"/>
      <c r="L346" s="183"/>
    </row>
    <row r="347" spans="1:12" s="112" customFormat="1" x14ac:dyDescent="0.2">
      <c r="A347" s="155"/>
      <c r="L347" s="183"/>
    </row>
    <row r="348" spans="1:12" s="112" customFormat="1" x14ac:dyDescent="0.2">
      <c r="A348" s="155"/>
      <c r="L348" s="183"/>
    </row>
    <row r="349" spans="1:12" s="112" customFormat="1" x14ac:dyDescent="0.2">
      <c r="A349" s="155"/>
      <c r="L349" s="183"/>
    </row>
    <row r="350" spans="1:12" s="112" customFormat="1" x14ac:dyDescent="0.2">
      <c r="A350" s="155"/>
      <c r="L350" s="183"/>
    </row>
    <row r="351" spans="1:12" s="112" customFormat="1" x14ac:dyDescent="0.2">
      <c r="A351" s="155"/>
      <c r="L351" s="183"/>
    </row>
    <row r="352" spans="1:12" s="112" customFormat="1" x14ac:dyDescent="0.2">
      <c r="A352" s="155"/>
      <c r="L352" s="183"/>
    </row>
    <row r="353" spans="1:12" s="112" customFormat="1" x14ac:dyDescent="0.2">
      <c r="A353" s="155"/>
      <c r="L353" s="183"/>
    </row>
    <row r="354" spans="1:12" s="112" customFormat="1" x14ac:dyDescent="0.2">
      <c r="A354" s="155"/>
      <c r="L354" s="183"/>
    </row>
    <row r="355" spans="1:12" s="112" customFormat="1" x14ac:dyDescent="0.2">
      <c r="A355" s="155"/>
      <c r="L355" s="183"/>
    </row>
    <row r="356" spans="1:12" s="112" customFormat="1" x14ac:dyDescent="0.2">
      <c r="A356" s="155"/>
      <c r="L356" s="183"/>
    </row>
    <row r="357" spans="1:12" s="112" customFormat="1" x14ac:dyDescent="0.2">
      <c r="A357" s="155"/>
      <c r="L357" s="183"/>
    </row>
    <row r="358" spans="1:12" s="112" customFormat="1" x14ac:dyDescent="0.2">
      <c r="A358" s="155"/>
      <c r="L358" s="183"/>
    </row>
    <row r="359" spans="1:12" s="112" customFormat="1" x14ac:dyDescent="0.2">
      <c r="A359" s="155"/>
      <c r="L359" s="183"/>
    </row>
    <row r="360" spans="1:12" s="112" customFormat="1" x14ac:dyDescent="0.2">
      <c r="A360" s="155"/>
      <c r="L360" s="183"/>
    </row>
    <row r="361" spans="1:12" s="112" customFormat="1" x14ac:dyDescent="0.2">
      <c r="A361" s="155"/>
      <c r="L361" s="183"/>
    </row>
    <row r="362" spans="1:12" s="112" customFormat="1" x14ac:dyDescent="0.2">
      <c r="A362" s="155"/>
      <c r="L362" s="183"/>
    </row>
    <row r="363" spans="1:12" s="112" customFormat="1" x14ac:dyDescent="0.2">
      <c r="A363" s="155"/>
      <c r="L363" s="183"/>
    </row>
    <row r="364" spans="1:12" s="112" customFormat="1" x14ac:dyDescent="0.2">
      <c r="A364" s="155"/>
      <c r="L364" s="183"/>
    </row>
    <row r="365" spans="1:12" s="112" customFormat="1" x14ac:dyDescent="0.2">
      <c r="A365" s="155"/>
      <c r="L365" s="183"/>
    </row>
    <row r="366" spans="1:12" s="112" customFormat="1" x14ac:dyDescent="0.2">
      <c r="A366" s="155"/>
      <c r="L366" s="183"/>
    </row>
    <row r="367" spans="1:12" s="112" customFormat="1" x14ac:dyDescent="0.2">
      <c r="A367" s="155"/>
      <c r="L367" s="183"/>
    </row>
    <row r="368" spans="1:12" s="112" customFormat="1" x14ac:dyDescent="0.2">
      <c r="A368" s="155"/>
      <c r="L368" s="183"/>
    </row>
    <row r="369" spans="1:12" s="112" customFormat="1" x14ac:dyDescent="0.2">
      <c r="A369" s="155"/>
      <c r="L369" s="183"/>
    </row>
    <row r="370" spans="1:12" s="112" customFormat="1" x14ac:dyDescent="0.2">
      <c r="A370" s="155"/>
      <c r="L370" s="183"/>
    </row>
    <row r="371" spans="1:12" s="112" customFormat="1" x14ac:dyDescent="0.2">
      <c r="A371" s="155"/>
      <c r="L371" s="183"/>
    </row>
    <row r="372" spans="1:12" s="112" customFormat="1" x14ac:dyDescent="0.2">
      <c r="A372" s="155"/>
      <c r="L372" s="183"/>
    </row>
    <row r="373" spans="1:12" s="112" customFormat="1" x14ac:dyDescent="0.2">
      <c r="A373" s="155"/>
      <c r="L373" s="183"/>
    </row>
    <row r="374" spans="1:12" s="112" customFormat="1" x14ac:dyDescent="0.2">
      <c r="A374" s="155"/>
      <c r="L374" s="183"/>
    </row>
    <row r="375" spans="1:12" s="112" customFormat="1" x14ac:dyDescent="0.2">
      <c r="A375" s="155"/>
      <c r="L375" s="183"/>
    </row>
    <row r="376" spans="1:12" s="112" customFormat="1" x14ac:dyDescent="0.2">
      <c r="A376" s="155"/>
      <c r="L376" s="183"/>
    </row>
    <row r="377" spans="1:12" s="112" customFormat="1" x14ac:dyDescent="0.2">
      <c r="A377" s="155"/>
      <c r="L377" s="183"/>
    </row>
    <row r="378" spans="1:12" s="112" customFormat="1" x14ac:dyDescent="0.2">
      <c r="A378" s="155"/>
      <c r="L378" s="183"/>
    </row>
    <row r="379" spans="1:12" s="112" customFormat="1" x14ac:dyDescent="0.2">
      <c r="A379" s="155"/>
      <c r="L379" s="183"/>
    </row>
    <row r="380" spans="1:12" s="112" customFormat="1" x14ac:dyDescent="0.2">
      <c r="A380" s="155"/>
      <c r="L380" s="183"/>
    </row>
    <row r="381" spans="1:12" s="112" customFormat="1" x14ac:dyDescent="0.2">
      <c r="A381" s="155"/>
      <c r="L381" s="183"/>
    </row>
    <row r="382" spans="1:12" s="112" customFormat="1" x14ac:dyDescent="0.2">
      <c r="A382" s="155"/>
      <c r="L382" s="183"/>
    </row>
    <row r="383" spans="1:12" s="112" customFormat="1" x14ac:dyDescent="0.2">
      <c r="A383" s="155"/>
      <c r="L383" s="183"/>
    </row>
    <row r="384" spans="1:12" s="112" customFormat="1" x14ac:dyDescent="0.2">
      <c r="A384" s="155"/>
      <c r="L384" s="183"/>
    </row>
    <row r="385" spans="1:12" s="112" customFormat="1" x14ac:dyDescent="0.2">
      <c r="A385" s="155"/>
      <c r="L385" s="183"/>
    </row>
    <row r="386" spans="1:12" s="112" customFormat="1" x14ac:dyDescent="0.2">
      <c r="A386" s="155"/>
      <c r="L386" s="183"/>
    </row>
    <row r="387" spans="1:12" s="112" customFormat="1" x14ac:dyDescent="0.2">
      <c r="A387" s="155"/>
      <c r="L387" s="183"/>
    </row>
    <row r="388" spans="1:12" s="112" customFormat="1" x14ac:dyDescent="0.2">
      <c r="A388" s="155"/>
      <c r="L388" s="183"/>
    </row>
    <row r="389" spans="1:12" s="112" customFormat="1" x14ac:dyDescent="0.2">
      <c r="A389" s="155"/>
      <c r="L389" s="183"/>
    </row>
    <row r="390" spans="1:12" s="112" customFormat="1" x14ac:dyDescent="0.2">
      <c r="A390" s="155"/>
      <c r="L390" s="183"/>
    </row>
    <row r="391" spans="1:12" s="112" customFormat="1" x14ac:dyDescent="0.2">
      <c r="A391" s="155"/>
      <c r="L391" s="183"/>
    </row>
    <row r="392" spans="1:12" s="112" customFormat="1" x14ac:dyDescent="0.2">
      <c r="A392" s="155"/>
      <c r="L392" s="183"/>
    </row>
    <row r="393" spans="1:12" s="112" customFormat="1" x14ac:dyDescent="0.2">
      <c r="A393" s="155"/>
      <c r="L393" s="183"/>
    </row>
    <row r="394" spans="1:12" s="112" customFormat="1" x14ac:dyDescent="0.2">
      <c r="A394" s="155"/>
      <c r="L394" s="183"/>
    </row>
    <row r="395" spans="1:12" s="112" customFormat="1" x14ac:dyDescent="0.2">
      <c r="A395" s="155"/>
      <c r="L395" s="183"/>
    </row>
    <row r="396" spans="1:12" s="112" customFormat="1" x14ac:dyDescent="0.2">
      <c r="A396" s="155"/>
      <c r="L396" s="183"/>
    </row>
    <row r="397" spans="1:12" s="112" customFormat="1" x14ac:dyDescent="0.2">
      <c r="A397" s="155"/>
      <c r="L397" s="183"/>
    </row>
    <row r="398" spans="1:12" s="112" customFormat="1" x14ac:dyDescent="0.2">
      <c r="A398" s="155"/>
      <c r="L398" s="183"/>
    </row>
    <row r="399" spans="1:12" s="112" customFormat="1" x14ac:dyDescent="0.2">
      <c r="A399" s="155"/>
      <c r="L399" s="183"/>
    </row>
    <row r="400" spans="1:12" s="112" customFormat="1" x14ac:dyDescent="0.2">
      <c r="A400" s="155"/>
      <c r="L400" s="183"/>
    </row>
    <row r="401" spans="1:12" s="112" customFormat="1" x14ac:dyDescent="0.2">
      <c r="A401" s="155"/>
      <c r="L401" s="183"/>
    </row>
    <row r="402" spans="1:12" s="112" customFormat="1" x14ac:dyDescent="0.2">
      <c r="A402" s="155"/>
      <c r="L402" s="183"/>
    </row>
    <row r="403" spans="1:12" s="112" customFormat="1" x14ac:dyDescent="0.2">
      <c r="A403" s="155"/>
      <c r="L403" s="183"/>
    </row>
    <row r="404" spans="1:12" s="112" customFormat="1" x14ac:dyDescent="0.2">
      <c r="A404" s="155"/>
      <c r="L404" s="183"/>
    </row>
    <row r="405" spans="1:12" s="112" customFormat="1" x14ac:dyDescent="0.2">
      <c r="A405" s="155"/>
      <c r="L405" s="183"/>
    </row>
    <row r="406" spans="1:12" s="112" customFormat="1" x14ac:dyDescent="0.2">
      <c r="A406" s="155"/>
      <c r="L406" s="183"/>
    </row>
    <row r="407" spans="1:12" s="112" customFormat="1" x14ac:dyDescent="0.2">
      <c r="A407" s="155"/>
      <c r="L407" s="183"/>
    </row>
    <row r="408" spans="1:12" s="112" customFormat="1" x14ac:dyDescent="0.2">
      <c r="A408" s="155"/>
      <c r="L408" s="183"/>
    </row>
    <row r="409" spans="1:12" s="112" customFormat="1" x14ac:dyDescent="0.2">
      <c r="A409" s="155"/>
      <c r="L409" s="183"/>
    </row>
    <row r="410" spans="1:12" s="112" customFormat="1" x14ac:dyDescent="0.2">
      <c r="A410" s="155"/>
      <c r="L410" s="183"/>
    </row>
    <row r="411" spans="1:12" s="112" customFormat="1" x14ac:dyDescent="0.2">
      <c r="A411" s="155"/>
      <c r="L411" s="183"/>
    </row>
    <row r="412" spans="1:12" s="112" customFormat="1" x14ac:dyDescent="0.2">
      <c r="A412" s="155"/>
      <c r="L412" s="183"/>
    </row>
    <row r="413" spans="1:12" s="112" customFormat="1" x14ac:dyDescent="0.2">
      <c r="A413" s="155"/>
      <c r="L413" s="183"/>
    </row>
    <row r="414" spans="1:12" s="112" customFormat="1" x14ac:dyDescent="0.2">
      <c r="A414" s="155"/>
      <c r="L414" s="183"/>
    </row>
    <row r="415" spans="1:12" s="112" customFormat="1" x14ac:dyDescent="0.2">
      <c r="A415" s="155"/>
      <c r="L415" s="183"/>
    </row>
    <row r="416" spans="1:12" s="112" customFormat="1" x14ac:dyDescent="0.2">
      <c r="A416" s="155"/>
      <c r="L416" s="183"/>
    </row>
    <row r="417" spans="1:12" s="112" customFormat="1" x14ac:dyDescent="0.2">
      <c r="A417" s="155"/>
      <c r="L417" s="183"/>
    </row>
    <row r="418" spans="1:12" s="112" customFormat="1" x14ac:dyDescent="0.2">
      <c r="A418" s="155"/>
      <c r="L418" s="183"/>
    </row>
    <row r="419" spans="1:12" s="112" customFormat="1" x14ac:dyDescent="0.2">
      <c r="A419" s="155"/>
      <c r="L419" s="183"/>
    </row>
    <row r="420" spans="1:12" s="112" customFormat="1" x14ac:dyDescent="0.2">
      <c r="A420" s="155"/>
      <c r="L420" s="183"/>
    </row>
    <row r="421" spans="1:12" s="112" customFormat="1" x14ac:dyDescent="0.2">
      <c r="A421" s="155"/>
      <c r="L421" s="183"/>
    </row>
    <row r="422" spans="1:12" s="112" customFormat="1" x14ac:dyDescent="0.2">
      <c r="A422" s="155"/>
      <c r="L422" s="183"/>
    </row>
    <row r="423" spans="1:12" s="112" customFormat="1" x14ac:dyDescent="0.2">
      <c r="A423" s="155"/>
      <c r="L423" s="183"/>
    </row>
    <row r="424" spans="1:12" s="112" customFormat="1" x14ac:dyDescent="0.2">
      <c r="A424" s="155"/>
      <c r="L424" s="183"/>
    </row>
    <row r="425" spans="1:12" s="112" customFormat="1" x14ac:dyDescent="0.2">
      <c r="A425" s="155"/>
      <c r="L425" s="183"/>
    </row>
    <row r="426" spans="1:12" s="112" customFormat="1" x14ac:dyDescent="0.2">
      <c r="A426" s="155"/>
      <c r="L426" s="183"/>
    </row>
    <row r="427" spans="1:12" s="112" customFormat="1" x14ac:dyDescent="0.2">
      <c r="A427" s="155"/>
      <c r="L427" s="183"/>
    </row>
    <row r="428" spans="1:12" s="112" customFormat="1" x14ac:dyDescent="0.2">
      <c r="A428" s="155"/>
      <c r="L428" s="183"/>
    </row>
    <row r="429" spans="1:12" s="112" customFormat="1" x14ac:dyDescent="0.2">
      <c r="A429" s="155"/>
      <c r="L429" s="183"/>
    </row>
    <row r="430" spans="1:12" s="112" customFormat="1" x14ac:dyDescent="0.2">
      <c r="A430" s="155"/>
      <c r="L430" s="183"/>
    </row>
    <row r="431" spans="1:12" s="112" customFormat="1" x14ac:dyDescent="0.2">
      <c r="A431" s="155"/>
      <c r="L431" s="183"/>
    </row>
    <row r="432" spans="1:12" s="112" customFormat="1" x14ac:dyDescent="0.2">
      <c r="A432" s="155"/>
      <c r="L432" s="183"/>
    </row>
    <row r="433" spans="1:12" s="112" customFormat="1" x14ac:dyDescent="0.2">
      <c r="A433" s="155"/>
      <c r="L433" s="183"/>
    </row>
    <row r="434" spans="1:12" s="112" customFormat="1" x14ac:dyDescent="0.2">
      <c r="A434" s="155"/>
      <c r="L434" s="183"/>
    </row>
    <row r="435" spans="1:12" s="112" customFormat="1" x14ac:dyDescent="0.2">
      <c r="A435" s="155"/>
      <c r="L435" s="183"/>
    </row>
    <row r="436" spans="1:12" s="112" customFormat="1" x14ac:dyDescent="0.2">
      <c r="A436" s="155"/>
      <c r="L436" s="183"/>
    </row>
    <row r="437" spans="1:12" s="112" customFormat="1" x14ac:dyDescent="0.2">
      <c r="A437" s="155"/>
      <c r="L437" s="183"/>
    </row>
    <row r="438" spans="1:12" s="112" customFormat="1" x14ac:dyDescent="0.2">
      <c r="A438" s="155"/>
      <c r="L438" s="183"/>
    </row>
    <row r="439" spans="1:12" s="112" customFormat="1" x14ac:dyDescent="0.2">
      <c r="A439" s="155"/>
      <c r="L439" s="183"/>
    </row>
    <row r="440" spans="1:12" s="112" customFormat="1" x14ac:dyDescent="0.2">
      <c r="A440" s="155"/>
      <c r="L440" s="183"/>
    </row>
    <row r="441" spans="1:12" s="112" customFormat="1" x14ac:dyDescent="0.2">
      <c r="A441" s="155"/>
      <c r="L441" s="183"/>
    </row>
    <row r="442" spans="1:12" s="112" customFormat="1" x14ac:dyDescent="0.2">
      <c r="A442" s="155"/>
      <c r="L442" s="183"/>
    </row>
    <row r="443" spans="1:12" s="112" customFormat="1" x14ac:dyDescent="0.2">
      <c r="A443" s="155"/>
      <c r="L443" s="183"/>
    </row>
    <row r="444" spans="1:12" s="112" customFormat="1" x14ac:dyDescent="0.2">
      <c r="A444" s="155"/>
      <c r="L444" s="183"/>
    </row>
    <row r="445" spans="1:12" s="112" customFormat="1" x14ac:dyDescent="0.2">
      <c r="A445" s="155"/>
      <c r="L445" s="183"/>
    </row>
    <row r="446" spans="1:12" s="112" customFormat="1" x14ac:dyDescent="0.2">
      <c r="A446" s="155"/>
      <c r="L446" s="183"/>
    </row>
    <row r="447" spans="1:12" s="112" customFormat="1" x14ac:dyDescent="0.2">
      <c r="A447" s="155"/>
      <c r="L447" s="183"/>
    </row>
    <row r="448" spans="1:12" s="112" customFormat="1" x14ac:dyDescent="0.2">
      <c r="A448" s="155"/>
      <c r="L448" s="183"/>
    </row>
    <row r="449" spans="1:12" s="112" customFormat="1" x14ac:dyDescent="0.2">
      <c r="A449" s="155"/>
      <c r="L449" s="183"/>
    </row>
    <row r="450" spans="1:12" s="112" customFormat="1" x14ac:dyDescent="0.2">
      <c r="A450" s="155"/>
      <c r="L450" s="183"/>
    </row>
    <row r="451" spans="1:12" s="112" customFormat="1" x14ac:dyDescent="0.2">
      <c r="A451" s="155"/>
      <c r="L451" s="183"/>
    </row>
    <row r="452" spans="1:12" s="112" customFormat="1" x14ac:dyDescent="0.2">
      <c r="A452" s="155"/>
      <c r="L452" s="183"/>
    </row>
    <row r="453" spans="1:12" s="112" customFormat="1" x14ac:dyDescent="0.2">
      <c r="A453" s="155"/>
      <c r="L453" s="183"/>
    </row>
    <row r="454" spans="1:12" s="112" customFormat="1" x14ac:dyDescent="0.2">
      <c r="A454" s="155"/>
      <c r="L454" s="183"/>
    </row>
    <row r="455" spans="1:12" s="112" customFormat="1" x14ac:dyDescent="0.2">
      <c r="A455" s="155"/>
      <c r="L455" s="183"/>
    </row>
    <row r="456" spans="1:12" s="112" customFormat="1" x14ac:dyDescent="0.2">
      <c r="A456" s="155"/>
      <c r="L456" s="183"/>
    </row>
    <row r="457" spans="1:12" s="112" customFormat="1" x14ac:dyDescent="0.2">
      <c r="A457" s="155"/>
      <c r="L457" s="183"/>
    </row>
    <row r="458" spans="1:12" s="112" customFormat="1" x14ac:dyDescent="0.2">
      <c r="A458" s="155"/>
      <c r="L458" s="183"/>
    </row>
    <row r="459" spans="1:12" s="112" customFormat="1" x14ac:dyDescent="0.2">
      <c r="A459" s="155"/>
      <c r="L459" s="183"/>
    </row>
    <row r="460" spans="1:12" s="112" customFormat="1" x14ac:dyDescent="0.2">
      <c r="A460" s="155"/>
      <c r="L460" s="183"/>
    </row>
    <row r="461" spans="1:12" s="112" customFormat="1" x14ac:dyDescent="0.2">
      <c r="A461" s="155"/>
      <c r="L461" s="183"/>
    </row>
    <row r="462" spans="1:12" s="112" customFormat="1" x14ac:dyDescent="0.2">
      <c r="A462" s="155"/>
      <c r="L462" s="183"/>
    </row>
    <row r="463" spans="1:12" s="112" customFormat="1" x14ac:dyDescent="0.2">
      <c r="A463" s="155"/>
      <c r="L463" s="183"/>
    </row>
    <row r="464" spans="1:12" s="112" customFormat="1" x14ac:dyDescent="0.2">
      <c r="A464" s="155"/>
      <c r="L464" s="183"/>
    </row>
    <row r="465" spans="1:12" s="112" customFormat="1" x14ac:dyDescent="0.2">
      <c r="A465" s="155"/>
      <c r="L465" s="183"/>
    </row>
    <row r="466" spans="1:12" s="112" customFormat="1" x14ac:dyDescent="0.2">
      <c r="A466" s="155"/>
      <c r="L466" s="183"/>
    </row>
    <row r="467" spans="1:12" s="112" customFormat="1" x14ac:dyDescent="0.2">
      <c r="A467" s="155"/>
      <c r="L467" s="183"/>
    </row>
    <row r="468" spans="1:12" s="112" customFormat="1" x14ac:dyDescent="0.2">
      <c r="A468" s="155"/>
      <c r="L468" s="183"/>
    </row>
    <row r="469" spans="1:12" s="112" customFormat="1" x14ac:dyDescent="0.2">
      <c r="A469" s="155"/>
      <c r="L469" s="183"/>
    </row>
    <row r="470" spans="1:12" s="112" customFormat="1" x14ac:dyDescent="0.2">
      <c r="A470" s="155"/>
      <c r="L470" s="183"/>
    </row>
    <row r="471" spans="1:12" s="112" customFormat="1" x14ac:dyDescent="0.2">
      <c r="A471" s="155"/>
      <c r="L471" s="183"/>
    </row>
    <row r="472" spans="1:12" s="112" customFormat="1" x14ac:dyDescent="0.2">
      <c r="A472" s="155"/>
      <c r="L472" s="183"/>
    </row>
    <row r="473" spans="1:12" s="112" customFormat="1" x14ac:dyDescent="0.2">
      <c r="A473" s="155"/>
      <c r="L473" s="183"/>
    </row>
    <row r="474" spans="1:12" s="112" customFormat="1" x14ac:dyDescent="0.2">
      <c r="A474" s="155"/>
      <c r="L474" s="183"/>
    </row>
    <row r="475" spans="1:12" s="112" customFormat="1" x14ac:dyDescent="0.2">
      <c r="A475" s="155"/>
      <c r="L475" s="183"/>
    </row>
    <row r="476" spans="1:12" s="112" customFormat="1" x14ac:dyDescent="0.2">
      <c r="A476" s="155"/>
      <c r="L476" s="183"/>
    </row>
    <row r="477" spans="1:12" s="112" customFormat="1" x14ac:dyDescent="0.2">
      <c r="A477" s="155"/>
      <c r="L477" s="183"/>
    </row>
    <row r="478" spans="1:12" s="112" customFormat="1" x14ac:dyDescent="0.2">
      <c r="A478" s="155"/>
      <c r="L478" s="183"/>
    </row>
    <row r="479" spans="1:12" s="112" customFormat="1" x14ac:dyDescent="0.2">
      <c r="A479" s="155"/>
      <c r="L479" s="183"/>
    </row>
    <row r="480" spans="1:12" s="112" customFormat="1" x14ac:dyDescent="0.2">
      <c r="A480" s="155"/>
      <c r="L480" s="183"/>
    </row>
    <row r="481" spans="1:12" s="112" customFormat="1" x14ac:dyDescent="0.2">
      <c r="A481" s="155"/>
      <c r="L481" s="183"/>
    </row>
    <row r="482" spans="1:12" s="112" customFormat="1" x14ac:dyDescent="0.2">
      <c r="A482" s="155"/>
      <c r="L482" s="183"/>
    </row>
    <row r="483" spans="1:12" s="112" customFormat="1" x14ac:dyDescent="0.2">
      <c r="A483" s="155"/>
      <c r="L483" s="183"/>
    </row>
    <row r="484" spans="1:12" s="112" customFormat="1" x14ac:dyDescent="0.2">
      <c r="A484" s="155"/>
      <c r="L484" s="183"/>
    </row>
    <row r="485" spans="1:12" s="112" customFormat="1" x14ac:dyDescent="0.2">
      <c r="A485" s="155"/>
      <c r="L485" s="183"/>
    </row>
    <row r="486" spans="1:12" s="112" customFormat="1" x14ac:dyDescent="0.2">
      <c r="A486" s="155"/>
      <c r="L486" s="183"/>
    </row>
    <row r="487" spans="1:12" s="112" customFormat="1" x14ac:dyDescent="0.2">
      <c r="A487" s="155"/>
      <c r="L487" s="183"/>
    </row>
    <row r="488" spans="1:12" s="112" customFormat="1" x14ac:dyDescent="0.2">
      <c r="A488" s="155"/>
      <c r="L488" s="183"/>
    </row>
    <row r="489" spans="1:12" s="112" customFormat="1" x14ac:dyDescent="0.2">
      <c r="A489" s="155"/>
      <c r="L489" s="183"/>
    </row>
    <row r="490" spans="1:12" s="112" customFormat="1" x14ac:dyDescent="0.2">
      <c r="A490" s="155"/>
      <c r="L490" s="183"/>
    </row>
    <row r="491" spans="1:12" s="112" customFormat="1" x14ac:dyDescent="0.2">
      <c r="A491" s="155"/>
      <c r="L491" s="183"/>
    </row>
    <row r="492" spans="1:12" s="112" customFormat="1" x14ac:dyDescent="0.2">
      <c r="A492" s="155"/>
      <c r="L492" s="183"/>
    </row>
    <row r="493" spans="1:12" s="112" customFormat="1" x14ac:dyDescent="0.2">
      <c r="A493" s="155"/>
      <c r="L493" s="183"/>
    </row>
    <row r="494" spans="1:12" s="112" customFormat="1" x14ac:dyDescent="0.2">
      <c r="A494" s="155"/>
      <c r="L494" s="183"/>
    </row>
    <row r="495" spans="1:12" s="112" customFormat="1" x14ac:dyDescent="0.2">
      <c r="A495" s="155"/>
      <c r="L495" s="183"/>
    </row>
    <row r="496" spans="1:12" s="112" customFormat="1" x14ac:dyDescent="0.2">
      <c r="A496" s="155"/>
      <c r="L496" s="183"/>
    </row>
    <row r="497" spans="1:12" s="112" customFormat="1" x14ac:dyDescent="0.2">
      <c r="A497" s="155"/>
      <c r="L497" s="183"/>
    </row>
    <row r="498" spans="1:12" s="112" customFormat="1" x14ac:dyDescent="0.2">
      <c r="A498" s="155"/>
      <c r="L498" s="183"/>
    </row>
    <row r="499" spans="1:12" s="112" customFormat="1" x14ac:dyDescent="0.2">
      <c r="A499" s="155"/>
      <c r="L499" s="183"/>
    </row>
    <row r="500" spans="1:12" s="112" customFormat="1" x14ac:dyDescent="0.2">
      <c r="A500" s="155"/>
      <c r="L500" s="183"/>
    </row>
    <row r="501" spans="1:12" s="112" customFormat="1" x14ac:dyDescent="0.2">
      <c r="A501" s="155"/>
      <c r="L501" s="183"/>
    </row>
    <row r="502" spans="1:12" s="112" customFormat="1" x14ac:dyDescent="0.2">
      <c r="A502" s="155"/>
      <c r="L502" s="183"/>
    </row>
    <row r="503" spans="1:12" s="112" customFormat="1" x14ac:dyDescent="0.2">
      <c r="A503" s="155"/>
      <c r="L503" s="183"/>
    </row>
    <row r="504" spans="1:12" s="112" customFormat="1" x14ac:dyDescent="0.2">
      <c r="A504" s="155"/>
      <c r="L504" s="183"/>
    </row>
    <row r="505" spans="1:12" s="112" customFormat="1" x14ac:dyDescent="0.2">
      <c r="A505" s="155"/>
      <c r="L505" s="183"/>
    </row>
    <row r="506" spans="1:12" s="112" customFormat="1" x14ac:dyDescent="0.2">
      <c r="A506" s="155"/>
      <c r="L506" s="183"/>
    </row>
    <row r="507" spans="1:12" s="112" customFormat="1" x14ac:dyDescent="0.2">
      <c r="A507" s="155"/>
      <c r="L507" s="183"/>
    </row>
    <row r="508" spans="1:12" s="112" customFormat="1" x14ac:dyDescent="0.2">
      <c r="A508" s="155"/>
      <c r="L508" s="183"/>
    </row>
    <row r="509" spans="1:12" s="112" customFormat="1" x14ac:dyDescent="0.2">
      <c r="A509" s="155"/>
      <c r="L509" s="183"/>
    </row>
    <row r="510" spans="1:12" s="112" customFormat="1" x14ac:dyDescent="0.2">
      <c r="A510" s="155"/>
      <c r="L510" s="183"/>
    </row>
    <row r="511" spans="1:12" s="112" customFormat="1" x14ac:dyDescent="0.2">
      <c r="A511" s="155"/>
      <c r="L511" s="183"/>
    </row>
    <row r="512" spans="1:12" s="112" customFormat="1" x14ac:dyDescent="0.2">
      <c r="A512" s="155"/>
      <c r="L512" s="183"/>
    </row>
    <row r="513" spans="1:12" s="112" customFormat="1" x14ac:dyDescent="0.2">
      <c r="A513" s="155"/>
      <c r="L513" s="183"/>
    </row>
    <row r="514" spans="1:12" s="112" customFormat="1" x14ac:dyDescent="0.2">
      <c r="A514" s="155"/>
      <c r="L514" s="183"/>
    </row>
    <row r="515" spans="1:12" s="112" customFormat="1" x14ac:dyDescent="0.2">
      <c r="A515" s="155"/>
      <c r="L515" s="183"/>
    </row>
    <row r="516" spans="1:12" s="112" customFormat="1" x14ac:dyDescent="0.2">
      <c r="A516" s="155"/>
      <c r="L516" s="183"/>
    </row>
    <row r="517" spans="1:12" s="112" customFormat="1" x14ac:dyDescent="0.2">
      <c r="A517" s="155"/>
      <c r="L517" s="183"/>
    </row>
    <row r="518" spans="1:12" s="112" customFormat="1" x14ac:dyDescent="0.2">
      <c r="A518" s="155"/>
      <c r="L518" s="183"/>
    </row>
    <row r="519" spans="1:12" s="112" customFormat="1" x14ac:dyDescent="0.2">
      <c r="A519" s="155"/>
      <c r="L519" s="183"/>
    </row>
    <row r="520" spans="1:12" s="112" customFormat="1" x14ac:dyDescent="0.2">
      <c r="A520" s="155"/>
      <c r="L520" s="183"/>
    </row>
    <row r="521" spans="1:12" s="112" customFormat="1" x14ac:dyDescent="0.2">
      <c r="A521" s="155"/>
      <c r="L521" s="183"/>
    </row>
    <row r="522" spans="1:12" s="112" customFormat="1" x14ac:dyDescent="0.2">
      <c r="A522" s="155"/>
      <c r="L522" s="183"/>
    </row>
    <row r="523" spans="1:12" s="112" customFormat="1" x14ac:dyDescent="0.2">
      <c r="A523" s="155"/>
      <c r="L523" s="183"/>
    </row>
    <row r="524" spans="1:12" s="112" customFormat="1" x14ac:dyDescent="0.2">
      <c r="A524" s="155"/>
      <c r="L524" s="183"/>
    </row>
    <row r="525" spans="1:12" s="112" customFormat="1" x14ac:dyDescent="0.2">
      <c r="A525" s="155"/>
      <c r="L525" s="183"/>
    </row>
    <row r="526" spans="1:12" s="112" customFormat="1" x14ac:dyDescent="0.2">
      <c r="A526" s="155"/>
      <c r="L526" s="183"/>
    </row>
    <row r="527" spans="1:12" s="112" customFormat="1" x14ac:dyDescent="0.2">
      <c r="A527" s="155"/>
      <c r="L527" s="183"/>
    </row>
    <row r="528" spans="1:12" s="112" customFormat="1" x14ac:dyDescent="0.2">
      <c r="A528" s="155"/>
      <c r="L528" s="183"/>
    </row>
    <row r="529" spans="1:12" s="112" customFormat="1" x14ac:dyDescent="0.2">
      <c r="A529" s="155"/>
      <c r="L529" s="183"/>
    </row>
    <row r="530" spans="1:12" s="112" customFormat="1" x14ac:dyDescent="0.2">
      <c r="A530" s="155"/>
      <c r="L530" s="183"/>
    </row>
    <row r="531" spans="1:12" s="112" customFormat="1" x14ac:dyDescent="0.2">
      <c r="A531" s="155"/>
      <c r="L531" s="183"/>
    </row>
    <row r="532" spans="1:12" s="112" customFormat="1" x14ac:dyDescent="0.2">
      <c r="A532" s="155"/>
      <c r="L532" s="183"/>
    </row>
    <row r="533" spans="1:12" s="112" customFormat="1" x14ac:dyDescent="0.2">
      <c r="A533" s="155"/>
      <c r="L533" s="183"/>
    </row>
    <row r="534" spans="1:12" s="112" customFormat="1" x14ac:dyDescent="0.2">
      <c r="A534" s="155"/>
      <c r="L534" s="183"/>
    </row>
    <row r="535" spans="1:12" s="112" customFormat="1" x14ac:dyDescent="0.2">
      <c r="A535" s="155"/>
      <c r="L535" s="183"/>
    </row>
    <row r="536" spans="1:12" s="112" customFormat="1" x14ac:dyDescent="0.2">
      <c r="A536" s="155"/>
      <c r="L536" s="183"/>
    </row>
    <row r="537" spans="1:12" s="112" customFormat="1" x14ac:dyDescent="0.2">
      <c r="A537" s="155"/>
      <c r="L537" s="183"/>
    </row>
    <row r="538" spans="1:12" s="112" customFormat="1" x14ac:dyDescent="0.2">
      <c r="A538" s="155"/>
      <c r="L538" s="183"/>
    </row>
    <row r="539" spans="1:12" s="112" customFormat="1" x14ac:dyDescent="0.2">
      <c r="A539" s="155"/>
      <c r="L539" s="183"/>
    </row>
    <row r="540" spans="1:12" s="112" customFormat="1" x14ac:dyDescent="0.2">
      <c r="A540" s="155"/>
      <c r="L540" s="183"/>
    </row>
    <row r="541" spans="1:12" s="112" customFormat="1" x14ac:dyDescent="0.2">
      <c r="A541" s="155"/>
      <c r="L541" s="183"/>
    </row>
    <row r="542" spans="1:12" s="112" customFormat="1" x14ac:dyDescent="0.2">
      <c r="A542" s="155"/>
      <c r="L542" s="183"/>
    </row>
    <row r="543" spans="1:12" s="112" customFormat="1" x14ac:dyDescent="0.2">
      <c r="A543" s="155"/>
      <c r="L543" s="183"/>
    </row>
    <row r="544" spans="1:12" s="112" customFormat="1" x14ac:dyDescent="0.2">
      <c r="A544" s="155"/>
      <c r="L544" s="183"/>
    </row>
    <row r="545" spans="1:12" s="112" customFormat="1" x14ac:dyDescent="0.2">
      <c r="A545" s="155"/>
      <c r="L545" s="183"/>
    </row>
    <row r="546" spans="1:12" s="112" customFormat="1" x14ac:dyDescent="0.2">
      <c r="A546" s="155"/>
      <c r="L546" s="183"/>
    </row>
    <row r="547" spans="1:12" s="112" customFormat="1" x14ac:dyDescent="0.2">
      <c r="A547" s="155"/>
      <c r="L547" s="183"/>
    </row>
    <row r="548" spans="1:12" s="112" customFormat="1" x14ac:dyDescent="0.2">
      <c r="A548" s="155"/>
      <c r="L548" s="183"/>
    </row>
    <row r="549" spans="1:12" s="112" customFormat="1" x14ac:dyDescent="0.2">
      <c r="A549" s="155"/>
      <c r="L549" s="183"/>
    </row>
    <row r="550" spans="1:12" s="112" customFormat="1" x14ac:dyDescent="0.2">
      <c r="A550" s="155"/>
      <c r="L550" s="183"/>
    </row>
    <row r="551" spans="1:12" s="112" customFormat="1" x14ac:dyDescent="0.2">
      <c r="A551" s="155"/>
      <c r="L551" s="183"/>
    </row>
    <row r="552" spans="1:12" s="112" customFormat="1" x14ac:dyDescent="0.2">
      <c r="A552" s="155"/>
      <c r="L552" s="183"/>
    </row>
    <row r="553" spans="1:12" s="112" customFormat="1" x14ac:dyDescent="0.2">
      <c r="A553" s="155"/>
      <c r="L553" s="183"/>
    </row>
    <row r="554" spans="1:12" s="112" customFormat="1" x14ac:dyDescent="0.2">
      <c r="A554" s="155"/>
      <c r="L554" s="183"/>
    </row>
    <row r="555" spans="1:12" s="112" customFormat="1" x14ac:dyDescent="0.2">
      <c r="A555" s="155"/>
      <c r="L555" s="183"/>
    </row>
    <row r="556" spans="1:12" s="112" customFormat="1" x14ac:dyDescent="0.2">
      <c r="A556" s="155"/>
      <c r="L556" s="183"/>
    </row>
    <row r="557" spans="1:12" s="112" customFormat="1" x14ac:dyDescent="0.2">
      <c r="A557" s="155"/>
      <c r="L557" s="183"/>
    </row>
    <row r="558" spans="1:12" s="112" customFormat="1" x14ac:dyDescent="0.2">
      <c r="A558" s="155"/>
      <c r="L558" s="183"/>
    </row>
    <row r="559" spans="1:12" s="112" customFormat="1" x14ac:dyDescent="0.2">
      <c r="A559" s="155"/>
      <c r="L559" s="183"/>
    </row>
    <row r="560" spans="1:12" s="112" customFormat="1" x14ac:dyDescent="0.2">
      <c r="A560" s="155"/>
      <c r="L560" s="183"/>
    </row>
    <row r="561" spans="1:12" s="112" customFormat="1" x14ac:dyDescent="0.2">
      <c r="A561" s="155"/>
      <c r="L561" s="183"/>
    </row>
    <row r="562" spans="1:12" s="112" customFormat="1" x14ac:dyDescent="0.2">
      <c r="A562" s="155"/>
      <c r="L562" s="183"/>
    </row>
    <row r="563" spans="1:12" s="112" customFormat="1" x14ac:dyDescent="0.2">
      <c r="A563" s="155"/>
      <c r="L563" s="183"/>
    </row>
    <row r="564" spans="1:12" s="112" customFormat="1" x14ac:dyDescent="0.2">
      <c r="A564" s="155"/>
      <c r="L564" s="183"/>
    </row>
    <row r="565" spans="1:12" s="112" customFormat="1" x14ac:dyDescent="0.2">
      <c r="A565" s="155"/>
      <c r="L565" s="183"/>
    </row>
    <row r="566" spans="1:12" s="112" customFormat="1" x14ac:dyDescent="0.2">
      <c r="A566" s="155"/>
      <c r="L566" s="183"/>
    </row>
    <row r="567" spans="1:12" s="112" customFormat="1" x14ac:dyDescent="0.2">
      <c r="A567" s="155"/>
      <c r="L567" s="183"/>
    </row>
    <row r="568" spans="1:12" s="112" customFormat="1" x14ac:dyDescent="0.2">
      <c r="A568" s="155"/>
      <c r="L568" s="183"/>
    </row>
    <row r="569" spans="1:12" s="112" customFormat="1" x14ac:dyDescent="0.2">
      <c r="A569" s="155"/>
      <c r="L569" s="183"/>
    </row>
    <row r="570" spans="1:12" s="112" customFormat="1" x14ac:dyDescent="0.2">
      <c r="A570" s="155"/>
      <c r="L570" s="183"/>
    </row>
    <row r="571" spans="1:12" s="112" customFormat="1" x14ac:dyDescent="0.2">
      <c r="A571" s="155"/>
      <c r="L571" s="183"/>
    </row>
    <row r="572" spans="1:12" s="112" customFormat="1" x14ac:dyDescent="0.2">
      <c r="A572" s="155"/>
      <c r="L572" s="183"/>
    </row>
    <row r="573" spans="1:12" s="112" customFormat="1" x14ac:dyDescent="0.2">
      <c r="A573" s="155"/>
      <c r="L573" s="183"/>
    </row>
    <row r="574" spans="1:12" s="112" customFormat="1" x14ac:dyDescent="0.2">
      <c r="A574" s="155"/>
      <c r="L574" s="183"/>
    </row>
    <row r="575" spans="1:12" s="112" customFormat="1" x14ac:dyDescent="0.2">
      <c r="A575" s="155"/>
      <c r="L575" s="183"/>
    </row>
    <row r="576" spans="1:12" s="112" customFormat="1" x14ac:dyDescent="0.2">
      <c r="A576" s="155"/>
      <c r="L576" s="183"/>
    </row>
    <row r="577" spans="1:71" s="112" customFormat="1" x14ac:dyDescent="0.2">
      <c r="A577" s="155"/>
      <c r="L577" s="183"/>
    </row>
    <row r="578" spans="1:71" s="112" customFormat="1" x14ac:dyDescent="0.2">
      <c r="A578" s="155"/>
      <c r="L578" s="183"/>
    </row>
    <row r="579" spans="1:71" s="112" customFormat="1" x14ac:dyDescent="0.2">
      <c r="A579" s="155"/>
      <c r="L579" s="183"/>
    </row>
    <row r="580" spans="1:71" s="112" customFormat="1" x14ac:dyDescent="0.2">
      <c r="A580" s="155"/>
      <c r="L580" s="183"/>
    </row>
    <row r="581" spans="1:71" s="112" customFormat="1" x14ac:dyDescent="0.2">
      <c r="A581" s="155"/>
      <c r="L581" s="183"/>
    </row>
    <row r="586" spans="1:71" x14ac:dyDescent="0.2">
      <c r="C586" s="158"/>
      <c r="D586" s="158"/>
      <c r="E586" s="158"/>
      <c r="F586" s="158"/>
      <c r="G586" s="158" t="e">
        <f>SUM(#REF!)</f>
        <v>#REF!</v>
      </c>
      <c r="M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58"/>
      <c r="AB586" s="158"/>
      <c r="AC586" s="158"/>
      <c r="AD586" s="158"/>
      <c r="AE586" s="158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  <c r="AP586" s="158"/>
      <c r="AQ586" s="158"/>
      <c r="AR586" s="158"/>
      <c r="AS586" s="158"/>
      <c r="AT586" s="158"/>
      <c r="AU586" s="158"/>
      <c r="AV586" s="158"/>
      <c r="AW586" s="158"/>
      <c r="AX586" s="158"/>
      <c r="AY586" s="158"/>
      <c r="AZ586" s="158"/>
      <c r="BA586" s="158"/>
      <c r="BB586" s="158"/>
      <c r="BC586" s="158"/>
      <c r="BD586" s="158"/>
      <c r="BE586" s="158"/>
      <c r="BF586" s="158"/>
      <c r="BG586" s="158"/>
      <c r="BH586" s="158"/>
      <c r="BI586" s="158"/>
      <c r="BJ586" s="158"/>
      <c r="BK586" s="158"/>
      <c r="BL586" s="158"/>
      <c r="BM586" s="158"/>
      <c r="BN586" s="158"/>
      <c r="BO586" s="158"/>
      <c r="BP586" s="158"/>
      <c r="BQ586" s="158"/>
      <c r="BR586" s="158"/>
      <c r="BS586" s="158"/>
    </row>
    <row r="588" spans="1:71" x14ac:dyDescent="0.2">
      <c r="C588" s="158"/>
      <c r="D588" s="158"/>
      <c r="E588" s="158"/>
      <c r="F588" s="158"/>
      <c r="H588" s="158"/>
      <c r="I588" s="158"/>
      <c r="M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58"/>
      <c r="AC588" s="158"/>
      <c r="AD588" s="158"/>
      <c r="AE588" s="158"/>
      <c r="AF588" s="158"/>
      <c r="AG588" s="158"/>
      <c r="AH588" s="158"/>
      <c r="AI588" s="158"/>
      <c r="AJ588" s="158"/>
      <c r="AK588" s="158"/>
      <c r="AL588" s="158"/>
      <c r="AM588" s="158"/>
      <c r="AN588" s="158"/>
      <c r="AO588" s="158"/>
      <c r="AP588" s="158"/>
      <c r="AQ588" s="158"/>
      <c r="AR588" s="158"/>
      <c r="AS588" s="158"/>
      <c r="AT588" s="158"/>
      <c r="AU588" s="158"/>
      <c r="AV588" s="158"/>
      <c r="AW588" s="158"/>
      <c r="AX588" s="158"/>
      <c r="AY588" s="158"/>
      <c r="AZ588" s="158"/>
      <c r="BA588" s="158"/>
      <c r="BB588" s="158"/>
      <c r="BC588" s="158"/>
      <c r="BD588" s="158"/>
      <c r="BE588" s="158"/>
      <c r="BF588" s="158"/>
      <c r="BG588" s="158"/>
      <c r="BH588" s="158"/>
      <c r="BI588" s="158"/>
      <c r="BJ588" s="158"/>
      <c r="BK588" s="158"/>
      <c r="BL588" s="158"/>
      <c r="BM588" s="158"/>
      <c r="BN588" s="158"/>
      <c r="BO588" s="158"/>
      <c r="BP588" s="158"/>
      <c r="BQ588" s="158"/>
      <c r="BR588" s="158"/>
      <c r="BS588" s="158"/>
    </row>
    <row r="589" spans="1:71" x14ac:dyDescent="0.2">
      <c r="C589" s="158"/>
      <c r="D589" s="158"/>
      <c r="E589" s="158"/>
      <c r="F589" s="158"/>
      <c r="H589" s="158"/>
      <c r="I589" s="158"/>
      <c r="M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58"/>
      <c r="AB589" s="158"/>
      <c r="AC589" s="158"/>
      <c r="AD589" s="158"/>
      <c r="AE589" s="158"/>
      <c r="AF589" s="158"/>
      <c r="AG589" s="158"/>
      <c r="AH589" s="158"/>
      <c r="AI589" s="158"/>
      <c r="AJ589" s="158"/>
      <c r="AK589" s="158"/>
      <c r="AL589" s="158"/>
      <c r="AM589" s="158"/>
      <c r="AN589" s="158"/>
      <c r="AO589" s="158"/>
      <c r="AP589" s="158"/>
      <c r="AQ589" s="158"/>
      <c r="AR589" s="158"/>
      <c r="AS589" s="158"/>
      <c r="AT589" s="158"/>
      <c r="AU589" s="158"/>
      <c r="AV589" s="158"/>
      <c r="AW589" s="158"/>
      <c r="AX589" s="158"/>
      <c r="AY589" s="158"/>
      <c r="AZ589" s="158"/>
      <c r="BA589" s="158"/>
      <c r="BB589" s="158"/>
      <c r="BC589" s="158"/>
      <c r="BD589" s="158"/>
      <c r="BE589" s="158"/>
      <c r="BF589" s="158"/>
      <c r="BG589" s="158"/>
      <c r="BH589" s="158"/>
      <c r="BI589" s="158"/>
      <c r="BJ589" s="158"/>
      <c r="BK589" s="158"/>
      <c r="BL589" s="158"/>
      <c r="BM589" s="158"/>
      <c r="BN589" s="158"/>
      <c r="BO589" s="158"/>
      <c r="BP589" s="158"/>
      <c r="BQ589" s="158"/>
      <c r="BR589" s="158"/>
      <c r="BS589" s="158"/>
    </row>
    <row r="590" spans="1:71" x14ac:dyDescent="0.2">
      <c r="C590" s="158"/>
      <c r="D590" s="158"/>
      <c r="E590" s="158"/>
      <c r="F590" s="158"/>
      <c r="H590" s="158"/>
      <c r="I590" s="158"/>
      <c r="M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58"/>
      <c r="AB590" s="158"/>
      <c r="AC590" s="158"/>
      <c r="AD590" s="158"/>
      <c r="AE590" s="158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  <c r="AP590" s="158"/>
      <c r="AQ590" s="158"/>
      <c r="AR590" s="158"/>
      <c r="AS590" s="158"/>
      <c r="AT590" s="158"/>
      <c r="AU590" s="158"/>
      <c r="AV590" s="158"/>
      <c r="AW590" s="158"/>
      <c r="AX590" s="158"/>
      <c r="AY590" s="158"/>
      <c r="AZ590" s="158"/>
      <c r="BA590" s="158"/>
      <c r="BB590" s="158"/>
      <c r="BC590" s="158"/>
      <c r="BD590" s="158"/>
      <c r="BE590" s="158"/>
      <c r="BF590" s="158"/>
      <c r="BG590" s="158"/>
      <c r="BH590" s="158"/>
      <c r="BI590" s="158"/>
      <c r="BJ590" s="158"/>
      <c r="BK590" s="158"/>
      <c r="BL590" s="158"/>
      <c r="BM590" s="158"/>
      <c r="BN590" s="158"/>
      <c r="BO590" s="158"/>
      <c r="BP590" s="158"/>
      <c r="BQ590" s="158"/>
      <c r="BR590" s="158"/>
      <c r="BS590" s="158"/>
    </row>
    <row r="591" spans="1:71" x14ac:dyDescent="0.2">
      <c r="C591" s="158"/>
      <c r="D591" s="158"/>
      <c r="E591" s="158"/>
      <c r="F591" s="158"/>
      <c r="H591" s="158"/>
      <c r="I591" s="158"/>
      <c r="M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58"/>
      <c r="AC591" s="158"/>
      <c r="AD591" s="158"/>
      <c r="AE591" s="158"/>
      <c r="AF591" s="158"/>
      <c r="AG591" s="158"/>
      <c r="AH591" s="158"/>
      <c r="AI591" s="158"/>
      <c r="AJ591" s="158"/>
      <c r="AK591" s="158"/>
      <c r="AL591" s="158"/>
      <c r="AM591" s="158"/>
      <c r="AN591" s="158"/>
      <c r="AO591" s="158"/>
      <c r="AP591" s="158"/>
      <c r="AQ591" s="158"/>
      <c r="AR591" s="158"/>
      <c r="AS591" s="158"/>
      <c r="AT591" s="158"/>
      <c r="AU591" s="158"/>
      <c r="AV591" s="158"/>
      <c r="AW591" s="158"/>
      <c r="AX591" s="158"/>
      <c r="AY591" s="158"/>
      <c r="AZ591" s="158"/>
      <c r="BA591" s="158"/>
      <c r="BB591" s="158"/>
      <c r="BC591" s="158"/>
      <c r="BD591" s="158"/>
      <c r="BE591" s="158"/>
      <c r="BF591" s="158"/>
      <c r="BG591" s="158"/>
      <c r="BH591" s="158"/>
      <c r="BI591" s="158"/>
      <c r="BJ591" s="158"/>
      <c r="BK591" s="158"/>
      <c r="BL591" s="158"/>
      <c r="BM591" s="158"/>
      <c r="BN591" s="158"/>
      <c r="BO591" s="158"/>
      <c r="BP591" s="158"/>
      <c r="BQ591" s="158"/>
      <c r="BR591" s="158"/>
      <c r="BS591" s="158"/>
    </row>
    <row r="592" spans="1:71" x14ac:dyDescent="0.2">
      <c r="C592" s="158"/>
      <c r="D592" s="158"/>
      <c r="E592" s="158"/>
      <c r="F592" s="158"/>
      <c r="H592" s="158"/>
      <c r="I592" s="158"/>
      <c r="M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58"/>
      <c r="AB592" s="158"/>
      <c r="AC592" s="158"/>
      <c r="AD592" s="158"/>
      <c r="AE592" s="158"/>
      <c r="AF592" s="158"/>
      <c r="AG592" s="158"/>
      <c r="AH592" s="158"/>
      <c r="AI592" s="158"/>
      <c r="AJ592" s="158"/>
      <c r="AK592" s="158"/>
      <c r="AL592" s="158"/>
      <c r="AM592" s="158"/>
      <c r="AN592" s="158"/>
      <c r="AO592" s="158"/>
      <c r="AP592" s="158"/>
      <c r="AQ592" s="158"/>
      <c r="AR592" s="158"/>
      <c r="AS592" s="158"/>
      <c r="AT592" s="158"/>
      <c r="AU592" s="158"/>
      <c r="AV592" s="158"/>
      <c r="AW592" s="158"/>
      <c r="AX592" s="158"/>
      <c r="AY592" s="158"/>
      <c r="AZ592" s="158"/>
      <c r="BA592" s="158"/>
      <c r="BB592" s="158"/>
      <c r="BC592" s="158"/>
      <c r="BD592" s="158"/>
      <c r="BE592" s="158"/>
      <c r="BF592" s="158"/>
      <c r="BG592" s="158"/>
      <c r="BH592" s="158"/>
      <c r="BI592" s="158"/>
      <c r="BJ592" s="158"/>
      <c r="BK592" s="158"/>
      <c r="BL592" s="158"/>
      <c r="BM592" s="158"/>
      <c r="BN592" s="158"/>
      <c r="BO592" s="158"/>
      <c r="BP592" s="158"/>
      <c r="BQ592" s="158"/>
      <c r="BR592" s="158"/>
      <c r="BS592" s="158"/>
    </row>
    <row r="593" spans="3:71" x14ac:dyDescent="0.2">
      <c r="C593" s="158"/>
      <c r="D593" s="158"/>
      <c r="E593" s="158"/>
      <c r="F593" s="158"/>
      <c r="H593" s="158"/>
      <c r="I593" s="158"/>
      <c r="M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58"/>
      <c r="AB593" s="158"/>
      <c r="AC593" s="158"/>
      <c r="AD593" s="158"/>
      <c r="AE593" s="158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  <c r="AP593" s="158"/>
      <c r="AQ593" s="158"/>
      <c r="AR593" s="158"/>
      <c r="AS593" s="158"/>
      <c r="AT593" s="158"/>
      <c r="AU593" s="158"/>
      <c r="AV593" s="158"/>
      <c r="AW593" s="158"/>
      <c r="AX593" s="158"/>
      <c r="AY593" s="158"/>
      <c r="AZ593" s="158"/>
      <c r="BA593" s="158"/>
      <c r="BB593" s="158"/>
      <c r="BC593" s="158"/>
      <c r="BD593" s="158"/>
      <c r="BE593" s="158"/>
      <c r="BF593" s="158"/>
      <c r="BG593" s="158"/>
      <c r="BH593" s="158"/>
      <c r="BI593" s="158"/>
      <c r="BJ593" s="158"/>
      <c r="BK593" s="158"/>
      <c r="BL593" s="158"/>
      <c r="BM593" s="158"/>
      <c r="BN593" s="158"/>
      <c r="BO593" s="158"/>
      <c r="BP593" s="158"/>
      <c r="BQ593" s="158"/>
      <c r="BR593" s="158"/>
      <c r="BS593" s="158"/>
    </row>
    <row r="594" spans="3:71" x14ac:dyDescent="0.2">
      <c r="C594" s="158"/>
      <c r="D594" s="158"/>
      <c r="E594" s="158"/>
      <c r="F594" s="158"/>
      <c r="H594" s="158"/>
      <c r="I594" s="158"/>
      <c r="M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58"/>
      <c r="AC594" s="158"/>
      <c r="AD594" s="158"/>
      <c r="AE594" s="158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  <c r="AP594" s="158"/>
      <c r="AQ594" s="158"/>
      <c r="AR594" s="158"/>
      <c r="AS594" s="158"/>
      <c r="AT594" s="158"/>
      <c r="AU594" s="158"/>
      <c r="AV594" s="158"/>
      <c r="AW594" s="158"/>
      <c r="AX594" s="158"/>
      <c r="AY594" s="158"/>
      <c r="AZ594" s="158"/>
      <c r="BA594" s="158"/>
      <c r="BB594" s="158"/>
      <c r="BC594" s="158"/>
      <c r="BD594" s="158"/>
      <c r="BE594" s="158"/>
      <c r="BF594" s="158"/>
      <c r="BG594" s="158"/>
      <c r="BH594" s="158"/>
      <c r="BI594" s="158"/>
      <c r="BJ594" s="158"/>
      <c r="BK594" s="158"/>
      <c r="BL594" s="158"/>
      <c r="BM594" s="158"/>
      <c r="BN594" s="158"/>
      <c r="BO594" s="158"/>
      <c r="BP594" s="158"/>
      <c r="BQ594" s="158"/>
      <c r="BR594" s="158"/>
      <c r="BS594" s="158"/>
    </row>
    <row r="595" spans="3:71" x14ac:dyDescent="0.2">
      <c r="C595" s="158"/>
      <c r="D595" s="158"/>
      <c r="E595" s="158"/>
      <c r="F595" s="158"/>
      <c r="H595" s="158"/>
      <c r="I595" s="158"/>
      <c r="M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58"/>
      <c r="AB595" s="158"/>
      <c r="AC595" s="158"/>
      <c r="AD595" s="158"/>
      <c r="AE595" s="158"/>
      <c r="AF595" s="158"/>
      <c r="AG595" s="158"/>
      <c r="AH595" s="158"/>
      <c r="AI595" s="158"/>
      <c r="AJ595" s="158"/>
      <c r="AK595" s="158"/>
      <c r="AL595" s="158"/>
      <c r="AM595" s="158"/>
      <c r="AN595" s="158"/>
      <c r="AO595" s="158"/>
      <c r="AP595" s="158"/>
      <c r="AQ595" s="158"/>
      <c r="AR595" s="158"/>
      <c r="AS595" s="158"/>
      <c r="AT595" s="158"/>
      <c r="AU595" s="158"/>
      <c r="AV595" s="158"/>
      <c r="AW595" s="158"/>
      <c r="AX595" s="158"/>
      <c r="AY595" s="158"/>
      <c r="AZ595" s="158"/>
      <c r="BA595" s="158"/>
      <c r="BB595" s="158"/>
      <c r="BC595" s="158"/>
      <c r="BD595" s="158"/>
      <c r="BE595" s="158"/>
      <c r="BF595" s="158"/>
      <c r="BG595" s="158"/>
      <c r="BH595" s="158"/>
      <c r="BI595" s="158"/>
      <c r="BJ595" s="158"/>
      <c r="BK595" s="158"/>
      <c r="BL595" s="158"/>
      <c r="BM595" s="158"/>
      <c r="BN595" s="158"/>
      <c r="BO595" s="158"/>
      <c r="BP595" s="158"/>
      <c r="BQ595" s="158"/>
      <c r="BR595" s="158"/>
      <c r="BS595" s="158"/>
    </row>
    <row r="596" spans="3:71" x14ac:dyDescent="0.2">
      <c r="C596" s="158"/>
      <c r="D596" s="158"/>
      <c r="E596" s="158"/>
      <c r="F596" s="158"/>
      <c r="H596" s="158"/>
      <c r="I596" s="158"/>
      <c r="M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58"/>
      <c r="AB596" s="158"/>
      <c r="AC596" s="158"/>
      <c r="AD596" s="158"/>
      <c r="AE596" s="158"/>
      <c r="AF596" s="158"/>
      <c r="AG596" s="158"/>
      <c r="AH596" s="158"/>
      <c r="AI596" s="158"/>
      <c r="AJ596" s="158"/>
      <c r="AK596" s="158"/>
      <c r="AL596" s="158"/>
      <c r="AM596" s="158"/>
      <c r="AN596" s="158"/>
      <c r="AO596" s="158"/>
      <c r="AP596" s="158"/>
      <c r="AQ596" s="158"/>
      <c r="AR596" s="158"/>
      <c r="AS596" s="158"/>
      <c r="AT596" s="158"/>
      <c r="AU596" s="158"/>
      <c r="AV596" s="158"/>
      <c r="AW596" s="158"/>
      <c r="AX596" s="158"/>
      <c r="AY596" s="158"/>
      <c r="AZ596" s="158"/>
      <c r="BA596" s="158"/>
      <c r="BB596" s="158"/>
      <c r="BC596" s="158"/>
      <c r="BD596" s="158"/>
      <c r="BE596" s="158"/>
      <c r="BF596" s="158"/>
      <c r="BG596" s="158"/>
      <c r="BH596" s="158"/>
      <c r="BI596" s="158"/>
      <c r="BJ596" s="158"/>
      <c r="BK596" s="158"/>
      <c r="BL596" s="158"/>
      <c r="BM596" s="158"/>
      <c r="BN596" s="158"/>
      <c r="BO596" s="158"/>
      <c r="BP596" s="158"/>
      <c r="BQ596" s="158"/>
      <c r="BR596" s="158"/>
      <c r="BS596" s="158"/>
    </row>
    <row r="597" spans="3:71" x14ac:dyDescent="0.2">
      <c r="C597" s="158"/>
      <c r="D597" s="158"/>
      <c r="E597" s="158"/>
      <c r="F597" s="158"/>
      <c r="H597" s="158"/>
      <c r="I597" s="158"/>
      <c r="M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58"/>
      <c r="AC597" s="158"/>
      <c r="AD597" s="158"/>
      <c r="AE597" s="158"/>
      <c r="AF597" s="158"/>
      <c r="AG597" s="158"/>
      <c r="AH597" s="158"/>
      <c r="AI597" s="158"/>
      <c r="AJ597" s="158"/>
      <c r="AK597" s="158"/>
      <c r="AL597" s="158"/>
      <c r="AM597" s="158"/>
      <c r="AN597" s="158"/>
      <c r="AO597" s="158"/>
      <c r="AP597" s="158"/>
      <c r="AQ597" s="158"/>
      <c r="AR597" s="158"/>
      <c r="AS597" s="158"/>
      <c r="AT597" s="158"/>
      <c r="AU597" s="158"/>
      <c r="AV597" s="158"/>
      <c r="AW597" s="158"/>
      <c r="AX597" s="158"/>
      <c r="AY597" s="158"/>
      <c r="AZ597" s="158"/>
      <c r="BA597" s="158"/>
      <c r="BB597" s="158"/>
      <c r="BC597" s="158"/>
      <c r="BD597" s="158"/>
      <c r="BE597" s="158"/>
      <c r="BF597" s="158"/>
      <c r="BG597" s="158"/>
      <c r="BH597" s="158"/>
      <c r="BI597" s="158"/>
      <c r="BJ597" s="158"/>
      <c r="BK597" s="158"/>
      <c r="BL597" s="158"/>
      <c r="BM597" s="158"/>
      <c r="BN597" s="158"/>
      <c r="BO597" s="158"/>
      <c r="BP597" s="158"/>
      <c r="BQ597" s="158"/>
      <c r="BR597" s="158"/>
      <c r="BS597" s="158"/>
    </row>
    <row r="598" spans="3:71" x14ac:dyDescent="0.2">
      <c r="C598" s="158"/>
      <c r="D598" s="158"/>
      <c r="E598" s="158"/>
      <c r="F598" s="158"/>
      <c r="H598" s="158"/>
      <c r="I598" s="158"/>
      <c r="M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58"/>
      <c r="AB598" s="158"/>
      <c r="AC598" s="158"/>
      <c r="AD598" s="158"/>
      <c r="AE598" s="158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  <c r="AP598" s="158"/>
      <c r="AQ598" s="158"/>
      <c r="AR598" s="158"/>
      <c r="AS598" s="158"/>
      <c r="AT598" s="158"/>
      <c r="AU598" s="158"/>
      <c r="AV598" s="158"/>
      <c r="AW598" s="158"/>
      <c r="AX598" s="158"/>
      <c r="AY598" s="158"/>
      <c r="AZ598" s="158"/>
      <c r="BA598" s="158"/>
      <c r="BB598" s="158"/>
      <c r="BC598" s="158"/>
      <c r="BD598" s="158"/>
      <c r="BE598" s="158"/>
      <c r="BF598" s="158"/>
      <c r="BG598" s="158"/>
      <c r="BH598" s="158"/>
      <c r="BI598" s="158"/>
      <c r="BJ598" s="158"/>
      <c r="BK598" s="158"/>
      <c r="BL598" s="158"/>
      <c r="BM598" s="158"/>
      <c r="BN598" s="158"/>
      <c r="BO598" s="158"/>
      <c r="BP598" s="158"/>
      <c r="BQ598" s="158"/>
      <c r="BR598" s="158"/>
      <c r="BS598" s="158"/>
    </row>
    <row r="599" spans="3:71" x14ac:dyDescent="0.2">
      <c r="C599" s="158"/>
      <c r="D599" s="158"/>
      <c r="E599" s="158"/>
      <c r="F599" s="158"/>
      <c r="H599" s="158"/>
      <c r="I599" s="158"/>
      <c r="M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58"/>
      <c r="AB599" s="158"/>
      <c r="AC599" s="158"/>
      <c r="AD599" s="158"/>
      <c r="AE599" s="158"/>
      <c r="AF599" s="158"/>
      <c r="AG599" s="158"/>
      <c r="AH599" s="158"/>
      <c r="AI599" s="158"/>
      <c r="AJ599" s="158"/>
      <c r="AK599" s="158"/>
      <c r="AL599" s="158"/>
      <c r="AM599" s="158"/>
      <c r="AN599" s="158"/>
      <c r="AO599" s="158"/>
      <c r="AP599" s="158"/>
      <c r="AQ599" s="158"/>
      <c r="AR599" s="158"/>
      <c r="AS599" s="158"/>
      <c r="AT599" s="158"/>
      <c r="AU599" s="158"/>
      <c r="AV599" s="158"/>
      <c r="AW599" s="158"/>
      <c r="AX599" s="158"/>
      <c r="AY599" s="158"/>
      <c r="AZ599" s="158"/>
      <c r="BA599" s="158"/>
      <c r="BB599" s="158"/>
      <c r="BC599" s="158"/>
      <c r="BD599" s="158"/>
      <c r="BE599" s="158"/>
      <c r="BF599" s="158"/>
      <c r="BG599" s="158"/>
      <c r="BH599" s="158"/>
      <c r="BI599" s="158"/>
      <c r="BJ599" s="158"/>
      <c r="BK599" s="158"/>
      <c r="BL599" s="158"/>
      <c r="BM599" s="158"/>
      <c r="BN599" s="158"/>
      <c r="BO599" s="158"/>
      <c r="BP599" s="158"/>
      <c r="BQ599" s="158"/>
      <c r="BR599" s="158"/>
      <c r="BS599" s="158"/>
    </row>
    <row r="600" spans="3:71" x14ac:dyDescent="0.2">
      <c r="C600" s="158"/>
      <c r="D600" s="158"/>
      <c r="E600" s="158"/>
      <c r="F600" s="158"/>
      <c r="H600" s="158"/>
      <c r="I600" s="158"/>
      <c r="M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58"/>
      <c r="AB600" s="158"/>
      <c r="AC600" s="158"/>
      <c r="AD600" s="158"/>
      <c r="AE600" s="158"/>
      <c r="AF600" s="158"/>
      <c r="AG600" s="158"/>
      <c r="AH600" s="158"/>
      <c r="AI600" s="158"/>
      <c r="AJ600" s="158"/>
      <c r="AK600" s="158"/>
      <c r="AL600" s="158"/>
      <c r="AM600" s="158"/>
      <c r="AN600" s="158"/>
      <c r="AO600" s="158"/>
      <c r="AP600" s="158"/>
      <c r="AQ600" s="158"/>
      <c r="AR600" s="158"/>
      <c r="AS600" s="158"/>
      <c r="AT600" s="158"/>
      <c r="AU600" s="158"/>
      <c r="AV600" s="158"/>
      <c r="AW600" s="158"/>
      <c r="AX600" s="158"/>
      <c r="AY600" s="158"/>
      <c r="AZ600" s="158"/>
      <c r="BA600" s="158"/>
      <c r="BB600" s="158"/>
      <c r="BC600" s="158"/>
      <c r="BD600" s="158"/>
      <c r="BE600" s="158"/>
      <c r="BF600" s="158"/>
      <c r="BG600" s="158"/>
      <c r="BH600" s="158"/>
      <c r="BI600" s="158"/>
      <c r="BJ600" s="158"/>
      <c r="BK600" s="158"/>
      <c r="BL600" s="158"/>
      <c r="BM600" s="158"/>
      <c r="BN600" s="158"/>
      <c r="BO600" s="158"/>
      <c r="BP600" s="158"/>
      <c r="BQ600" s="158"/>
      <c r="BR600" s="158"/>
      <c r="BS600" s="158"/>
    </row>
    <row r="601" spans="3:71" x14ac:dyDescent="0.2">
      <c r="C601" s="158"/>
      <c r="D601" s="158"/>
      <c r="E601" s="158"/>
      <c r="F601" s="158"/>
      <c r="H601" s="158"/>
      <c r="I601" s="158"/>
      <c r="M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58"/>
      <c r="AB601" s="158"/>
      <c r="AC601" s="158"/>
      <c r="AD601" s="158"/>
      <c r="AE601" s="158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  <c r="AP601" s="158"/>
      <c r="AQ601" s="158"/>
      <c r="AR601" s="158"/>
      <c r="AS601" s="158"/>
      <c r="AT601" s="158"/>
      <c r="AU601" s="158"/>
      <c r="AV601" s="158"/>
      <c r="AW601" s="158"/>
      <c r="AX601" s="158"/>
      <c r="AY601" s="158"/>
      <c r="AZ601" s="158"/>
      <c r="BA601" s="158"/>
      <c r="BB601" s="158"/>
      <c r="BC601" s="158"/>
      <c r="BD601" s="158"/>
      <c r="BE601" s="158"/>
      <c r="BF601" s="158"/>
      <c r="BG601" s="158"/>
      <c r="BH601" s="158"/>
      <c r="BI601" s="158"/>
      <c r="BJ601" s="158"/>
      <c r="BK601" s="158"/>
      <c r="BL601" s="158"/>
      <c r="BM601" s="158"/>
      <c r="BN601" s="158"/>
      <c r="BO601" s="158"/>
      <c r="BP601" s="158"/>
      <c r="BQ601" s="158"/>
      <c r="BR601" s="158"/>
      <c r="BS601" s="158"/>
    </row>
    <row r="602" spans="3:71" x14ac:dyDescent="0.2">
      <c r="C602" s="158"/>
      <c r="D602" s="158"/>
      <c r="E602" s="158"/>
      <c r="F602" s="158"/>
      <c r="H602" s="158"/>
      <c r="I602" s="158"/>
      <c r="M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58"/>
      <c r="AB602" s="158"/>
      <c r="AC602" s="158"/>
      <c r="AD602" s="158"/>
      <c r="AE602" s="158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  <c r="AP602" s="158"/>
      <c r="AQ602" s="158"/>
      <c r="AR602" s="158"/>
      <c r="AS602" s="158"/>
      <c r="AT602" s="158"/>
      <c r="AU602" s="158"/>
      <c r="AV602" s="158"/>
      <c r="AW602" s="158"/>
      <c r="AX602" s="158"/>
      <c r="AY602" s="158"/>
      <c r="AZ602" s="158"/>
      <c r="BA602" s="158"/>
      <c r="BB602" s="158"/>
      <c r="BC602" s="158"/>
      <c r="BD602" s="158"/>
      <c r="BE602" s="158"/>
      <c r="BF602" s="158"/>
      <c r="BG602" s="158"/>
      <c r="BH602" s="158"/>
      <c r="BI602" s="158"/>
      <c r="BJ602" s="158"/>
      <c r="BK602" s="158"/>
      <c r="BL602" s="158"/>
      <c r="BM602" s="158"/>
      <c r="BN602" s="158"/>
      <c r="BO602" s="158"/>
      <c r="BP602" s="158"/>
      <c r="BQ602" s="158"/>
      <c r="BR602" s="158"/>
      <c r="BS602" s="158"/>
    </row>
    <row r="603" spans="3:71" x14ac:dyDescent="0.2">
      <c r="C603" s="158"/>
      <c r="D603" s="158"/>
      <c r="E603" s="158"/>
      <c r="F603" s="158"/>
      <c r="H603" s="158"/>
      <c r="I603" s="158"/>
      <c r="M603" s="158"/>
      <c r="R603" s="158"/>
      <c r="S603" s="158"/>
      <c r="T603" s="158"/>
      <c r="U603" s="158"/>
      <c r="V603" s="158"/>
      <c r="W603" s="158"/>
      <c r="X603" s="158"/>
      <c r="Y603" s="158"/>
      <c r="Z603" s="158"/>
      <c r="AA603" s="158"/>
      <c r="AB603" s="158"/>
      <c r="AC603" s="158"/>
      <c r="AD603" s="158"/>
      <c r="AE603" s="158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  <c r="AP603" s="158"/>
      <c r="AQ603" s="158"/>
      <c r="AR603" s="158"/>
      <c r="AS603" s="158"/>
      <c r="AT603" s="158"/>
      <c r="AU603" s="158"/>
      <c r="AV603" s="158"/>
      <c r="AW603" s="158"/>
      <c r="AX603" s="158"/>
      <c r="AY603" s="158"/>
      <c r="AZ603" s="158"/>
      <c r="BA603" s="158"/>
      <c r="BB603" s="158"/>
      <c r="BC603" s="158"/>
      <c r="BD603" s="158"/>
      <c r="BE603" s="158"/>
      <c r="BF603" s="158"/>
      <c r="BG603" s="158"/>
      <c r="BH603" s="158"/>
      <c r="BI603" s="158"/>
      <c r="BJ603" s="158"/>
      <c r="BK603" s="158"/>
      <c r="BL603" s="158"/>
      <c r="BM603" s="158"/>
      <c r="BN603" s="158"/>
      <c r="BO603" s="158"/>
      <c r="BP603" s="158"/>
      <c r="BQ603" s="158"/>
      <c r="BR603" s="158"/>
      <c r="BS603" s="158"/>
    </row>
    <row r="604" spans="3:71" x14ac:dyDescent="0.2">
      <c r="C604" s="158"/>
      <c r="D604" s="158"/>
      <c r="E604" s="158"/>
      <c r="F604" s="158"/>
      <c r="H604" s="158"/>
      <c r="I604" s="158"/>
      <c r="M604" s="158"/>
      <c r="R604" s="158"/>
      <c r="S604" s="158"/>
      <c r="T604" s="158"/>
      <c r="U604" s="158"/>
      <c r="V604" s="158"/>
      <c r="W604" s="158"/>
      <c r="X604" s="158"/>
      <c r="Y604" s="158"/>
      <c r="Z604" s="158"/>
      <c r="AA604" s="158"/>
      <c r="AB604" s="158"/>
      <c r="AC604" s="158"/>
      <c r="AD604" s="158"/>
      <c r="AE604" s="158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  <c r="AP604" s="158"/>
      <c r="AQ604" s="158"/>
      <c r="AR604" s="158"/>
      <c r="AS604" s="158"/>
      <c r="AT604" s="158"/>
      <c r="AU604" s="158"/>
      <c r="AV604" s="158"/>
      <c r="AW604" s="158"/>
      <c r="AX604" s="158"/>
      <c r="AY604" s="158"/>
      <c r="AZ604" s="158"/>
      <c r="BA604" s="158"/>
      <c r="BB604" s="158"/>
      <c r="BC604" s="158"/>
      <c r="BD604" s="158"/>
      <c r="BE604" s="158"/>
      <c r="BF604" s="158"/>
      <c r="BG604" s="158"/>
      <c r="BH604" s="158"/>
      <c r="BI604" s="158"/>
      <c r="BJ604" s="158"/>
      <c r="BK604" s="158"/>
      <c r="BL604" s="158"/>
      <c r="BM604" s="158"/>
      <c r="BN604" s="158"/>
      <c r="BO604" s="158"/>
      <c r="BP604" s="158"/>
      <c r="BQ604" s="158"/>
      <c r="BR604" s="158"/>
      <c r="BS604" s="158"/>
    </row>
    <row r="605" spans="3:71" x14ac:dyDescent="0.2">
      <c r="C605" s="158"/>
      <c r="D605" s="158"/>
      <c r="E605" s="158"/>
      <c r="F605" s="158"/>
      <c r="H605" s="158"/>
      <c r="I605" s="158"/>
      <c r="M605" s="158"/>
      <c r="R605" s="158"/>
      <c r="S605" s="158"/>
      <c r="T605" s="158"/>
      <c r="U605" s="158"/>
      <c r="V605" s="158"/>
      <c r="W605" s="158"/>
      <c r="X605" s="158"/>
      <c r="Y605" s="158"/>
      <c r="Z605" s="158"/>
      <c r="AA605" s="158"/>
      <c r="AB605" s="158"/>
      <c r="AC605" s="158"/>
      <c r="AD605" s="158"/>
      <c r="AE605" s="158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  <c r="AP605" s="158"/>
      <c r="AQ605" s="158"/>
      <c r="AR605" s="158"/>
      <c r="AS605" s="158"/>
      <c r="AT605" s="158"/>
      <c r="AU605" s="158"/>
      <c r="AV605" s="158"/>
      <c r="AW605" s="158"/>
      <c r="AX605" s="158"/>
      <c r="AY605" s="158"/>
      <c r="AZ605" s="158"/>
      <c r="BA605" s="158"/>
      <c r="BB605" s="158"/>
      <c r="BC605" s="158"/>
      <c r="BD605" s="158"/>
      <c r="BE605" s="158"/>
      <c r="BF605" s="158"/>
      <c r="BG605" s="158"/>
      <c r="BH605" s="158"/>
      <c r="BI605" s="158"/>
      <c r="BJ605" s="158"/>
      <c r="BK605" s="158"/>
      <c r="BL605" s="158"/>
      <c r="BM605" s="158"/>
      <c r="BN605" s="158"/>
      <c r="BO605" s="158"/>
      <c r="BP605" s="158"/>
      <c r="BQ605" s="158"/>
      <c r="BR605" s="158"/>
      <c r="BS605" s="158"/>
    </row>
    <row r="606" spans="3:71" x14ac:dyDescent="0.2">
      <c r="C606" s="158"/>
      <c r="D606" s="158"/>
      <c r="E606" s="158"/>
      <c r="F606" s="158"/>
      <c r="H606" s="158"/>
      <c r="I606" s="158"/>
      <c r="M606" s="158"/>
      <c r="R606" s="158"/>
      <c r="S606" s="158"/>
      <c r="T606" s="158"/>
      <c r="U606" s="158"/>
      <c r="V606" s="158"/>
      <c r="W606" s="158"/>
      <c r="X606" s="158"/>
      <c r="Y606" s="158"/>
      <c r="Z606" s="158"/>
      <c r="AA606" s="158"/>
      <c r="AB606" s="158"/>
      <c r="AC606" s="158"/>
      <c r="AD606" s="158"/>
      <c r="AE606" s="158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  <c r="AP606" s="158"/>
      <c r="AQ606" s="158"/>
      <c r="AR606" s="158"/>
      <c r="AS606" s="158"/>
      <c r="AT606" s="158"/>
      <c r="AU606" s="158"/>
      <c r="AV606" s="158"/>
      <c r="AW606" s="158"/>
      <c r="AX606" s="158"/>
      <c r="AY606" s="158"/>
      <c r="AZ606" s="158"/>
      <c r="BA606" s="158"/>
      <c r="BB606" s="158"/>
      <c r="BC606" s="158"/>
      <c r="BD606" s="158"/>
      <c r="BE606" s="158"/>
      <c r="BF606" s="158"/>
      <c r="BG606" s="158"/>
      <c r="BH606" s="158"/>
      <c r="BI606" s="158"/>
      <c r="BJ606" s="158"/>
      <c r="BK606" s="158"/>
      <c r="BL606" s="158"/>
      <c r="BM606" s="158"/>
      <c r="BN606" s="158"/>
      <c r="BO606" s="158"/>
      <c r="BP606" s="158"/>
      <c r="BQ606" s="158"/>
      <c r="BR606" s="158"/>
      <c r="BS606" s="158"/>
    </row>
    <row r="607" spans="3:71" x14ac:dyDescent="0.2">
      <c r="C607" s="158"/>
      <c r="D607" s="158"/>
      <c r="E607" s="158"/>
      <c r="F607" s="158"/>
      <c r="H607" s="158"/>
      <c r="I607" s="158"/>
      <c r="M607" s="158"/>
      <c r="R607" s="158"/>
      <c r="S607" s="158"/>
      <c r="T607" s="158"/>
      <c r="U607" s="158"/>
      <c r="V607" s="158"/>
      <c r="W607" s="158"/>
      <c r="X607" s="158"/>
      <c r="Y607" s="158"/>
      <c r="Z607" s="158"/>
      <c r="AA607" s="158"/>
      <c r="AB607" s="158"/>
      <c r="AC607" s="158"/>
      <c r="AD607" s="158"/>
      <c r="AE607" s="158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  <c r="AP607" s="158"/>
      <c r="AQ607" s="158"/>
      <c r="AR607" s="158"/>
      <c r="AS607" s="158"/>
      <c r="AT607" s="158"/>
      <c r="AU607" s="158"/>
      <c r="AV607" s="158"/>
      <c r="AW607" s="158"/>
      <c r="AX607" s="158"/>
      <c r="AY607" s="158"/>
      <c r="AZ607" s="158"/>
      <c r="BA607" s="158"/>
      <c r="BB607" s="158"/>
      <c r="BC607" s="158"/>
      <c r="BD607" s="158"/>
      <c r="BE607" s="158"/>
      <c r="BF607" s="158"/>
      <c r="BG607" s="158"/>
      <c r="BH607" s="158"/>
      <c r="BI607" s="158"/>
      <c r="BJ607" s="158"/>
      <c r="BK607" s="158"/>
      <c r="BL607" s="158"/>
      <c r="BM607" s="158"/>
      <c r="BN607" s="158"/>
      <c r="BO607" s="158"/>
      <c r="BP607" s="158"/>
      <c r="BQ607" s="158"/>
      <c r="BR607" s="158"/>
      <c r="BS607" s="158"/>
    </row>
    <row r="608" spans="3:71" x14ac:dyDescent="0.2">
      <c r="C608" s="158"/>
      <c r="D608" s="158"/>
      <c r="E608" s="158"/>
      <c r="F608" s="158"/>
      <c r="H608" s="158"/>
      <c r="I608" s="158"/>
      <c r="M608" s="158"/>
      <c r="R608" s="158"/>
      <c r="S608" s="158"/>
      <c r="T608" s="158"/>
      <c r="U608" s="158"/>
      <c r="V608" s="158"/>
      <c r="W608" s="158"/>
      <c r="X608" s="158"/>
      <c r="Y608" s="158"/>
      <c r="Z608" s="158"/>
      <c r="AA608" s="158"/>
      <c r="AB608" s="158"/>
      <c r="AC608" s="158"/>
      <c r="AD608" s="158"/>
      <c r="AE608" s="158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  <c r="AP608" s="158"/>
      <c r="AQ608" s="158"/>
      <c r="AR608" s="158"/>
      <c r="AS608" s="158"/>
      <c r="AT608" s="158"/>
      <c r="AU608" s="158"/>
      <c r="AV608" s="158"/>
      <c r="AW608" s="158"/>
      <c r="AX608" s="158"/>
      <c r="AY608" s="158"/>
      <c r="AZ608" s="158"/>
      <c r="BA608" s="158"/>
      <c r="BB608" s="158"/>
      <c r="BC608" s="158"/>
      <c r="BD608" s="158"/>
      <c r="BE608" s="158"/>
      <c r="BF608" s="158"/>
      <c r="BG608" s="158"/>
      <c r="BH608" s="158"/>
      <c r="BI608" s="158"/>
      <c r="BJ608" s="158"/>
      <c r="BK608" s="158"/>
      <c r="BL608" s="158"/>
      <c r="BM608" s="158"/>
      <c r="BN608" s="158"/>
      <c r="BO608" s="158"/>
      <c r="BP608" s="158"/>
      <c r="BQ608" s="158"/>
      <c r="BR608" s="158"/>
      <c r="BS608" s="158"/>
    </row>
    <row r="609" spans="3:71" x14ac:dyDescent="0.2">
      <c r="C609" s="158"/>
      <c r="D609" s="158"/>
      <c r="E609" s="158"/>
      <c r="F609" s="158"/>
      <c r="H609" s="158"/>
      <c r="I609" s="158"/>
      <c r="M609" s="158"/>
      <c r="R609" s="158"/>
      <c r="S609" s="158"/>
      <c r="T609" s="158"/>
      <c r="U609" s="158"/>
      <c r="V609" s="158"/>
      <c r="W609" s="158"/>
      <c r="X609" s="158"/>
      <c r="Y609" s="158"/>
      <c r="Z609" s="158"/>
      <c r="AA609" s="158"/>
      <c r="AB609" s="158"/>
      <c r="AC609" s="158"/>
      <c r="AD609" s="158"/>
      <c r="AE609" s="158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  <c r="AP609" s="158"/>
      <c r="AQ609" s="158"/>
      <c r="AR609" s="158"/>
      <c r="AS609" s="158"/>
      <c r="AT609" s="158"/>
      <c r="AU609" s="158"/>
      <c r="AV609" s="158"/>
      <c r="AW609" s="158"/>
      <c r="AX609" s="158"/>
      <c r="AY609" s="158"/>
      <c r="AZ609" s="158"/>
      <c r="BA609" s="158"/>
      <c r="BB609" s="158"/>
      <c r="BC609" s="158"/>
      <c r="BD609" s="158"/>
      <c r="BE609" s="158"/>
      <c r="BF609" s="158"/>
      <c r="BG609" s="158"/>
      <c r="BH609" s="158"/>
      <c r="BI609" s="158"/>
      <c r="BJ609" s="158"/>
      <c r="BK609" s="158"/>
      <c r="BL609" s="158"/>
      <c r="BM609" s="158"/>
      <c r="BN609" s="158"/>
      <c r="BO609" s="158"/>
      <c r="BP609" s="158"/>
      <c r="BQ609" s="158"/>
      <c r="BR609" s="158"/>
      <c r="BS609" s="158"/>
    </row>
    <row r="610" spans="3:71" x14ac:dyDescent="0.2">
      <c r="C610" s="158"/>
      <c r="D610" s="158"/>
      <c r="E610" s="158"/>
      <c r="F610" s="158"/>
      <c r="H610" s="158"/>
      <c r="I610" s="158"/>
      <c r="M610" s="158"/>
      <c r="R610" s="158"/>
      <c r="S610" s="158"/>
      <c r="T610" s="158"/>
      <c r="U610" s="158"/>
      <c r="V610" s="158"/>
      <c r="W610" s="158"/>
      <c r="X610" s="158"/>
      <c r="Y610" s="158"/>
      <c r="Z610" s="158"/>
      <c r="AA610" s="158"/>
      <c r="AB610" s="158"/>
      <c r="AC610" s="158"/>
      <c r="AD610" s="158"/>
      <c r="AE610" s="158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  <c r="AP610" s="158"/>
      <c r="AQ610" s="158"/>
      <c r="AR610" s="158"/>
      <c r="AS610" s="158"/>
      <c r="AT610" s="158"/>
      <c r="AU610" s="158"/>
      <c r="AV610" s="158"/>
      <c r="AW610" s="158"/>
      <c r="AX610" s="158"/>
      <c r="AY610" s="158"/>
      <c r="AZ610" s="158"/>
      <c r="BA610" s="158"/>
      <c r="BB610" s="158"/>
      <c r="BC610" s="158"/>
      <c r="BD610" s="158"/>
      <c r="BE610" s="158"/>
      <c r="BF610" s="158"/>
      <c r="BG610" s="158"/>
      <c r="BH610" s="158"/>
      <c r="BI610" s="158"/>
      <c r="BJ610" s="158"/>
      <c r="BK610" s="158"/>
      <c r="BL610" s="158"/>
      <c r="BM610" s="158"/>
      <c r="BN610" s="158"/>
      <c r="BO610" s="158"/>
      <c r="BP610" s="158"/>
      <c r="BQ610" s="158"/>
      <c r="BR610" s="158"/>
      <c r="BS610" s="158"/>
    </row>
    <row r="611" spans="3:71" x14ac:dyDescent="0.2">
      <c r="C611" s="158"/>
      <c r="D611" s="158"/>
      <c r="E611" s="158"/>
      <c r="F611" s="158"/>
      <c r="H611" s="158"/>
      <c r="I611" s="158"/>
      <c r="M611" s="158"/>
      <c r="R611" s="158"/>
      <c r="S611" s="158"/>
      <c r="T611" s="158"/>
      <c r="U611" s="158"/>
      <c r="V611" s="158"/>
      <c r="W611" s="158"/>
      <c r="X611" s="158"/>
      <c r="Y611" s="158"/>
      <c r="Z611" s="158"/>
      <c r="AA611" s="158"/>
      <c r="AB611" s="158"/>
      <c r="AC611" s="158"/>
      <c r="AD611" s="158"/>
      <c r="AE611" s="158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  <c r="AP611" s="158"/>
      <c r="AQ611" s="158"/>
      <c r="AR611" s="158"/>
      <c r="AS611" s="158"/>
      <c r="AT611" s="158"/>
      <c r="AU611" s="158"/>
      <c r="AV611" s="158"/>
      <c r="AW611" s="158"/>
      <c r="AX611" s="158"/>
      <c r="AY611" s="158"/>
      <c r="AZ611" s="158"/>
      <c r="BA611" s="158"/>
      <c r="BB611" s="158"/>
      <c r="BC611" s="158"/>
      <c r="BD611" s="158"/>
      <c r="BE611" s="158"/>
      <c r="BF611" s="158"/>
      <c r="BG611" s="158"/>
      <c r="BH611" s="158"/>
      <c r="BI611" s="158"/>
      <c r="BJ611" s="158"/>
      <c r="BK611" s="158"/>
      <c r="BL611" s="158"/>
      <c r="BM611" s="158"/>
      <c r="BN611" s="158"/>
      <c r="BO611" s="158"/>
      <c r="BP611" s="158"/>
      <c r="BQ611" s="158"/>
      <c r="BR611" s="158"/>
      <c r="BS611" s="158"/>
    </row>
    <row r="612" spans="3:71" x14ac:dyDescent="0.2">
      <c r="C612" s="158"/>
      <c r="D612" s="158"/>
      <c r="E612" s="158"/>
      <c r="F612" s="158"/>
      <c r="H612" s="158"/>
      <c r="I612" s="158"/>
      <c r="M612" s="158"/>
      <c r="R612" s="158"/>
      <c r="S612" s="158"/>
      <c r="T612" s="158"/>
      <c r="U612" s="158"/>
      <c r="V612" s="158"/>
      <c r="W612" s="158"/>
      <c r="X612" s="158"/>
      <c r="Y612" s="158"/>
      <c r="Z612" s="158"/>
      <c r="AA612" s="158"/>
      <c r="AB612" s="158"/>
      <c r="AC612" s="158"/>
      <c r="AD612" s="158"/>
      <c r="AE612" s="158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  <c r="AP612" s="158"/>
      <c r="AQ612" s="158"/>
      <c r="AR612" s="158"/>
      <c r="AS612" s="158"/>
      <c r="AT612" s="158"/>
      <c r="AU612" s="158"/>
      <c r="AV612" s="158"/>
      <c r="AW612" s="158"/>
      <c r="AX612" s="158"/>
      <c r="AY612" s="158"/>
      <c r="AZ612" s="158"/>
      <c r="BA612" s="158"/>
      <c r="BB612" s="158"/>
      <c r="BC612" s="158"/>
      <c r="BD612" s="158"/>
      <c r="BE612" s="158"/>
      <c r="BF612" s="158"/>
      <c r="BG612" s="158"/>
      <c r="BH612" s="158"/>
      <c r="BI612" s="158"/>
      <c r="BJ612" s="158"/>
      <c r="BK612" s="158"/>
      <c r="BL612" s="158"/>
      <c r="BM612" s="158"/>
      <c r="BN612" s="158"/>
      <c r="BO612" s="158"/>
      <c r="BP612" s="158"/>
      <c r="BQ612" s="158"/>
      <c r="BR612" s="158"/>
      <c r="BS612" s="158"/>
    </row>
    <row r="613" spans="3:71" x14ac:dyDescent="0.2">
      <c r="C613" s="158"/>
      <c r="D613" s="158"/>
      <c r="E613" s="158"/>
      <c r="F613" s="158"/>
      <c r="H613" s="158"/>
      <c r="I613" s="158"/>
      <c r="M613" s="158"/>
      <c r="R613" s="158"/>
      <c r="S613" s="158"/>
      <c r="T613" s="158"/>
      <c r="U613" s="158"/>
      <c r="V613" s="158"/>
      <c r="W613" s="158"/>
      <c r="X613" s="158"/>
      <c r="Y613" s="158"/>
      <c r="Z613" s="158"/>
      <c r="AA613" s="158"/>
      <c r="AB613" s="158"/>
      <c r="AC613" s="158"/>
      <c r="AD613" s="158"/>
      <c r="AE613" s="158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  <c r="AP613" s="158"/>
      <c r="AQ613" s="158"/>
      <c r="AR613" s="158"/>
      <c r="AS613" s="158"/>
      <c r="AT613" s="158"/>
      <c r="AU613" s="158"/>
      <c r="AV613" s="158"/>
      <c r="AW613" s="158"/>
      <c r="AX613" s="158"/>
      <c r="AY613" s="158"/>
      <c r="AZ613" s="158"/>
      <c r="BA613" s="158"/>
      <c r="BB613" s="158"/>
      <c r="BC613" s="158"/>
      <c r="BD613" s="158"/>
      <c r="BE613" s="158"/>
      <c r="BF613" s="158"/>
      <c r="BG613" s="158"/>
      <c r="BH613" s="158"/>
      <c r="BI613" s="158"/>
      <c r="BJ613" s="158"/>
      <c r="BK613" s="158"/>
      <c r="BL613" s="158"/>
      <c r="BM613" s="158"/>
      <c r="BN613" s="158"/>
      <c r="BO613" s="158"/>
      <c r="BP613" s="158"/>
      <c r="BQ613" s="158"/>
      <c r="BR613" s="158"/>
      <c r="BS613" s="158"/>
    </row>
    <row r="614" spans="3:71" x14ac:dyDescent="0.2">
      <c r="C614" s="158"/>
      <c r="D614" s="158"/>
      <c r="E614" s="158"/>
      <c r="F614" s="158"/>
      <c r="H614" s="158"/>
      <c r="I614" s="158"/>
      <c r="M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58"/>
      <c r="AB614" s="158"/>
      <c r="AC614" s="158"/>
      <c r="AD614" s="158"/>
      <c r="AE614" s="158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  <c r="AP614" s="158"/>
      <c r="AQ614" s="158"/>
      <c r="AR614" s="158"/>
      <c r="AS614" s="158"/>
      <c r="AT614" s="158"/>
      <c r="AU614" s="158"/>
      <c r="AV614" s="158"/>
      <c r="AW614" s="158"/>
      <c r="AX614" s="158"/>
      <c r="AY614" s="158"/>
      <c r="AZ614" s="158"/>
      <c r="BA614" s="158"/>
      <c r="BB614" s="158"/>
      <c r="BC614" s="158"/>
      <c r="BD614" s="158"/>
      <c r="BE614" s="158"/>
      <c r="BF614" s="158"/>
      <c r="BG614" s="158"/>
      <c r="BH614" s="158"/>
      <c r="BI614" s="158"/>
      <c r="BJ614" s="158"/>
      <c r="BK614" s="158"/>
      <c r="BL614" s="158"/>
      <c r="BM614" s="158"/>
      <c r="BN614" s="158"/>
      <c r="BO614" s="158"/>
      <c r="BP614" s="158"/>
      <c r="BQ614" s="158"/>
      <c r="BR614" s="158"/>
      <c r="BS614" s="158"/>
    </row>
    <row r="615" spans="3:71" x14ac:dyDescent="0.2">
      <c r="C615" s="158"/>
      <c r="D615" s="158"/>
      <c r="E615" s="158"/>
      <c r="F615" s="158"/>
      <c r="H615" s="158"/>
      <c r="I615" s="158"/>
      <c r="M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58"/>
      <c r="AB615" s="158"/>
      <c r="AC615" s="158"/>
      <c r="AD615" s="158"/>
      <c r="AE615" s="158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  <c r="AP615" s="158"/>
      <c r="AQ615" s="158"/>
      <c r="AR615" s="158"/>
      <c r="AS615" s="158"/>
      <c r="AT615" s="158"/>
      <c r="AU615" s="158"/>
      <c r="AV615" s="158"/>
      <c r="AW615" s="158"/>
      <c r="AX615" s="158"/>
      <c r="AY615" s="158"/>
      <c r="AZ615" s="158"/>
      <c r="BA615" s="158"/>
      <c r="BB615" s="158"/>
      <c r="BC615" s="158"/>
      <c r="BD615" s="158"/>
      <c r="BE615" s="158"/>
      <c r="BF615" s="158"/>
      <c r="BG615" s="158"/>
      <c r="BH615" s="158"/>
      <c r="BI615" s="158"/>
      <c r="BJ615" s="158"/>
      <c r="BK615" s="158"/>
      <c r="BL615" s="158"/>
      <c r="BM615" s="158"/>
      <c r="BN615" s="158"/>
      <c r="BO615" s="158"/>
      <c r="BP615" s="158"/>
      <c r="BQ615" s="158"/>
      <c r="BR615" s="158"/>
      <c r="BS615" s="158"/>
    </row>
    <row r="616" spans="3:71" x14ac:dyDescent="0.2">
      <c r="C616" s="158"/>
      <c r="D616" s="158"/>
      <c r="E616" s="158"/>
      <c r="F616" s="158"/>
      <c r="H616" s="158"/>
      <c r="I616" s="158"/>
      <c r="M616" s="158"/>
      <c r="R616" s="158"/>
      <c r="S616" s="158"/>
      <c r="T616" s="158"/>
      <c r="U616" s="158"/>
      <c r="V616" s="158"/>
      <c r="W616" s="158"/>
      <c r="X616" s="158"/>
      <c r="Y616" s="158"/>
      <c r="Z616" s="158"/>
      <c r="AA616" s="158"/>
      <c r="AB616" s="158"/>
      <c r="AC616" s="158"/>
      <c r="AD616" s="158"/>
      <c r="AE616" s="158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  <c r="AP616" s="158"/>
      <c r="AQ616" s="158"/>
      <c r="AR616" s="158"/>
      <c r="AS616" s="158"/>
      <c r="AT616" s="158"/>
      <c r="AU616" s="158"/>
      <c r="AV616" s="158"/>
      <c r="AW616" s="158"/>
      <c r="AX616" s="158"/>
      <c r="AY616" s="158"/>
      <c r="AZ616" s="158"/>
      <c r="BA616" s="158"/>
      <c r="BB616" s="158"/>
      <c r="BC616" s="158"/>
      <c r="BD616" s="158"/>
      <c r="BE616" s="158"/>
      <c r="BF616" s="158"/>
      <c r="BG616" s="158"/>
      <c r="BH616" s="158"/>
      <c r="BI616" s="158"/>
      <c r="BJ616" s="158"/>
      <c r="BK616" s="158"/>
      <c r="BL616" s="158"/>
      <c r="BM616" s="158"/>
      <c r="BN616" s="158"/>
      <c r="BO616" s="158"/>
      <c r="BP616" s="158"/>
      <c r="BQ616" s="158"/>
      <c r="BR616" s="158"/>
      <c r="BS616" s="158"/>
    </row>
    <row r="617" spans="3:71" x14ac:dyDescent="0.2">
      <c r="C617" s="158"/>
      <c r="D617" s="158"/>
      <c r="E617" s="158"/>
      <c r="F617" s="158"/>
      <c r="H617" s="158"/>
      <c r="I617" s="158"/>
      <c r="M617" s="158"/>
      <c r="R617" s="158"/>
      <c r="S617" s="158"/>
      <c r="T617" s="158"/>
      <c r="U617" s="158"/>
      <c r="V617" s="158"/>
      <c r="W617" s="158"/>
      <c r="X617" s="158"/>
      <c r="Y617" s="158"/>
      <c r="Z617" s="158"/>
      <c r="AA617" s="158"/>
      <c r="AB617" s="158"/>
      <c r="AC617" s="158"/>
      <c r="AD617" s="158"/>
      <c r="AE617" s="158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  <c r="AP617" s="158"/>
      <c r="AQ617" s="158"/>
      <c r="AR617" s="158"/>
      <c r="AS617" s="158"/>
      <c r="AT617" s="158"/>
      <c r="AU617" s="158"/>
      <c r="AV617" s="158"/>
      <c r="AW617" s="158"/>
      <c r="AX617" s="158"/>
      <c r="AY617" s="158"/>
      <c r="AZ617" s="158"/>
      <c r="BA617" s="158"/>
      <c r="BB617" s="158"/>
      <c r="BC617" s="158"/>
      <c r="BD617" s="158"/>
      <c r="BE617" s="158"/>
      <c r="BF617" s="158"/>
      <c r="BG617" s="158"/>
      <c r="BH617" s="158"/>
      <c r="BI617" s="158"/>
      <c r="BJ617" s="158"/>
      <c r="BK617" s="158"/>
      <c r="BL617" s="158"/>
      <c r="BM617" s="158"/>
      <c r="BN617" s="158"/>
      <c r="BO617" s="158"/>
      <c r="BP617" s="158"/>
      <c r="BQ617" s="158"/>
      <c r="BR617" s="158"/>
      <c r="BS617" s="158"/>
    </row>
    <row r="618" spans="3:71" x14ac:dyDescent="0.2">
      <c r="C618" s="158"/>
      <c r="D618" s="158"/>
      <c r="E618" s="158"/>
      <c r="F618" s="158"/>
      <c r="H618" s="158"/>
      <c r="I618" s="158"/>
      <c r="M618" s="158"/>
      <c r="R618" s="158"/>
      <c r="S618" s="158"/>
      <c r="T618" s="158"/>
      <c r="U618" s="158"/>
      <c r="V618" s="158"/>
      <c r="W618" s="158"/>
      <c r="X618" s="158"/>
      <c r="Y618" s="158"/>
      <c r="Z618" s="158"/>
      <c r="AA618" s="158"/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158"/>
      <c r="AZ618" s="158"/>
      <c r="BA618" s="158"/>
      <c r="BB618" s="158"/>
      <c r="BC618" s="158"/>
      <c r="BD618" s="158"/>
      <c r="BE618" s="158"/>
      <c r="BF618" s="158"/>
      <c r="BG618" s="158"/>
      <c r="BH618" s="158"/>
      <c r="BI618" s="158"/>
      <c r="BJ618" s="158"/>
      <c r="BK618" s="158"/>
      <c r="BL618" s="158"/>
      <c r="BM618" s="158"/>
      <c r="BN618" s="158"/>
      <c r="BO618" s="158"/>
      <c r="BP618" s="158"/>
      <c r="BQ618" s="158"/>
      <c r="BR618" s="158"/>
      <c r="BS618" s="158"/>
    </row>
    <row r="619" spans="3:71" x14ac:dyDescent="0.2">
      <c r="C619" s="158"/>
      <c r="D619" s="158"/>
      <c r="E619" s="158"/>
      <c r="F619" s="158"/>
      <c r="H619" s="158"/>
      <c r="I619" s="158"/>
      <c r="M619" s="158"/>
      <c r="R619" s="158"/>
      <c r="S619" s="158"/>
      <c r="T619" s="158"/>
      <c r="U619" s="158"/>
      <c r="V619" s="158"/>
      <c r="W619" s="158"/>
      <c r="X619" s="158"/>
      <c r="Y619" s="158"/>
      <c r="Z619" s="158"/>
      <c r="AA619" s="158"/>
      <c r="AB619" s="158"/>
      <c r="AC619" s="158"/>
      <c r="AD619" s="158"/>
      <c r="AE619" s="158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  <c r="AP619" s="158"/>
      <c r="AQ619" s="158"/>
      <c r="AR619" s="158"/>
      <c r="AS619" s="158"/>
      <c r="AT619" s="158"/>
      <c r="AU619" s="158"/>
      <c r="AV619" s="158"/>
      <c r="AW619" s="158"/>
      <c r="AX619" s="158"/>
      <c r="AY619" s="158"/>
      <c r="AZ619" s="158"/>
      <c r="BA619" s="158"/>
      <c r="BB619" s="158"/>
      <c r="BC619" s="158"/>
      <c r="BD619" s="158"/>
      <c r="BE619" s="158"/>
      <c r="BF619" s="158"/>
      <c r="BG619" s="158"/>
      <c r="BH619" s="158"/>
      <c r="BI619" s="158"/>
      <c r="BJ619" s="158"/>
      <c r="BK619" s="158"/>
      <c r="BL619" s="158"/>
      <c r="BM619" s="158"/>
      <c r="BN619" s="158"/>
      <c r="BO619" s="158"/>
      <c r="BP619" s="158"/>
      <c r="BQ619" s="158"/>
      <c r="BR619" s="158"/>
      <c r="BS619" s="158"/>
    </row>
    <row r="620" spans="3:71" x14ac:dyDescent="0.2">
      <c r="C620" s="158"/>
      <c r="D620" s="158"/>
      <c r="E620" s="158"/>
      <c r="F620" s="158"/>
      <c r="H620" s="158"/>
      <c r="I620" s="158"/>
      <c r="M620" s="158"/>
      <c r="R620" s="158"/>
      <c r="S620" s="158"/>
      <c r="T620" s="158"/>
      <c r="U620" s="158"/>
      <c r="V620" s="158"/>
      <c r="W620" s="158"/>
      <c r="X620" s="158"/>
      <c r="Y620" s="158"/>
      <c r="Z620" s="158"/>
      <c r="AA620" s="158"/>
      <c r="AB620" s="158"/>
      <c r="AC620" s="158"/>
      <c r="AD620" s="158"/>
      <c r="AE620" s="158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  <c r="AP620" s="158"/>
      <c r="AQ620" s="158"/>
      <c r="AR620" s="158"/>
      <c r="AS620" s="158"/>
      <c r="AT620" s="158"/>
      <c r="AU620" s="158"/>
      <c r="AV620" s="158"/>
      <c r="AW620" s="158"/>
      <c r="AX620" s="158"/>
      <c r="AY620" s="158"/>
      <c r="AZ620" s="158"/>
      <c r="BA620" s="158"/>
      <c r="BB620" s="158"/>
      <c r="BC620" s="158"/>
      <c r="BD620" s="158"/>
      <c r="BE620" s="158"/>
      <c r="BF620" s="158"/>
      <c r="BG620" s="158"/>
      <c r="BH620" s="158"/>
      <c r="BI620" s="158"/>
      <c r="BJ620" s="158"/>
      <c r="BK620" s="158"/>
      <c r="BL620" s="158"/>
      <c r="BM620" s="158"/>
      <c r="BN620" s="158"/>
      <c r="BO620" s="158"/>
      <c r="BP620" s="158"/>
      <c r="BQ620" s="158"/>
      <c r="BR620" s="158"/>
      <c r="BS620" s="158"/>
    </row>
    <row r="621" spans="3:71" x14ac:dyDescent="0.2">
      <c r="C621" s="158"/>
      <c r="D621" s="158"/>
      <c r="E621" s="158"/>
      <c r="F621" s="158"/>
      <c r="H621" s="158"/>
      <c r="I621" s="158"/>
      <c r="M621" s="158"/>
      <c r="R621" s="158"/>
      <c r="S621" s="158"/>
      <c r="T621" s="158"/>
      <c r="U621" s="158"/>
      <c r="V621" s="158"/>
      <c r="W621" s="158"/>
      <c r="X621" s="158"/>
      <c r="Y621" s="158"/>
      <c r="Z621" s="158"/>
      <c r="AA621" s="158"/>
      <c r="AB621" s="158"/>
      <c r="AC621" s="158"/>
      <c r="AD621" s="158"/>
      <c r="AE621" s="158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  <c r="AP621" s="158"/>
      <c r="AQ621" s="158"/>
      <c r="AR621" s="158"/>
      <c r="AS621" s="158"/>
      <c r="AT621" s="158"/>
      <c r="AU621" s="158"/>
      <c r="AV621" s="158"/>
      <c r="AW621" s="158"/>
      <c r="AX621" s="158"/>
      <c r="AY621" s="158"/>
      <c r="AZ621" s="158"/>
      <c r="BA621" s="158"/>
      <c r="BB621" s="158"/>
      <c r="BC621" s="158"/>
      <c r="BD621" s="158"/>
      <c r="BE621" s="158"/>
      <c r="BF621" s="158"/>
      <c r="BG621" s="158"/>
      <c r="BH621" s="158"/>
      <c r="BI621" s="158"/>
      <c r="BJ621" s="158"/>
      <c r="BK621" s="158"/>
      <c r="BL621" s="158"/>
      <c r="BM621" s="158"/>
      <c r="BN621" s="158"/>
      <c r="BO621" s="158"/>
      <c r="BP621" s="158"/>
      <c r="BQ621" s="158"/>
      <c r="BR621" s="158"/>
      <c r="BS621" s="158"/>
    </row>
    <row r="622" spans="3:71" x14ac:dyDescent="0.2">
      <c r="C622" s="158"/>
      <c r="D622" s="158"/>
      <c r="E622" s="158"/>
      <c r="F622" s="158"/>
      <c r="H622" s="158"/>
      <c r="I622" s="158"/>
      <c r="M622" s="158"/>
      <c r="R622" s="158"/>
      <c r="S622" s="158"/>
      <c r="T622" s="158"/>
      <c r="U622" s="158"/>
      <c r="V622" s="158"/>
      <c r="W622" s="158"/>
      <c r="X622" s="158"/>
      <c r="Y622" s="158"/>
      <c r="Z622" s="158"/>
      <c r="AA622" s="158"/>
      <c r="AB622" s="158"/>
      <c r="AC622" s="158"/>
      <c r="AD622" s="158"/>
      <c r="AE622" s="158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  <c r="AP622" s="158"/>
      <c r="AQ622" s="158"/>
      <c r="AR622" s="158"/>
      <c r="AS622" s="158"/>
      <c r="AT622" s="158"/>
      <c r="AU622" s="158"/>
      <c r="AV622" s="158"/>
      <c r="AW622" s="158"/>
      <c r="AX622" s="158"/>
      <c r="AY622" s="158"/>
      <c r="AZ622" s="158"/>
      <c r="BA622" s="158"/>
      <c r="BB622" s="158"/>
      <c r="BC622" s="158"/>
      <c r="BD622" s="158"/>
      <c r="BE622" s="158"/>
      <c r="BF622" s="158"/>
      <c r="BG622" s="158"/>
      <c r="BH622" s="158"/>
      <c r="BI622" s="158"/>
      <c r="BJ622" s="158"/>
      <c r="BK622" s="158"/>
      <c r="BL622" s="158"/>
      <c r="BM622" s="158"/>
      <c r="BN622" s="158"/>
      <c r="BO622" s="158"/>
      <c r="BP622" s="158"/>
      <c r="BQ622" s="158"/>
      <c r="BR622" s="158"/>
      <c r="BS622" s="158"/>
    </row>
    <row r="623" spans="3:71" x14ac:dyDescent="0.2">
      <c r="C623" s="158"/>
      <c r="D623" s="158"/>
      <c r="E623" s="158"/>
      <c r="F623" s="158"/>
      <c r="H623" s="158"/>
      <c r="I623" s="158"/>
      <c r="M623" s="158"/>
      <c r="R623" s="158"/>
      <c r="S623" s="158"/>
      <c r="T623" s="158"/>
      <c r="U623" s="158"/>
      <c r="V623" s="158"/>
      <c r="W623" s="158"/>
      <c r="X623" s="158"/>
      <c r="Y623" s="158"/>
      <c r="Z623" s="158"/>
      <c r="AA623" s="158"/>
      <c r="AB623" s="158"/>
      <c r="AC623" s="158"/>
      <c r="AD623" s="158"/>
      <c r="AE623" s="158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  <c r="AP623" s="158"/>
      <c r="AQ623" s="158"/>
      <c r="AR623" s="158"/>
      <c r="AS623" s="158"/>
      <c r="AT623" s="158"/>
      <c r="AU623" s="158"/>
      <c r="AV623" s="158"/>
      <c r="AW623" s="158"/>
      <c r="AX623" s="158"/>
      <c r="AY623" s="158"/>
      <c r="AZ623" s="158"/>
      <c r="BA623" s="158"/>
      <c r="BB623" s="158"/>
      <c r="BC623" s="158"/>
      <c r="BD623" s="158"/>
      <c r="BE623" s="158"/>
      <c r="BF623" s="158"/>
      <c r="BG623" s="158"/>
      <c r="BH623" s="158"/>
      <c r="BI623" s="158"/>
      <c r="BJ623" s="158"/>
      <c r="BK623" s="158"/>
      <c r="BL623" s="158"/>
      <c r="BM623" s="158"/>
      <c r="BN623" s="158"/>
      <c r="BO623" s="158"/>
      <c r="BP623" s="158"/>
      <c r="BQ623" s="158"/>
      <c r="BR623" s="158"/>
      <c r="BS623" s="158"/>
    </row>
    <row r="624" spans="3:71" x14ac:dyDescent="0.2">
      <c r="C624" s="158"/>
      <c r="D624" s="158"/>
      <c r="E624" s="158"/>
      <c r="F624" s="158"/>
      <c r="H624" s="158"/>
      <c r="I624" s="158"/>
      <c r="M624" s="158"/>
      <c r="R624" s="158"/>
      <c r="S624" s="158"/>
      <c r="T624" s="158"/>
      <c r="U624" s="158"/>
      <c r="V624" s="158"/>
      <c r="W624" s="158"/>
      <c r="X624" s="158"/>
      <c r="Y624" s="158"/>
      <c r="Z624" s="158"/>
      <c r="AA624" s="158"/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158"/>
      <c r="AZ624" s="158"/>
      <c r="BA624" s="158"/>
      <c r="BB624" s="158"/>
      <c r="BC624" s="158"/>
      <c r="BD624" s="158"/>
      <c r="BE624" s="158"/>
      <c r="BF624" s="158"/>
      <c r="BG624" s="158"/>
      <c r="BH624" s="158"/>
      <c r="BI624" s="158"/>
      <c r="BJ624" s="158"/>
      <c r="BK624" s="158"/>
      <c r="BL624" s="158"/>
      <c r="BM624" s="158"/>
      <c r="BN624" s="158"/>
      <c r="BO624" s="158"/>
      <c r="BP624" s="158"/>
      <c r="BQ624" s="158"/>
      <c r="BR624" s="158"/>
      <c r="BS624" s="158"/>
    </row>
    <row r="625" spans="3:71" x14ac:dyDescent="0.2">
      <c r="C625" s="158"/>
      <c r="D625" s="158"/>
      <c r="E625" s="158"/>
      <c r="F625" s="158"/>
      <c r="H625" s="158"/>
      <c r="I625" s="158"/>
      <c r="M625" s="158"/>
      <c r="R625" s="158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  <c r="AP625" s="158"/>
      <c r="AQ625" s="158"/>
      <c r="AR625" s="158"/>
      <c r="AS625" s="158"/>
      <c r="AT625" s="158"/>
      <c r="AU625" s="158"/>
      <c r="AV625" s="158"/>
      <c r="AW625" s="158"/>
      <c r="AX625" s="158"/>
      <c r="AY625" s="158"/>
      <c r="AZ625" s="158"/>
      <c r="BA625" s="158"/>
      <c r="BB625" s="158"/>
      <c r="BC625" s="158"/>
      <c r="BD625" s="158"/>
      <c r="BE625" s="158"/>
      <c r="BF625" s="158"/>
      <c r="BG625" s="158"/>
      <c r="BH625" s="158"/>
      <c r="BI625" s="158"/>
      <c r="BJ625" s="158"/>
      <c r="BK625" s="158"/>
      <c r="BL625" s="158"/>
      <c r="BM625" s="158"/>
      <c r="BN625" s="158"/>
      <c r="BO625" s="158"/>
      <c r="BP625" s="158"/>
      <c r="BQ625" s="158"/>
      <c r="BR625" s="158"/>
      <c r="BS625" s="158"/>
    </row>
    <row r="626" spans="3:71" x14ac:dyDescent="0.2">
      <c r="C626" s="158"/>
      <c r="D626" s="158"/>
      <c r="E626" s="158"/>
      <c r="F626" s="158"/>
      <c r="H626" s="158"/>
      <c r="I626" s="158"/>
      <c r="M626" s="158"/>
      <c r="R626" s="158"/>
      <c r="S626" s="158"/>
      <c r="T626" s="158"/>
      <c r="U626" s="158"/>
      <c r="V626" s="158"/>
      <c r="W626" s="158"/>
      <c r="X626" s="158"/>
      <c r="Y626" s="158"/>
      <c r="Z626" s="158"/>
      <c r="AA626" s="158"/>
      <c r="AB626" s="158"/>
      <c r="AC626" s="158"/>
      <c r="AD626" s="158"/>
      <c r="AE626" s="158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  <c r="AP626" s="158"/>
      <c r="AQ626" s="158"/>
      <c r="AR626" s="158"/>
      <c r="AS626" s="158"/>
      <c r="AT626" s="158"/>
      <c r="AU626" s="158"/>
      <c r="AV626" s="158"/>
      <c r="AW626" s="158"/>
      <c r="AX626" s="158"/>
      <c r="AY626" s="158"/>
      <c r="AZ626" s="158"/>
      <c r="BA626" s="158"/>
      <c r="BB626" s="158"/>
      <c r="BC626" s="158"/>
      <c r="BD626" s="158"/>
      <c r="BE626" s="158"/>
      <c r="BF626" s="158"/>
      <c r="BG626" s="158"/>
      <c r="BH626" s="158"/>
      <c r="BI626" s="158"/>
      <c r="BJ626" s="158"/>
      <c r="BK626" s="158"/>
      <c r="BL626" s="158"/>
      <c r="BM626" s="158"/>
      <c r="BN626" s="158"/>
      <c r="BO626" s="158"/>
      <c r="BP626" s="158"/>
      <c r="BQ626" s="158"/>
      <c r="BR626" s="158"/>
      <c r="BS626" s="158"/>
    </row>
    <row r="627" spans="3:71" x14ac:dyDescent="0.2">
      <c r="C627" s="158"/>
      <c r="D627" s="158"/>
      <c r="E627" s="158"/>
      <c r="F627" s="158"/>
      <c r="H627" s="158"/>
      <c r="I627" s="158"/>
      <c r="M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58"/>
      <c r="AB627" s="158"/>
      <c r="AC627" s="158"/>
      <c r="AD627" s="158"/>
      <c r="AE627" s="158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  <c r="AP627" s="158"/>
      <c r="AQ627" s="158"/>
      <c r="AR627" s="158"/>
      <c r="AS627" s="158"/>
      <c r="AT627" s="158"/>
      <c r="AU627" s="158"/>
      <c r="AV627" s="158"/>
      <c r="AW627" s="158"/>
      <c r="AX627" s="158"/>
      <c r="AY627" s="158"/>
      <c r="AZ627" s="158"/>
      <c r="BA627" s="158"/>
      <c r="BB627" s="158"/>
      <c r="BC627" s="158"/>
      <c r="BD627" s="158"/>
      <c r="BE627" s="158"/>
      <c r="BF627" s="158"/>
      <c r="BG627" s="158"/>
      <c r="BH627" s="158"/>
      <c r="BI627" s="158"/>
      <c r="BJ627" s="158"/>
      <c r="BK627" s="158"/>
      <c r="BL627" s="158"/>
      <c r="BM627" s="158"/>
      <c r="BN627" s="158"/>
      <c r="BO627" s="158"/>
      <c r="BP627" s="158"/>
      <c r="BQ627" s="158"/>
      <c r="BR627" s="158"/>
      <c r="BS627" s="158"/>
    </row>
    <row r="628" spans="3:71" x14ac:dyDescent="0.2">
      <c r="C628" s="158"/>
      <c r="D628" s="158"/>
      <c r="E628" s="158"/>
      <c r="F628" s="158"/>
      <c r="H628" s="158"/>
      <c r="I628" s="158"/>
      <c r="M628" s="158"/>
      <c r="R628" s="158"/>
      <c r="S628" s="158"/>
      <c r="T628" s="158"/>
      <c r="U628" s="158"/>
      <c r="V628" s="158"/>
      <c r="W628" s="158"/>
      <c r="X628" s="158"/>
      <c r="Y628" s="158"/>
      <c r="Z628" s="158"/>
      <c r="AA628" s="158"/>
      <c r="AB628" s="158"/>
      <c r="AC628" s="158"/>
      <c r="AD628" s="158"/>
      <c r="AE628" s="158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  <c r="AP628" s="158"/>
      <c r="AQ628" s="158"/>
      <c r="AR628" s="158"/>
      <c r="AS628" s="158"/>
      <c r="AT628" s="158"/>
      <c r="AU628" s="158"/>
      <c r="AV628" s="158"/>
      <c r="AW628" s="158"/>
      <c r="AX628" s="158"/>
      <c r="AY628" s="158"/>
      <c r="AZ628" s="158"/>
      <c r="BA628" s="158"/>
      <c r="BB628" s="158"/>
      <c r="BC628" s="158"/>
      <c r="BD628" s="158"/>
      <c r="BE628" s="158"/>
      <c r="BF628" s="158"/>
      <c r="BG628" s="158"/>
      <c r="BH628" s="158"/>
      <c r="BI628" s="158"/>
      <c r="BJ628" s="158"/>
      <c r="BK628" s="158"/>
      <c r="BL628" s="158"/>
      <c r="BM628" s="158"/>
      <c r="BN628" s="158"/>
      <c r="BO628" s="158"/>
      <c r="BP628" s="158"/>
      <c r="BQ628" s="158"/>
      <c r="BR628" s="158"/>
      <c r="BS628" s="158"/>
    </row>
    <row r="629" spans="3:71" x14ac:dyDescent="0.2">
      <c r="C629" s="158"/>
      <c r="D629" s="158"/>
      <c r="E629" s="158"/>
      <c r="F629" s="158"/>
      <c r="H629" s="158"/>
      <c r="I629" s="158"/>
      <c r="M629" s="158"/>
      <c r="R629" s="158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  <c r="AP629" s="158"/>
      <c r="AQ629" s="158"/>
      <c r="AR629" s="158"/>
      <c r="AS629" s="158"/>
      <c r="AT629" s="158"/>
      <c r="AU629" s="158"/>
      <c r="AV629" s="158"/>
      <c r="AW629" s="158"/>
      <c r="AX629" s="158"/>
      <c r="AY629" s="158"/>
      <c r="AZ629" s="158"/>
      <c r="BA629" s="158"/>
      <c r="BB629" s="158"/>
      <c r="BC629" s="158"/>
      <c r="BD629" s="158"/>
      <c r="BE629" s="158"/>
      <c r="BF629" s="158"/>
      <c r="BG629" s="158"/>
      <c r="BH629" s="158"/>
      <c r="BI629" s="158"/>
      <c r="BJ629" s="158"/>
      <c r="BK629" s="158"/>
      <c r="BL629" s="158"/>
      <c r="BM629" s="158"/>
      <c r="BN629" s="158"/>
      <c r="BO629" s="158"/>
      <c r="BP629" s="158"/>
      <c r="BQ629" s="158"/>
      <c r="BR629" s="158"/>
      <c r="BS629" s="158"/>
    </row>
    <row r="630" spans="3:71" x14ac:dyDescent="0.2">
      <c r="C630" s="158"/>
      <c r="D630" s="158"/>
      <c r="E630" s="158"/>
      <c r="F630" s="158"/>
      <c r="H630" s="158"/>
      <c r="I630" s="158"/>
      <c r="M630" s="158"/>
      <c r="R630" s="158"/>
      <c r="S630" s="158"/>
      <c r="T630" s="158"/>
      <c r="U630" s="158"/>
      <c r="V630" s="158"/>
      <c r="W630" s="158"/>
      <c r="X630" s="158"/>
      <c r="Y630" s="158"/>
      <c r="Z630" s="158"/>
      <c r="AA630" s="158"/>
      <c r="AB630" s="158"/>
      <c r="AC630" s="158"/>
      <c r="AD630" s="158"/>
      <c r="AE630" s="158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  <c r="AP630" s="158"/>
      <c r="AQ630" s="158"/>
      <c r="AR630" s="158"/>
      <c r="AS630" s="158"/>
      <c r="AT630" s="158"/>
      <c r="AU630" s="158"/>
      <c r="AV630" s="158"/>
      <c r="AW630" s="158"/>
      <c r="AX630" s="158"/>
      <c r="AY630" s="158"/>
      <c r="AZ630" s="158"/>
      <c r="BA630" s="158"/>
      <c r="BB630" s="158"/>
      <c r="BC630" s="158"/>
      <c r="BD630" s="158"/>
      <c r="BE630" s="158"/>
      <c r="BF630" s="158"/>
      <c r="BG630" s="158"/>
      <c r="BH630" s="158"/>
      <c r="BI630" s="158"/>
      <c r="BJ630" s="158"/>
      <c r="BK630" s="158"/>
      <c r="BL630" s="158"/>
      <c r="BM630" s="158"/>
      <c r="BN630" s="158"/>
      <c r="BO630" s="158"/>
      <c r="BP630" s="158"/>
      <c r="BQ630" s="158"/>
      <c r="BR630" s="158"/>
      <c r="BS630" s="158"/>
    </row>
    <row r="631" spans="3:71" x14ac:dyDescent="0.2">
      <c r="C631" s="158"/>
      <c r="D631" s="158"/>
      <c r="E631" s="158"/>
      <c r="F631" s="158"/>
      <c r="H631" s="158"/>
      <c r="I631" s="158"/>
      <c r="M631" s="158"/>
      <c r="R631" s="158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  <c r="AP631" s="158"/>
      <c r="AQ631" s="158"/>
      <c r="AR631" s="158"/>
      <c r="AS631" s="158"/>
      <c r="AT631" s="158"/>
      <c r="AU631" s="158"/>
      <c r="AV631" s="158"/>
      <c r="AW631" s="158"/>
      <c r="AX631" s="158"/>
      <c r="AY631" s="158"/>
      <c r="AZ631" s="158"/>
      <c r="BA631" s="158"/>
      <c r="BB631" s="158"/>
      <c r="BC631" s="158"/>
      <c r="BD631" s="158"/>
      <c r="BE631" s="158"/>
      <c r="BF631" s="158"/>
      <c r="BG631" s="158"/>
      <c r="BH631" s="158"/>
      <c r="BI631" s="158"/>
      <c r="BJ631" s="158"/>
      <c r="BK631" s="158"/>
      <c r="BL631" s="158"/>
      <c r="BM631" s="158"/>
      <c r="BN631" s="158"/>
      <c r="BO631" s="158"/>
      <c r="BP631" s="158"/>
      <c r="BQ631" s="158"/>
      <c r="BR631" s="158"/>
      <c r="BS631" s="158"/>
    </row>
    <row r="632" spans="3:71" x14ac:dyDescent="0.2">
      <c r="C632" s="158"/>
      <c r="D632" s="158"/>
      <c r="E632" s="158"/>
      <c r="F632" s="158"/>
      <c r="H632" s="158"/>
      <c r="I632" s="158"/>
      <c r="M632" s="158"/>
      <c r="R632" s="158"/>
      <c r="S632" s="158"/>
      <c r="T632" s="158"/>
      <c r="U632" s="158"/>
      <c r="V632" s="158"/>
      <c r="W632" s="158"/>
      <c r="X632" s="158"/>
      <c r="Y632" s="158"/>
      <c r="Z632" s="158"/>
      <c r="AA632" s="158"/>
      <c r="AB632" s="158"/>
      <c r="AC632" s="158"/>
      <c r="AD632" s="158"/>
      <c r="AE632" s="158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  <c r="AP632" s="158"/>
      <c r="AQ632" s="158"/>
      <c r="AR632" s="158"/>
      <c r="AS632" s="158"/>
      <c r="AT632" s="158"/>
      <c r="AU632" s="158"/>
      <c r="AV632" s="158"/>
      <c r="AW632" s="158"/>
      <c r="AX632" s="158"/>
      <c r="AY632" s="158"/>
      <c r="AZ632" s="158"/>
      <c r="BA632" s="158"/>
      <c r="BB632" s="158"/>
      <c r="BC632" s="158"/>
      <c r="BD632" s="158"/>
      <c r="BE632" s="158"/>
      <c r="BF632" s="158"/>
      <c r="BG632" s="158"/>
      <c r="BH632" s="158"/>
      <c r="BI632" s="158"/>
      <c r="BJ632" s="158"/>
      <c r="BK632" s="158"/>
      <c r="BL632" s="158"/>
      <c r="BM632" s="158"/>
      <c r="BN632" s="158"/>
      <c r="BO632" s="158"/>
      <c r="BP632" s="158"/>
      <c r="BQ632" s="158"/>
      <c r="BR632" s="158"/>
      <c r="BS632" s="158"/>
    </row>
    <row r="633" spans="3:71" x14ac:dyDescent="0.2">
      <c r="C633" s="158"/>
      <c r="D633" s="158"/>
      <c r="E633" s="158"/>
      <c r="F633" s="158"/>
      <c r="H633" s="158"/>
      <c r="I633" s="158"/>
      <c r="M633" s="158"/>
      <c r="R633" s="158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  <c r="AP633" s="158"/>
      <c r="AQ633" s="158"/>
      <c r="AR633" s="158"/>
      <c r="AS633" s="158"/>
      <c r="AT633" s="158"/>
      <c r="AU633" s="158"/>
      <c r="AV633" s="158"/>
      <c r="AW633" s="158"/>
      <c r="AX633" s="158"/>
      <c r="AY633" s="158"/>
      <c r="AZ633" s="158"/>
      <c r="BA633" s="158"/>
      <c r="BB633" s="158"/>
      <c r="BC633" s="158"/>
      <c r="BD633" s="158"/>
      <c r="BE633" s="158"/>
      <c r="BF633" s="158"/>
      <c r="BG633" s="158"/>
      <c r="BH633" s="158"/>
      <c r="BI633" s="158"/>
      <c r="BJ633" s="158"/>
      <c r="BK633" s="158"/>
      <c r="BL633" s="158"/>
      <c r="BM633" s="158"/>
      <c r="BN633" s="158"/>
      <c r="BO633" s="158"/>
      <c r="BP633" s="158"/>
      <c r="BQ633" s="158"/>
      <c r="BR633" s="158"/>
      <c r="BS633" s="158"/>
    </row>
    <row r="634" spans="3:71" x14ac:dyDescent="0.2">
      <c r="C634" s="158"/>
      <c r="D634" s="158"/>
      <c r="E634" s="158"/>
      <c r="F634" s="158"/>
      <c r="H634" s="158"/>
      <c r="I634" s="158"/>
      <c r="M634" s="158"/>
      <c r="R634" s="158"/>
      <c r="S634" s="158"/>
      <c r="T634" s="158"/>
      <c r="U634" s="158"/>
      <c r="V634" s="158"/>
      <c r="W634" s="158"/>
      <c r="X634" s="158"/>
      <c r="Y634" s="158"/>
      <c r="Z634" s="158"/>
      <c r="AA634" s="158"/>
      <c r="AB634" s="158"/>
      <c r="AC634" s="158"/>
      <c r="AD634" s="158"/>
      <c r="AE634" s="158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  <c r="AP634" s="158"/>
      <c r="AQ634" s="158"/>
      <c r="AR634" s="158"/>
      <c r="AS634" s="158"/>
      <c r="AT634" s="158"/>
      <c r="AU634" s="158"/>
      <c r="AV634" s="158"/>
      <c r="AW634" s="158"/>
      <c r="AX634" s="158"/>
      <c r="AY634" s="158"/>
      <c r="AZ634" s="158"/>
      <c r="BA634" s="158"/>
      <c r="BB634" s="158"/>
      <c r="BC634" s="158"/>
      <c r="BD634" s="158"/>
      <c r="BE634" s="158"/>
      <c r="BF634" s="158"/>
      <c r="BG634" s="158"/>
      <c r="BH634" s="158"/>
      <c r="BI634" s="158"/>
      <c r="BJ634" s="158"/>
      <c r="BK634" s="158"/>
      <c r="BL634" s="158"/>
      <c r="BM634" s="158"/>
      <c r="BN634" s="158"/>
      <c r="BO634" s="158"/>
      <c r="BP634" s="158"/>
      <c r="BQ634" s="158"/>
      <c r="BR634" s="158"/>
      <c r="BS634" s="158"/>
    </row>
    <row r="635" spans="3:71" x14ac:dyDescent="0.2">
      <c r="C635" s="158"/>
      <c r="D635" s="158"/>
      <c r="E635" s="158"/>
      <c r="F635" s="158"/>
      <c r="H635" s="158"/>
      <c r="I635" s="158"/>
      <c r="M635" s="158"/>
      <c r="R635" s="158"/>
      <c r="S635" s="158"/>
      <c r="T635" s="158"/>
      <c r="U635" s="158"/>
      <c r="V635" s="158"/>
      <c r="W635" s="158"/>
      <c r="X635" s="158"/>
      <c r="Y635" s="158"/>
      <c r="Z635" s="158"/>
      <c r="AA635" s="158"/>
      <c r="AB635" s="158"/>
      <c r="AC635" s="158"/>
      <c r="AD635" s="158"/>
      <c r="AE635" s="158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  <c r="AP635" s="158"/>
      <c r="AQ635" s="158"/>
      <c r="AR635" s="158"/>
      <c r="AS635" s="158"/>
      <c r="AT635" s="158"/>
      <c r="AU635" s="158"/>
      <c r="AV635" s="158"/>
      <c r="AW635" s="158"/>
      <c r="AX635" s="158"/>
      <c r="AY635" s="158"/>
      <c r="AZ635" s="158"/>
      <c r="BA635" s="158"/>
      <c r="BB635" s="158"/>
      <c r="BC635" s="158"/>
      <c r="BD635" s="158"/>
      <c r="BE635" s="158"/>
      <c r="BF635" s="158"/>
      <c r="BG635" s="158"/>
      <c r="BH635" s="158"/>
      <c r="BI635" s="158"/>
      <c r="BJ635" s="158"/>
      <c r="BK635" s="158"/>
      <c r="BL635" s="158"/>
      <c r="BM635" s="158"/>
      <c r="BN635" s="158"/>
      <c r="BO635" s="158"/>
      <c r="BP635" s="158"/>
      <c r="BQ635" s="158"/>
      <c r="BR635" s="158"/>
      <c r="BS635" s="158"/>
    </row>
    <row r="636" spans="3:71" x14ac:dyDescent="0.2">
      <c r="C636" s="158"/>
      <c r="D636" s="158"/>
      <c r="E636" s="158"/>
      <c r="F636" s="158"/>
      <c r="H636" s="158"/>
      <c r="I636" s="158"/>
      <c r="M636" s="158"/>
      <c r="R636" s="158"/>
      <c r="S636" s="158"/>
      <c r="T636" s="158"/>
      <c r="U636" s="158"/>
      <c r="V636" s="158"/>
      <c r="W636" s="158"/>
      <c r="X636" s="158"/>
      <c r="Y636" s="158"/>
      <c r="Z636" s="158"/>
      <c r="AA636" s="158"/>
      <c r="AB636" s="158"/>
      <c r="AC636" s="158"/>
      <c r="AD636" s="158"/>
      <c r="AE636" s="158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  <c r="AP636" s="158"/>
      <c r="AQ636" s="158"/>
      <c r="AR636" s="158"/>
      <c r="AS636" s="158"/>
      <c r="AT636" s="158"/>
      <c r="AU636" s="158"/>
      <c r="AV636" s="158"/>
      <c r="AW636" s="158"/>
      <c r="AX636" s="158"/>
      <c r="AY636" s="158"/>
      <c r="AZ636" s="158"/>
      <c r="BA636" s="158"/>
      <c r="BB636" s="158"/>
      <c r="BC636" s="158"/>
      <c r="BD636" s="158"/>
      <c r="BE636" s="158"/>
      <c r="BF636" s="158"/>
      <c r="BG636" s="158"/>
      <c r="BH636" s="158"/>
      <c r="BI636" s="158"/>
      <c r="BJ636" s="158"/>
      <c r="BK636" s="158"/>
      <c r="BL636" s="158"/>
      <c r="BM636" s="158"/>
      <c r="BN636" s="158"/>
      <c r="BO636" s="158"/>
      <c r="BP636" s="158"/>
      <c r="BQ636" s="158"/>
      <c r="BR636" s="158"/>
      <c r="BS636" s="158"/>
    </row>
    <row r="637" spans="3:71" x14ac:dyDescent="0.2">
      <c r="C637" s="158"/>
      <c r="D637" s="158"/>
      <c r="E637" s="158"/>
      <c r="F637" s="158"/>
      <c r="H637" s="158"/>
      <c r="I637" s="158"/>
      <c r="M637" s="158"/>
      <c r="R637" s="158"/>
      <c r="S637" s="158"/>
      <c r="T637" s="158"/>
      <c r="U637" s="158"/>
      <c r="V637" s="158"/>
      <c r="W637" s="158"/>
      <c r="X637" s="158"/>
      <c r="Y637" s="158"/>
      <c r="Z637" s="158"/>
      <c r="AA637" s="158"/>
      <c r="AB637" s="158"/>
      <c r="AC637" s="158"/>
      <c r="AD637" s="158"/>
      <c r="AE637" s="158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  <c r="AP637" s="158"/>
      <c r="AQ637" s="158"/>
      <c r="AR637" s="158"/>
      <c r="AS637" s="158"/>
      <c r="AT637" s="158"/>
      <c r="AU637" s="158"/>
      <c r="AV637" s="158"/>
      <c r="AW637" s="158"/>
      <c r="AX637" s="158"/>
      <c r="AY637" s="158"/>
      <c r="AZ637" s="158"/>
      <c r="BA637" s="158"/>
      <c r="BB637" s="158"/>
      <c r="BC637" s="158"/>
      <c r="BD637" s="158"/>
      <c r="BE637" s="158"/>
      <c r="BF637" s="158"/>
      <c r="BG637" s="158"/>
      <c r="BH637" s="158"/>
      <c r="BI637" s="158"/>
      <c r="BJ637" s="158"/>
      <c r="BK637" s="158"/>
      <c r="BL637" s="158"/>
      <c r="BM637" s="158"/>
      <c r="BN637" s="158"/>
      <c r="BO637" s="158"/>
      <c r="BP637" s="158"/>
      <c r="BQ637" s="158"/>
      <c r="BR637" s="158"/>
      <c r="BS637" s="158"/>
    </row>
    <row r="638" spans="3:71" x14ac:dyDescent="0.2">
      <c r="C638" s="158"/>
      <c r="D638" s="158"/>
      <c r="E638" s="158"/>
      <c r="F638" s="158"/>
      <c r="H638" s="158"/>
      <c r="I638" s="158"/>
      <c r="M638" s="158"/>
      <c r="R638" s="158"/>
      <c r="S638" s="158"/>
      <c r="T638" s="158"/>
      <c r="U638" s="158"/>
      <c r="V638" s="158"/>
      <c r="W638" s="158"/>
      <c r="X638" s="158"/>
      <c r="Y638" s="158"/>
      <c r="Z638" s="158"/>
      <c r="AA638" s="158"/>
      <c r="AB638" s="158"/>
      <c r="AC638" s="158"/>
      <c r="AD638" s="158"/>
      <c r="AE638" s="158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  <c r="AP638" s="158"/>
      <c r="AQ638" s="158"/>
      <c r="AR638" s="158"/>
      <c r="AS638" s="158"/>
      <c r="AT638" s="158"/>
      <c r="AU638" s="158"/>
      <c r="AV638" s="158"/>
      <c r="AW638" s="158"/>
      <c r="AX638" s="158"/>
      <c r="AY638" s="158"/>
      <c r="AZ638" s="158"/>
      <c r="BA638" s="158"/>
      <c r="BB638" s="158"/>
      <c r="BC638" s="158"/>
      <c r="BD638" s="158"/>
      <c r="BE638" s="158"/>
      <c r="BF638" s="158"/>
      <c r="BG638" s="158"/>
      <c r="BH638" s="158"/>
      <c r="BI638" s="158"/>
      <c r="BJ638" s="158"/>
      <c r="BK638" s="158"/>
      <c r="BL638" s="158"/>
      <c r="BM638" s="158"/>
      <c r="BN638" s="158"/>
      <c r="BO638" s="158"/>
      <c r="BP638" s="158"/>
      <c r="BQ638" s="158"/>
      <c r="BR638" s="158"/>
      <c r="BS638" s="158"/>
    </row>
    <row r="639" spans="3:71" x14ac:dyDescent="0.2">
      <c r="C639" s="158"/>
      <c r="D639" s="158"/>
      <c r="E639" s="158"/>
      <c r="F639" s="158"/>
      <c r="H639" s="158"/>
      <c r="I639" s="158"/>
      <c r="M639" s="158"/>
      <c r="R639" s="158"/>
      <c r="S639" s="158"/>
      <c r="T639" s="158"/>
      <c r="U639" s="158"/>
      <c r="V639" s="158"/>
      <c r="W639" s="158"/>
      <c r="X639" s="158"/>
      <c r="Y639" s="158"/>
      <c r="Z639" s="158"/>
      <c r="AA639" s="158"/>
      <c r="AB639" s="158"/>
      <c r="AC639" s="158"/>
      <c r="AD639" s="158"/>
      <c r="AE639" s="158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  <c r="AP639" s="158"/>
      <c r="AQ639" s="158"/>
      <c r="AR639" s="158"/>
      <c r="AS639" s="158"/>
      <c r="AT639" s="158"/>
      <c r="AU639" s="158"/>
      <c r="AV639" s="158"/>
      <c r="AW639" s="158"/>
      <c r="AX639" s="158"/>
      <c r="AY639" s="158"/>
      <c r="AZ639" s="158"/>
      <c r="BA639" s="158"/>
      <c r="BB639" s="158"/>
      <c r="BC639" s="158"/>
      <c r="BD639" s="158"/>
      <c r="BE639" s="158"/>
      <c r="BF639" s="158"/>
      <c r="BG639" s="158"/>
      <c r="BH639" s="158"/>
      <c r="BI639" s="158"/>
      <c r="BJ639" s="158"/>
      <c r="BK639" s="158"/>
      <c r="BL639" s="158"/>
      <c r="BM639" s="158"/>
      <c r="BN639" s="158"/>
      <c r="BO639" s="158"/>
      <c r="BP639" s="158"/>
      <c r="BQ639" s="158"/>
      <c r="BR639" s="158"/>
      <c r="BS639" s="158"/>
    </row>
    <row r="640" spans="3:71" x14ac:dyDescent="0.2">
      <c r="C640" s="158"/>
      <c r="D640" s="158"/>
      <c r="E640" s="158"/>
      <c r="F640" s="158"/>
      <c r="H640" s="158"/>
      <c r="I640" s="158"/>
      <c r="M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58"/>
      <c r="AB640" s="158"/>
      <c r="AC640" s="158"/>
      <c r="AD640" s="158"/>
      <c r="AE640" s="158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  <c r="AP640" s="158"/>
      <c r="AQ640" s="158"/>
      <c r="AR640" s="158"/>
      <c r="AS640" s="158"/>
      <c r="AT640" s="158"/>
      <c r="AU640" s="158"/>
      <c r="AV640" s="158"/>
      <c r="AW640" s="158"/>
      <c r="AX640" s="158"/>
      <c r="AY640" s="158"/>
      <c r="AZ640" s="158"/>
      <c r="BA640" s="158"/>
      <c r="BB640" s="158"/>
      <c r="BC640" s="158"/>
      <c r="BD640" s="158"/>
      <c r="BE640" s="158"/>
      <c r="BF640" s="158"/>
      <c r="BG640" s="158"/>
      <c r="BH640" s="158"/>
      <c r="BI640" s="158"/>
      <c r="BJ640" s="158"/>
      <c r="BK640" s="158"/>
      <c r="BL640" s="158"/>
      <c r="BM640" s="158"/>
      <c r="BN640" s="158"/>
      <c r="BO640" s="158"/>
      <c r="BP640" s="158"/>
      <c r="BQ640" s="158"/>
      <c r="BR640" s="158"/>
      <c r="BS640" s="158"/>
    </row>
    <row r="641" spans="3:71" x14ac:dyDescent="0.2">
      <c r="C641" s="158"/>
      <c r="D641" s="158"/>
      <c r="E641" s="158"/>
      <c r="F641" s="158"/>
      <c r="H641" s="158"/>
      <c r="I641" s="158"/>
      <c r="M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58"/>
      <c r="AB641" s="158"/>
      <c r="AC641" s="158"/>
      <c r="AD641" s="158"/>
      <c r="AE641" s="158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  <c r="AP641" s="158"/>
      <c r="AQ641" s="158"/>
      <c r="AR641" s="158"/>
      <c r="AS641" s="158"/>
      <c r="AT641" s="158"/>
      <c r="AU641" s="158"/>
      <c r="AV641" s="158"/>
      <c r="AW641" s="158"/>
      <c r="AX641" s="158"/>
      <c r="AY641" s="158"/>
      <c r="AZ641" s="158"/>
      <c r="BA641" s="158"/>
      <c r="BB641" s="158"/>
      <c r="BC641" s="158"/>
      <c r="BD641" s="158"/>
      <c r="BE641" s="158"/>
      <c r="BF641" s="158"/>
      <c r="BG641" s="158"/>
      <c r="BH641" s="158"/>
      <c r="BI641" s="158"/>
      <c r="BJ641" s="158"/>
      <c r="BK641" s="158"/>
      <c r="BL641" s="158"/>
      <c r="BM641" s="158"/>
      <c r="BN641" s="158"/>
      <c r="BO641" s="158"/>
      <c r="BP641" s="158"/>
      <c r="BQ641" s="158"/>
      <c r="BR641" s="158"/>
      <c r="BS641" s="158"/>
    </row>
    <row r="642" spans="3:71" x14ac:dyDescent="0.2">
      <c r="C642" s="158"/>
      <c r="D642" s="158"/>
      <c r="E642" s="158"/>
      <c r="F642" s="158"/>
      <c r="H642" s="158"/>
      <c r="I642" s="158"/>
      <c r="M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58"/>
      <c r="AB642" s="158"/>
      <c r="AC642" s="158"/>
      <c r="AD642" s="158"/>
      <c r="AE642" s="158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  <c r="AP642" s="158"/>
      <c r="AQ642" s="158"/>
      <c r="AR642" s="158"/>
      <c r="AS642" s="158"/>
      <c r="AT642" s="158"/>
      <c r="AU642" s="158"/>
      <c r="AV642" s="158"/>
      <c r="AW642" s="158"/>
      <c r="AX642" s="158"/>
      <c r="AY642" s="158"/>
      <c r="AZ642" s="158"/>
      <c r="BA642" s="158"/>
      <c r="BB642" s="158"/>
      <c r="BC642" s="158"/>
      <c r="BD642" s="158"/>
      <c r="BE642" s="158"/>
      <c r="BF642" s="158"/>
      <c r="BG642" s="158"/>
      <c r="BH642" s="158"/>
      <c r="BI642" s="158"/>
      <c r="BJ642" s="158"/>
      <c r="BK642" s="158"/>
      <c r="BL642" s="158"/>
      <c r="BM642" s="158"/>
      <c r="BN642" s="158"/>
      <c r="BO642" s="158"/>
      <c r="BP642" s="158"/>
      <c r="BQ642" s="158"/>
      <c r="BR642" s="158"/>
      <c r="BS642" s="158"/>
    </row>
    <row r="643" spans="3:71" x14ac:dyDescent="0.2">
      <c r="C643" s="158"/>
      <c r="D643" s="158"/>
      <c r="E643" s="158"/>
      <c r="F643" s="158"/>
      <c r="H643" s="158"/>
      <c r="I643" s="158"/>
      <c r="M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58"/>
      <c r="AB643" s="158"/>
      <c r="AC643" s="158"/>
      <c r="AD643" s="158"/>
      <c r="AE643" s="158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  <c r="AP643" s="158"/>
      <c r="AQ643" s="158"/>
      <c r="AR643" s="158"/>
      <c r="AS643" s="158"/>
      <c r="AT643" s="158"/>
      <c r="AU643" s="158"/>
      <c r="AV643" s="158"/>
      <c r="AW643" s="158"/>
      <c r="AX643" s="158"/>
      <c r="AY643" s="158"/>
      <c r="AZ643" s="158"/>
      <c r="BA643" s="158"/>
      <c r="BB643" s="158"/>
      <c r="BC643" s="158"/>
      <c r="BD643" s="158"/>
      <c r="BE643" s="158"/>
      <c r="BF643" s="158"/>
      <c r="BG643" s="158"/>
      <c r="BH643" s="158"/>
      <c r="BI643" s="158"/>
      <c r="BJ643" s="158"/>
      <c r="BK643" s="158"/>
      <c r="BL643" s="158"/>
      <c r="BM643" s="158"/>
      <c r="BN643" s="158"/>
      <c r="BO643" s="158"/>
      <c r="BP643" s="158"/>
      <c r="BQ643" s="158"/>
      <c r="BR643" s="158"/>
      <c r="BS643" s="158"/>
    </row>
    <row r="644" spans="3:71" x14ac:dyDescent="0.2">
      <c r="C644" s="158"/>
      <c r="D644" s="158"/>
      <c r="E644" s="158"/>
      <c r="F644" s="158"/>
      <c r="H644" s="158"/>
      <c r="I644" s="158"/>
      <c r="M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58"/>
      <c r="AB644" s="158"/>
      <c r="AC644" s="158"/>
      <c r="AD644" s="158"/>
      <c r="AE644" s="158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  <c r="AP644" s="158"/>
      <c r="AQ644" s="158"/>
      <c r="AR644" s="158"/>
      <c r="AS644" s="158"/>
      <c r="AT644" s="158"/>
      <c r="AU644" s="158"/>
      <c r="AV644" s="158"/>
      <c r="AW644" s="158"/>
      <c r="AX644" s="158"/>
      <c r="AY644" s="158"/>
      <c r="AZ644" s="158"/>
      <c r="BA644" s="158"/>
      <c r="BB644" s="158"/>
      <c r="BC644" s="158"/>
      <c r="BD644" s="158"/>
      <c r="BE644" s="158"/>
      <c r="BF644" s="158"/>
      <c r="BG644" s="158"/>
      <c r="BH644" s="158"/>
      <c r="BI644" s="158"/>
      <c r="BJ644" s="158"/>
      <c r="BK644" s="158"/>
      <c r="BL644" s="158"/>
      <c r="BM644" s="158"/>
      <c r="BN644" s="158"/>
      <c r="BO644" s="158"/>
      <c r="BP644" s="158"/>
      <c r="BQ644" s="158"/>
      <c r="BR644" s="158"/>
      <c r="BS644" s="158"/>
    </row>
    <row r="645" spans="3:71" x14ac:dyDescent="0.2">
      <c r="C645" s="158"/>
      <c r="D645" s="158"/>
      <c r="E645" s="158"/>
      <c r="F645" s="158"/>
      <c r="H645" s="158"/>
      <c r="I645" s="158"/>
      <c r="M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58"/>
      <c r="AB645" s="158"/>
      <c r="AC645" s="158"/>
      <c r="AD645" s="158"/>
      <c r="AE645" s="158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  <c r="AP645" s="158"/>
      <c r="AQ645" s="158"/>
      <c r="AR645" s="158"/>
      <c r="AS645" s="158"/>
      <c r="AT645" s="158"/>
      <c r="AU645" s="158"/>
      <c r="AV645" s="158"/>
      <c r="AW645" s="158"/>
      <c r="AX645" s="158"/>
      <c r="AY645" s="158"/>
      <c r="AZ645" s="158"/>
      <c r="BA645" s="158"/>
      <c r="BB645" s="158"/>
      <c r="BC645" s="158"/>
      <c r="BD645" s="158"/>
      <c r="BE645" s="158"/>
      <c r="BF645" s="158"/>
      <c r="BG645" s="158"/>
      <c r="BH645" s="158"/>
      <c r="BI645" s="158"/>
      <c r="BJ645" s="158"/>
      <c r="BK645" s="158"/>
      <c r="BL645" s="158"/>
      <c r="BM645" s="158"/>
      <c r="BN645" s="158"/>
      <c r="BO645" s="158"/>
      <c r="BP645" s="158"/>
      <c r="BQ645" s="158"/>
      <c r="BR645" s="158"/>
      <c r="BS645" s="158"/>
    </row>
    <row r="646" spans="3:71" x14ac:dyDescent="0.2">
      <c r="C646" s="158"/>
      <c r="D646" s="158"/>
      <c r="E646" s="158"/>
      <c r="F646" s="158"/>
      <c r="H646" s="158"/>
      <c r="I646" s="158"/>
      <c r="M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58"/>
      <c r="AB646" s="158"/>
      <c r="AC646" s="158"/>
      <c r="AD646" s="158"/>
      <c r="AE646" s="158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  <c r="AP646" s="158"/>
      <c r="AQ646" s="158"/>
      <c r="AR646" s="158"/>
      <c r="AS646" s="158"/>
      <c r="AT646" s="158"/>
      <c r="AU646" s="158"/>
      <c r="AV646" s="158"/>
      <c r="AW646" s="158"/>
      <c r="AX646" s="158"/>
      <c r="AY646" s="158"/>
      <c r="AZ646" s="158"/>
      <c r="BA646" s="158"/>
      <c r="BB646" s="158"/>
      <c r="BC646" s="158"/>
      <c r="BD646" s="158"/>
      <c r="BE646" s="158"/>
      <c r="BF646" s="158"/>
      <c r="BG646" s="158"/>
      <c r="BH646" s="158"/>
      <c r="BI646" s="158"/>
      <c r="BJ646" s="158"/>
      <c r="BK646" s="158"/>
      <c r="BL646" s="158"/>
      <c r="BM646" s="158"/>
      <c r="BN646" s="158"/>
      <c r="BO646" s="158"/>
      <c r="BP646" s="158"/>
      <c r="BQ646" s="158"/>
      <c r="BR646" s="158"/>
      <c r="BS646" s="158"/>
    </row>
    <row r="647" spans="3:71" x14ac:dyDescent="0.2">
      <c r="C647" s="158"/>
      <c r="D647" s="158"/>
      <c r="E647" s="158"/>
      <c r="F647" s="158"/>
      <c r="H647" s="158"/>
      <c r="I647" s="158"/>
      <c r="M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58"/>
      <c r="AB647" s="158"/>
      <c r="AC647" s="158"/>
      <c r="AD647" s="158"/>
      <c r="AE647" s="158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  <c r="AP647" s="158"/>
      <c r="AQ647" s="158"/>
      <c r="AR647" s="158"/>
      <c r="AS647" s="158"/>
      <c r="AT647" s="158"/>
      <c r="AU647" s="158"/>
      <c r="AV647" s="158"/>
      <c r="AW647" s="158"/>
      <c r="AX647" s="158"/>
      <c r="AY647" s="158"/>
      <c r="AZ647" s="158"/>
      <c r="BA647" s="158"/>
      <c r="BB647" s="158"/>
      <c r="BC647" s="158"/>
      <c r="BD647" s="158"/>
      <c r="BE647" s="158"/>
      <c r="BF647" s="158"/>
      <c r="BG647" s="158"/>
      <c r="BH647" s="158"/>
      <c r="BI647" s="158"/>
      <c r="BJ647" s="158"/>
      <c r="BK647" s="158"/>
      <c r="BL647" s="158"/>
      <c r="BM647" s="158"/>
      <c r="BN647" s="158"/>
      <c r="BO647" s="158"/>
      <c r="BP647" s="158"/>
      <c r="BQ647" s="158"/>
      <c r="BR647" s="158"/>
      <c r="BS647" s="158"/>
    </row>
    <row r="648" spans="3:71" x14ac:dyDescent="0.2">
      <c r="C648" s="158"/>
      <c r="D648" s="158"/>
      <c r="E648" s="158"/>
      <c r="F648" s="158"/>
      <c r="H648" s="158"/>
      <c r="I648" s="158"/>
      <c r="M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58"/>
      <c r="AB648" s="158"/>
      <c r="AC648" s="158"/>
      <c r="AD648" s="158"/>
      <c r="AE648" s="158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  <c r="AP648" s="158"/>
      <c r="AQ648" s="158"/>
      <c r="AR648" s="158"/>
      <c r="AS648" s="158"/>
      <c r="AT648" s="158"/>
      <c r="AU648" s="158"/>
      <c r="AV648" s="158"/>
      <c r="AW648" s="158"/>
      <c r="AX648" s="158"/>
      <c r="AY648" s="158"/>
      <c r="AZ648" s="158"/>
      <c r="BA648" s="158"/>
      <c r="BB648" s="158"/>
      <c r="BC648" s="158"/>
      <c r="BD648" s="158"/>
      <c r="BE648" s="158"/>
      <c r="BF648" s="158"/>
      <c r="BG648" s="158"/>
      <c r="BH648" s="158"/>
      <c r="BI648" s="158"/>
      <c r="BJ648" s="158"/>
      <c r="BK648" s="158"/>
      <c r="BL648" s="158"/>
      <c r="BM648" s="158"/>
      <c r="BN648" s="158"/>
      <c r="BO648" s="158"/>
      <c r="BP648" s="158"/>
      <c r="BQ648" s="158"/>
      <c r="BR648" s="158"/>
      <c r="BS648" s="158"/>
    </row>
    <row r="649" spans="3:71" x14ac:dyDescent="0.2">
      <c r="C649" s="158"/>
      <c r="D649" s="158"/>
      <c r="E649" s="158"/>
      <c r="F649" s="158"/>
      <c r="H649" s="158"/>
      <c r="I649" s="158"/>
      <c r="M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58"/>
      <c r="AB649" s="158"/>
      <c r="AC649" s="158"/>
      <c r="AD649" s="158"/>
      <c r="AE649" s="158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  <c r="AP649" s="158"/>
      <c r="AQ649" s="158"/>
      <c r="AR649" s="158"/>
      <c r="AS649" s="158"/>
      <c r="AT649" s="158"/>
      <c r="AU649" s="158"/>
      <c r="AV649" s="158"/>
      <c r="AW649" s="158"/>
      <c r="AX649" s="158"/>
      <c r="AY649" s="158"/>
      <c r="AZ649" s="158"/>
      <c r="BA649" s="158"/>
      <c r="BB649" s="158"/>
      <c r="BC649" s="158"/>
      <c r="BD649" s="158"/>
      <c r="BE649" s="158"/>
      <c r="BF649" s="158"/>
      <c r="BG649" s="158"/>
      <c r="BH649" s="158"/>
      <c r="BI649" s="158"/>
      <c r="BJ649" s="158"/>
      <c r="BK649" s="158"/>
      <c r="BL649" s="158"/>
      <c r="BM649" s="158"/>
      <c r="BN649" s="158"/>
      <c r="BO649" s="158"/>
      <c r="BP649" s="158"/>
      <c r="BQ649" s="158"/>
      <c r="BR649" s="158"/>
      <c r="BS649" s="158"/>
    </row>
    <row r="650" spans="3:71" x14ac:dyDescent="0.2">
      <c r="C650" s="158"/>
      <c r="D650" s="158"/>
      <c r="E650" s="158"/>
      <c r="F650" s="158"/>
      <c r="H650" s="158"/>
      <c r="I650" s="158"/>
      <c r="M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58"/>
      <c r="AB650" s="158"/>
      <c r="AC650" s="158"/>
      <c r="AD650" s="158"/>
      <c r="AE650" s="158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  <c r="AP650" s="158"/>
      <c r="AQ650" s="158"/>
      <c r="AR650" s="158"/>
      <c r="AS650" s="158"/>
      <c r="AT650" s="158"/>
      <c r="AU650" s="158"/>
      <c r="AV650" s="158"/>
      <c r="AW650" s="158"/>
      <c r="AX650" s="158"/>
      <c r="AY650" s="158"/>
      <c r="AZ650" s="158"/>
      <c r="BA650" s="158"/>
      <c r="BB650" s="158"/>
      <c r="BC650" s="158"/>
      <c r="BD650" s="158"/>
      <c r="BE650" s="158"/>
      <c r="BF650" s="158"/>
      <c r="BG650" s="158"/>
      <c r="BH650" s="158"/>
      <c r="BI650" s="158"/>
      <c r="BJ650" s="158"/>
      <c r="BK650" s="158"/>
      <c r="BL650" s="158"/>
      <c r="BM650" s="158"/>
      <c r="BN650" s="158"/>
      <c r="BO650" s="158"/>
      <c r="BP650" s="158"/>
      <c r="BQ650" s="158"/>
      <c r="BR650" s="158"/>
      <c r="BS650" s="158"/>
    </row>
    <row r="651" spans="3:71" x14ac:dyDescent="0.2">
      <c r="C651" s="158"/>
      <c r="D651" s="158"/>
      <c r="E651" s="158"/>
      <c r="F651" s="158"/>
      <c r="H651" s="158"/>
      <c r="I651" s="158"/>
      <c r="M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58"/>
      <c r="AB651" s="158"/>
      <c r="AC651" s="158"/>
      <c r="AD651" s="158"/>
      <c r="AE651" s="158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  <c r="AP651" s="158"/>
      <c r="AQ651" s="158"/>
      <c r="AR651" s="158"/>
      <c r="AS651" s="158"/>
      <c r="AT651" s="158"/>
      <c r="AU651" s="158"/>
      <c r="AV651" s="158"/>
      <c r="AW651" s="158"/>
      <c r="AX651" s="158"/>
      <c r="AY651" s="158"/>
      <c r="AZ651" s="158"/>
      <c r="BA651" s="158"/>
      <c r="BB651" s="158"/>
      <c r="BC651" s="158"/>
      <c r="BD651" s="158"/>
      <c r="BE651" s="158"/>
      <c r="BF651" s="158"/>
      <c r="BG651" s="158"/>
      <c r="BH651" s="158"/>
      <c r="BI651" s="158"/>
      <c r="BJ651" s="158"/>
      <c r="BK651" s="158"/>
      <c r="BL651" s="158"/>
      <c r="BM651" s="158"/>
      <c r="BN651" s="158"/>
      <c r="BO651" s="158"/>
      <c r="BP651" s="158"/>
      <c r="BQ651" s="158"/>
      <c r="BR651" s="158"/>
      <c r="BS651" s="158"/>
    </row>
    <row r="652" spans="3:71" x14ac:dyDescent="0.2">
      <c r="C652" s="158"/>
      <c r="D652" s="158"/>
      <c r="E652" s="158"/>
      <c r="F652" s="158"/>
      <c r="H652" s="158"/>
      <c r="I652" s="158"/>
      <c r="M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58"/>
      <c r="AB652" s="158"/>
      <c r="AC652" s="158"/>
      <c r="AD652" s="158"/>
      <c r="AE652" s="158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  <c r="AP652" s="158"/>
      <c r="AQ652" s="158"/>
      <c r="AR652" s="158"/>
      <c r="AS652" s="158"/>
      <c r="AT652" s="158"/>
      <c r="AU652" s="158"/>
      <c r="AV652" s="158"/>
      <c r="AW652" s="158"/>
      <c r="AX652" s="158"/>
      <c r="AY652" s="158"/>
      <c r="AZ652" s="158"/>
      <c r="BA652" s="158"/>
      <c r="BB652" s="158"/>
      <c r="BC652" s="158"/>
      <c r="BD652" s="158"/>
      <c r="BE652" s="158"/>
      <c r="BF652" s="158"/>
      <c r="BG652" s="158"/>
      <c r="BH652" s="158"/>
      <c r="BI652" s="158"/>
      <c r="BJ652" s="158"/>
      <c r="BK652" s="158"/>
      <c r="BL652" s="158"/>
      <c r="BM652" s="158"/>
      <c r="BN652" s="158"/>
      <c r="BO652" s="158"/>
      <c r="BP652" s="158"/>
      <c r="BQ652" s="158"/>
      <c r="BR652" s="158"/>
      <c r="BS652" s="158"/>
    </row>
    <row r="653" spans="3:71" x14ac:dyDescent="0.2">
      <c r="C653" s="158"/>
      <c r="D653" s="158"/>
      <c r="E653" s="158"/>
      <c r="F653" s="158"/>
      <c r="H653" s="158"/>
      <c r="I653" s="158"/>
      <c r="M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58"/>
      <c r="AB653" s="158"/>
      <c r="AC653" s="158"/>
      <c r="AD653" s="158"/>
      <c r="AE653" s="158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  <c r="AP653" s="158"/>
      <c r="AQ653" s="158"/>
      <c r="AR653" s="158"/>
      <c r="AS653" s="158"/>
      <c r="AT653" s="158"/>
      <c r="AU653" s="158"/>
      <c r="AV653" s="158"/>
      <c r="AW653" s="158"/>
      <c r="AX653" s="158"/>
      <c r="AY653" s="158"/>
      <c r="AZ653" s="158"/>
      <c r="BA653" s="158"/>
      <c r="BB653" s="158"/>
      <c r="BC653" s="158"/>
      <c r="BD653" s="158"/>
      <c r="BE653" s="158"/>
      <c r="BF653" s="158"/>
      <c r="BG653" s="158"/>
      <c r="BH653" s="158"/>
      <c r="BI653" s="158"/>
      <c r="BJ653" s="158"/>
      <c r="BK653" s="158"/>
      <c r="BL653" s="158"/>
      <c r="BM653" s="158"/>
      <c r="BN653" s="158"/>
      <c r="BO653" s="158"/>
      <c r="BP653" s="158"/>
      <c r="BQ653" s="158"/>
      <c r="BR653" s="158"/>
      <c r="BS653" s="158"/>
    </row>
    <row r="654" spans="3:71" x14ac:dyDescent="0.2">
      <c r="C654" s="158"/>
      <c r="D654" s="158"/>
      <c r="E654" s="158"/>
      <c r="F654" s="158"/>
      <c r="H654" s="158"/>
      <c r="I654" s="158"/>
      <c r="M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58"/>
      <c r="AB654" s="158"/>
      <c r="AC654" s="158"/>
      <c r="AD654" s="158"/>
      <c r="AE654" s="158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  <c r="AP654" s="158"/>
      <c r="AQ654" s="158"/>
      <c r="AR654" s="158"/>
      <c r="AS654" s="158"/>
      <c r="AT654" s="158"/>
      <c r="AU654" s="158"/>
      <c r="AV654" s="158"/>
      <c r="AW654" s="158"/>
      <c r="AX654" s="158"/>
      <c r="AY654" s="158"/>
      <c r="AZ654" s="158"/>
      <c r="BA654" s="158"/>
      <c r="BB654" s="158"/>
      <c r="BC654" s="158"/>
      <c r="BD654" s="158"/>
      <c r="BE654" s="158"/>
      <c r="BF654" s="158"/>
      <c r="BG654" s="158"/>
      <c r="BH654" s="158"/>
      <c r="BI654" s="158"/>
      <c r="BJ654" s="158"/>
      <c r="BK654" s="158"/>
      <c r="BL654" s="158"/>
      <c r="BM654" s="158"/>
      <c r="BN654" s="158"/>
      <c r="BO654" s="158"/>
      <c r="BP654" s="158"/>
      <c r="BQ654" s="158"/>
      <c r="BR654" s="158"/>
      <c r="BS654" s="158"/>
    </row>
    <row r="655" spans="3:71" x14ac:dyDescent="0.2">
      <c r="C655" s="158"/>
      <c r="D655" s="158"/>
      <c r="E655" s="158"/>
      <c r="F655" s="158"/>
      <c r="H655" s="158"/>
      <c r="I655" s="158"/>
      <c r="M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58"/>
      <c r="AB655" s="158"/>
      <c r="AC655" s="158"/>
      <c r="AD655" s="158"/>
      <c r="AE655" s="158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  <c r="AP655" s="158"/>
      <c r="AQ655" s="158"/>
      <c r="AR655" s="158"/>
      <c r="AS655" s="158"/>
      <c r="AT655" s="158"/>
      <c r="AU655" s="158"/>
      <c r="AV655" s="158"/>
      <c r="AW655" s="158"/>
      <c r="AX655" s="158"/>
      <c r="AY655" s="158"/>
      <c r="AZ655" s="158"/>
      <c r="BA655" s="158"/>
      <c r="BB655" s="158"/>
      <c r="BC655" s="158"/>
      <c r="BD655" s="158"/>
      <c r="BE655" s="158"/>
      <c r="BF655" s="158"/>
      <c r="BG655" s="158"/>
      <c r="BH655" s="158"/>
      <c r="BI655" s="158"/>
      <c r="BJ655" s="158"/>
      <c r="BK655" s="158"/>
      <c r="BL655" s="158"/>
      <c r="BM655" s="158"/>
      <c r="BN655" s="158"/>
      <c r="BO655" s="158"/>
      <c r="BP655" s="158"/>
      <c r="BQ655" s="158"/>
      <c r="BR655" s="158"/>
      <c r="BS655" s="158"/>
    </row>
    <row r="656" spans="3:71" x14ac:dyDescent="0.2">
      <c r="C656" s="158"/>
      <c r="D656" s="158"/>
      <c r="E656" s="158"/>
      <c r="F656" s="158"/>
      <c r="H656" s="158"/>
      <c r="I656" s="158"/>
      <c r="M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58"/>
      <c r="AB656" s="158"/>
      <c r="AC656" s="158"/>
      <c r="AD656" s="158"/>
      <c r="AE656" s="158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58"/>
      <c r="AQ656" s="158"/>
      <c r="AR656" s="158"/>
      <c r="AS656" s="158"/>
      <c r="AT656" s="158"/>
      <c r="AU656" s="158"/>
      <c r="AV656" s="158"/>
      <c r="AW656" s="158"/>
      <c r="AX656" s="158"/>
      <c r="AY656" s="158"/>
      <c r="AZ656" s="158"/>
      <c r="BA656" s="158"/>
      <c r="BB656" s="158"/>
      <c r="BC656" s="158"/>
      <c r="BD656" s="158"/>
      <c r="BE656" s="158"/>
      <c r="BF656" s="158"/>
      <c r="BG656" s="158"/>
      <c r="BH656" s="158"/>
      <c r="BI656" s="158"/>
      <c r="BJ656" s="158"/>
      <c r="BK656" s="158"/>
      <c r="BL656" s="158"/>
      <c r="BM656" s="158"/>
      <c r="BN656" s="158"/>
      <c r="BO656" s="158"/>
      <c r="BP656" s="158"/>
      <c r="BQ656" s="158"/>
      <c r="BR656" s="158"/>
      <c r="BS656" s="158"/>
    </row>
    <row r="657" spans="3:71" x14ac:dyDescent="0.2">
      <c r="C657" s="158"/>
      <c r="D657" s="158"/>
      <c r="E657" s="158"/>
      <c r="F657" s="158"/>
      <c r="H657" s="158"/>
      <c r="I657" s="158"/>
      <c r="M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58"/>
      <c r="AB657" s="158"/>
      <c r="AC657" s="158"/>
      <c r="AD657" s="158"/>
      <c r="AE657" s="158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  <c r="AP657" s="158"/>
      <c r="AQ657" s="158"/>
      <c r="AR657" s="158"/>
      <c r="AS657" s="158"/>
      <c r="AT657" s="158"/>
      <c r="AU657" s="158"/>
      <c r="AV657" s="158"/>
      <c r="AW657" s="158"/>
      <c r="AX657" s="158"/>
      <c r="AY657" s="158"/>
      <c r="AZ657" s="158"/>
      <c r="BA657" s="158"/>
      <c r="BB657" s="158"/>
      <c r="BC657" s="158"/>
      <c r="BD657" s="158"/>
      <c r="BE657" s="158"/>
      <c r="BF657" s="158"/>
      <c r="BG657" s="158"/>
      <c r="BH657" s="158"/>
      <c r="BI657" s="158"/>
      <c r="BJ657" s="158"/>
      <c r="BK657" s="158"/>
      <c r="BL657" s="158"/>
      <c r="BM657" s="158"/>
      <c r="BN657" s="158"/>
      <c r="BO657" s="158"/>
      <c r="BP657" s="158"/>
      <c r="BQ657" s="158"/>
      <c r="BR657" s="158"/>
      <c r="BS657" s="158"/>
    </row>
    <row r="658" spans="3:71" x14ac:dyDescent="0.2">
      <c r="C658" s="158"/>
      <c r="D658" s="158"/>
      <c r="E658" s="158"/>
      <c r="F658" s="158"/>
      <c r="H658" s="158"/>
      <c r="I658" s="158"/>
      <c r="M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58"/>
      <c r="AB658" s="158"/>
      <c r="AC658" s="158"/>
      <c r="AD658" s="158"/>
      <c r="AE658" s="158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  <c r="AP658" s="158"/>
      <c r="AQ658" s="158"/>
      <c r="AR658" s="158"/>
      <c r="AS658" s="158"/>
      <c r="AT658" s="158"/>
      <c r="AU658" s="158"/>
      <c r="AV658" s="158"/>
      <c r="AW658" s="158"/>
      <c r="AX658" s="158"/>
      <c r="AY658" s="158"/>
      <c r="AZ658" s="158"/>
      <c r="BA658" s="158"/>
      <c r="BB658" s="158"/>
      <c r="BC658" s="158"/>
      <c r="BD658" s="158"/>
      <c r="BE658" s="158"/>
      <c r="BF658" s="158"/>
      <c r="BG658" s="158"/>
      <c r="BH658" s="158"/>
      <c r="BI658" s="158"/>
      <c r="BJ658" s="158"/>
      <c r="BK658" s="158"/>
      <c r="BL658" s="158"/>
      <c r="BM658" s="158"/>
      <c r="BN658" s="158"/>
      <c r="BO658" s="158"/>
      <c r="BP658" s="158"/>
      <c r="BQ658" s="158"/>
      <c r="BR658" s="158"/>
      <c r="BS658" s="158"/>
    </row>
    <row r="659" spans="3:71" x14ac:dyDescent="0.2">
      <c r="C659" s="158"/>
      <c r="D659" s="158"/>
      <c r="E659" s="158"/>
      <c r="F659" s="158"/>
      <c r="H659" s="158"/>
      <c r="I659" s="158"/>
      <c r="M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58"/>
      <c r="AB659" s="158"/>
      <c r="AC659" s="158"/>
      <c r="AD659" s="158"/>
      <c r="AE659" s="158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58"/>
      <c r="AQ659" s="158"/>
      <c r="AR659" s="158"/>
      <c r="AS659" s="158"/>
      <c r="AT659" s="158"/>
      <c r="AU659" s="158"/>
      <c r="AV659" s="158"/>
      <c r="AW659" s="158"/>
      <c r="AX659" s="158"/>
      <c r="AY659" s="158"/>
      <c r="AZ659" s="158"/>
      <c r="BA659" s="158"/>
      <c r="BB659" s="158"/>
      <c r="BC659" s="158"/>
      <c r="BD659" s="158"/>
      <c r="BE659" s="158"/>
      <c r="BF659" s="158"/>
      <c r="BG659" s="158"/>
      <c r="BH659" s="158"/>
      <c r="BI659" s="158"/>
      <c r="BJ659" s="158"/>
      <c r="BK659" s="158"/>
      <c r="BL659" s="158"/>
      <c r="BM659" s="158"/>
      <c r="BN659" s="158"/>
      <c r="BO659" s="158"/>
      <c r="BP659" s="158"/>
      <c r="BQ659" s="158"/>
      <c r="BR659" s="158"/>
      <c r="BS659" s="158"/>
    </row>
    <row r="660" spans="3:71" x14ac:dyDescent="0.2">
      <c r="C660" s="158"/>
      <c r="D660" s="158"/>
      <c r="E660" s="158"/>
      <c r="F660" s="158"/>
      <c r="H660" s="158"/>
      <c r="I660" s="158"/>
      <c r="M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58"/>
      <c r="AB660" s="158"/>
      <c r="AC660" s="158"/>
      <c r="AD660" s="158"/>
      <c r="AE660" s="158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58"/>
      <c r="AQ660" s="158"/>
      <c r="AR660" s="158"/>
      <c r="AS660" s="158"/>
      <c r="AT660" s="158"/>
      <c r="AU660" s="158"/>
      <c r="AV660" s="158"/>
      <c r="AW660" s="158"/>
      <c r="AX660" s="158"/>
      <c r="AY660" s="158"/>
      <c r="AZ660" s="158"/>
      <c r="BA660" s="158"/>
      <c r="BB660" s="158"/>
      <c r="BC660" s="158"/>
      <c r="BD660" s="158"/>
      <c r="BE660" s="158"/>
      <c r="BF660" s="158"/>
      <c r="BG660" s="158"/>
      <c r="BH660" s="158"/>
      <c r="BI660" s="158"/>
      <c r="BJ660" s="158"/>
      <c r="BK660" s="158"/>
      <c r="BL660" s="158"/>
      <c r="BM660" s="158"/>
      <c r="BN660" s="158"/>
      <c r="BO660" s="158"/>
      <c r="BP660" s="158"/>
      <c r="BQ660" s="158"/>
      <c r="BR660" s="158"/>
      <c r="BS660" s="158"/>
    </row>
    <row r="661" spans="3:71" x14ac:dyDescent="0.2">
      <c r="C661" s="158"/>
      <c r="D661" s="158"/>
      <c r="E661" s="158"/>
      <c r="F661" s="158"/>
      <c r="H661" s="158"/>
      <c r="I661" s="158"/>
      <c r="M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58"/>
      <c r="AB661" s="158"/>
      <c r="AC661" s="158"/>
      <c r="AD661" s="158"/>
      <c r="AE661" s="158"/>
      <c r="AF661" s="158"/>
      <c r="AG661" s="158"/>
      <c r="AH661" s="158"/>
      <c r="AI661" s="158"/>
      <c r="AJ661" s="158"/>
      <c r="AK661" s="158"/>
      <c r="AL661" s="158"/>
      <c r="AM661" s="158"/>
      <c r="AN661" s="158"/>
      <c r="AO661" s="158"/>
      <c r="AP661" s="158"/>
      <c r="AQ661" s="158"/>
      <c r="AR661" s="158"/>
      <c r="AS661" s="158"/>
      <c r="AT661" s="158"/>
      <c r="AU661" s="158"/>
      <c r="AV661" s="158"/>
      <c r="AW661" s="158"/>
      <c r="AX661" s="158"/>
      <c r="AY661" s="158"/>
      <c r="AZ661" s="158"/>
      <c r="BA661" s="158"/>
      <c r="BB661" s="158"/>
      <c r="BC661" s="158"/>
      <c r="BD661" s="158"/>
      <c r="BE661" s="158"/>
      <c r="BF661" s="158"/>
      <c r="BG661" s="158"/>
      <c r="BH661" s="158"/>
      <c r="BI661" s="158"/>
      <c r="BJ661" s="158"/>
      <c r="BK661" s="158"/>
      <c r="BL661" s="158"/>
      <c r="BM661" s="158"/>
      <c r="BN661" s="158"/>
      <c r="BO661" s="158"/>
      <c r="BP661" s="158"/>
      <c r="BQ661" s="158"/>
      <c r="BR661" s="158"/>
      <c r="BS661" s="158"/>
    </row>
    <row r="662" spans="3:71" x14ac:dyDescent="0.2">
      <c r="C662" s="158"/>
      <c r="D662" s="158"/>
      <c r="E662" s="158"/>
      <c r="F662" s="158"/>
      <c r="H662" s="158"/>
      <c r="I662" s="158"/>
      <c r="M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58"/>
      <c r="AB662" s="158"/>
      <c r="AC662" s="158"/>
      <c r="AD662" s="158"/>
      <c r="AE662" s="158"/>
      <c r="AF662" s="158"/>
      <c r="AG662" s="158"/>
      <c r="AH662" s="158"/>
      <c r="AI662" s="158"/>
      <c r="AJ662" s="158"/>
      <c r="AK662" s="158"/>
      <c r="AL662" s="158"/>
      <c r="AM662" s="158"/>
      <c r="AN662" s="158"/>
      <c r="AO662" s="158"/>
      <c r="AP662" s="158"/>
      <c r="AQ662" s="158"/>
      <c r="AR662" s="158"/>
      <c r="AS662" s="158"/>
      <c r="AT662" s="158"/>
      <c r="AU662" s="158"/>
      <c r="AV662" s="158"/>
      <c r="AW662" s="158"/>
      <c r="AX662" s="158"/>
      <c r="AY662" s="158"/>
      <c r="AZ662" s="158"/>
      <c r="BA662" s="158"/>
      <c r="BB662" s="158"/>
      <c r="BC662" s="158"/>
      <c r="BD662" s="158"/>
      <c r="BE662" s="158"/>
      <c r="BF662" s="158"/>
      <c r="BG662" s="158"/>
      <c r="BH662" s="158"/>
      <c r="BI662" s="158"/>
      <c r="BJ662" s="158"/>
      <c r="BK662" s="158"/>
      <c r="BL662" s="158"/>
      <c r="BM662" s="158"/>
      <c r="BN662" s="158"/>
      <c r="BO662" s="158"/>
      <c r="BP662" s="158"/>
      <c r="BQ662" s="158"/>
      <c r="BR662" s="158"/>
      <c r="BS662" s="158"/>
    </row>
    <row r="663" spans="3:71" x14ac:dyDescent="0.2">
      <c r="C663" s="158"/>
      <c r="D663" s="158"/>
      <c r="E663" s="158"/>
      <c r="F663" s="158"/>
      <c r="H663" s="158"/>
      <c r="I663" s="158"/>
      <c r="M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58"/>
      <c r="AB663" s="158"/>
      <c r="AC663" s="158"/>
      <c r="AD663" s="158"/>
      <c r="AE663" s="158"/>
      <c r="AF663" s="158"/>
      <c r="AG663" s="158"/>
      <c r="AH663" s="158"/>
      <c r="AI663" s="158"/>
      <c r="AJ663" s="158"/>
      <c r="AK663" s="158"/>
      <c r="AL663" s="158"/>
      <c r="AM663" s="158"/>
      <c r="AN663" s="158"/>
      <c r="AO663" s="158"/>
      <c r="AP663" s="158"/>
      <c r="AQ663" s="158"/>
      <c r="AR663" s="158"/>
      <c r="AS663" s="158"/>
      <c r="AT663" s="158"/>
      <c r="AU663" s="158"/>
      <c r="AV663" s="158"/>
      <c r="AW663" s="158"/>
      <c r="AX663" s="158"/>
      <c r="AY663" s="158"/>
      <c r="AZ663" s="158"/>
      <c r="BA663" s="158"/>
      <c r="BB663" s="158"/>
      <c r="BC663" s="158"/>
      <c r="BD663" s="158"/>
      <c r="BE663" s="158"/>
      <c r="BF663" s="158"/>
      <c r="BG663" s="158"/>
      <c r="BH663" s="158"/>
      <c r="BI663" s="158"/>
      <c r="BJ663" s="158"/>
      <c r="BK663" s="158"/>
      <c r="BL663" s="158"/>
      <c r="BM663" s="158"/>
      <c r="BN663" s="158"/>
      <c r="BO663" s="158"/>
      <c r="BP663" s="158"/>
      <c r="BQ663" s="158"/>
      <c r="BR663" s="158"/>
      <c r="BS663" s="158"/>
    </row>
    <row r="664" spans="3:71" x14ac:dyDescent="0.2">
      <c r="C664" s="158"/>
      <c r="D664" s="158"/>
      <c r="E664" s="158"/>
      <c r="F664" s="158"/>
      <c r="H664" s="158"/>
      <c r="I664" s="158"/>
      <c r="M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58"/>
      <c r="AB664" s="158"/>
      <c r="AC664" s="158"/>
      <c r="AD664" s="158"/>
      <c r="AE664" s="158"/>
      <c r="AF664" s="158"/>
      <c r="AG664" s="158"/>
      <c r="AH664" s="158"/>
      <c r="AI664" s="158"/>
      <c r="AJ664" s="158"/>
      <c r="AK664" s="158"/>
      <c r="AL664" s="158"/>
      <c r="AM664" s="158"/>
      <c r="AN664" s="158"/>
      <c r="AO664" s="158"/>
      <c r="AP664" s="158"/>
      <c r="AQ664" s="158"/>
      <c r="AR664" s="158"/>
      <c r="AS664" s="158"/>
      <c r="AT664" s="158"/>
      <c r="AU664" s="158"/>
      <c r="AV664" s="158"/>
      <c r="AW664" s="158"/>
      <c r="AX664" s="158"/>
      <c r="AY664" s="158"/>
      <c r="AZ664" s="158"/>
      <c r="BA664" s="158"/>
      <c r="BB664" s="158"/>
      <c r="BC664" s="158"/>
      <c r="BD664" s="158"/>
      <c r="BE664" s="158"/>
      <c r="BF664" s="158"/>
      <c r="BG664" s="158"/>
      <c r="BH664" s="158"/>
      <c r="BI664" s="158"/>
      <c r="BJ664" s="158"/>
      <c r="BK664" s="158"/>
      <c r="BL664" s="158"/>
      <c r="BM664" s="158"/>
      <c r="BN664" s="158"/>
      <c r="BO664" s="158"/>
      <c r="BP664" s="158"/>
      <c r="BQ664" s="158"/>
      <c r="BR664" s="158"/>
      <c r="BS664" s="158"/>
    </row>
    <row r="665" spans="3:71" x14ac:dyDescent="0.2">
      <c r="C665" s="158"/>
      <c r="D665" s="158"/>
      <c r="E665" s="158"/>
      <c r="F665" s="158"/>
      <c r="H665" s="158"/>
      <c r="I665" s="158"/>
      <c r="M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58"/>
      <c r="AB665" s="158"/>
      <c r="AC665" s="158"/>
      <c r="AD665" s="158"/>
      <c r="AE665" s="158"/>
      <c r="AF665" s="158"/>
      <c r="AG665" s="158"/>
      <c r="AH665" s="158"/>
      <c r="AI665" s="158"/>
      <c r="AJ665" s="158"/>
      <c r="AK665" s="158"/>
      <c r="AL665" s="158"/>
      <c r="AM665" s="158"/>
      <c r="AN665" s="158"/>
      <c r="AO665" s="158"/>
      <c r="AP665" s="158"/>
      <c r="AQ665" s="158"/>
      <c r="AR665" s="158"/>
      <c r="AS665" s="158"/>
      <c r="AT665" s="158"/>
      <c r="AU665" s="158"/>
      <c r="AV665" s="158"/>
      <c r="AW665" s="158"/>
      <c r="AX665" s="158"/>
      <c r="AY665" s="158"/>
      <c r="AZ665" s="158"/>
      <c r="BA665" s="158"/>
      <c r="BB665" s="158"/>
      <c r="BC665" s="158"/>
      <c r="BD665" s="158"/>
      <c r="BE665" s="158"/>
      <c r="BF665" s="158"/>
      <c r="BG665" s="158"/>
      <c r="BH665" s="158"/>
      <c r="BI665" s="158"/>
      <c r="BJ665" s="158"/>
      <c r="BK665" s="158"/>
      <c r="BL665" s="158"/>
      <c r="BM665" s="158"/>
      <c r="BN665" s="158"/>
      <c r="BO665" s="158"/>
      <c r="BP665" s="158"/>
      <c r="BQ665" s="158"/>
      <c r="BR665" s="158"/>
      <c r="BS665" s="158"/>
    </row>
    <row r="666" spans="3:71" x14ac:dyDescent="0.2">
      <c r="C666" s="158"/>
      <c r="D666" s="158"/>
      <c r="E666" s="158"/>
      <c r="F666" s="158"/>
      <c r="H666" s="158"/>
      <c r="I666" s="158"/>
      <c r="M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58"/>
      <c r="AB666" s="158"/>
      <c r="AC666" s="158"/>
      <c r="AD666" s="158"/>
      <c r="AE666" s="158"/>
      <c r="AF666" s="158"/>
      <c r="AG666" s="158"/>
      <c r="AH666" s="158"/>
      <c r="AI666" s="158"/>
      <c r="AJ666" s="158"/>
      <c r="AK666" s="158"/>
      <c r="AL666" s="158"/>
      <c r="AM666" s="158"/>
      <c r="AN666" s="158"/>
      <c r="AO666" s="158"/>
      <c r="AP666" s="158"/>
      <c r="AQ666" s="158"/>
      <c r="AR666" s="158"/>
      <c r="AS666" s="158"/>
      <c r="AT666" s="158"/>
      <c r="AU666" s="158"/>
      <c r="AV666" s="158"/>
      <c r="AW666" s="158"/>
      <c r="AX666" s="158"/>
      <c r="AY666" s="158"/>
      <c r="AZ666" s="158"/>
      <c r="BA666" s="158"/>
      <c r="BB666" s="158"/>
      <c r="BC666" s="158"/>
      <c r="BD666" s="158"/>
      <c r="BE666" s="158"/>
      <c r="BF666" s="158"/>
      <c r="BG666" s="158"/>
      <c r="BH666" s="158"/>
      <c r="BI666" s="158"/>
      <c r="BJ666" s="158"/>
      <c r="BK666" s="158"/>
      <c r="BL666" s="158"/>
      <c r="BM666" s="158"/>
      <c r="BN666" s="158"/>
      <c r="BO666" s="158"/>
      <c r="BP666" s="158"/>
      <c r="BQ666" s="158"/>
      <c r="BR666" s="158"/>
      <c r="BS666" s="158"/>
    </row>
    <row r="667" spans="3:71" x14ac:dyDescent="0.2">
      <c r="C667" s="158"/>
      <c r="D667" s="158"/>
      <c r="E667" s="158"/>
      <c r="F667" s="158"/>
      <c r="H667" s="158"/>
      <c r="I667" s="158"/>
      <c r="M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58"/>
      <c r="AB667" s="158"/>
      <c r="AC667" s="158"/>
      <c r="AD667" s="158"/>
      <c r="AE667" s="158"/>
      <c r="AF667" s="158"/>
      <c r="AG667" s="158"/>
      <c r="AH667" s="158"/>
      <c r="AI667" s="158"/>
      <c r="AJ667" s="158"/>
      <c r="AK667" s="158"/>
      <c r="AL667" s="158"/>
      <c r="AM667" s="158"/>
      <c r="AN667" s="158"/>
      <c r="AO667" s="158"/>
      <c r="AP667" s="158"/>
      <c r="AQ667" s="158"/>
      <c r="AR667" s="158"/>
      <c r="AS667" s="158"/>
      <c r="AT667" s="158"/>
      <c r="AU667" s="158"/>
      <c r="AV667" s="158"/>
      <c r="AW667" s="158"/>
      <c r="AX667" s="158"/>
      <c r="AY667" s="158"/>
      <c r="AZ667" s="158"/>
      <c r="BA667" s="158"/>
      <c r="BB667" s="158"/>
      <c r="BC667" s="158"/>
      <c r="BD667" s="158"/>
      <c r="BE667" s="158"/>
      <c r="BF667" s="158"/>
      <c r="BG667" s="158"/>
      <c r="BH667" s="158"/>
      <c r="BI667" s="158"/>
      <c r="BJ667" s="158"/>
      <c r="BK667" s="158"/>
      <c r="BL667" s="158"/>
      <c r="BM667" s="158"/>
      <c r="BN667" s="158"/>
      <c r="BO667" s="158"/>
      <c r="BP667" s="158"/>
      <c r="BQ667" s="158"/>
      <c r="BR667" s="158"/>
      <c r="BS667" s="158"/>
    </row>
    <row r="668" spans="3:71" x14ac:dyDescent="0.2">
      <c r="C668" s="158"/>
      <c r="D668" s="158"/>
      <c r="E668" s="158"/>
      <c r="F668" s="158"/>
      <c r="H668" s="158"/>
      <c r="I668" s="158"/>
      <c r="M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58"/>
      <c r="AB668" s="158"/>
      <c r="AC668" s="158"/>
      <c r="AD668" s="158"/>
      <c r="AE668" s="158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  <c r="AP668" s="158"/>
      <c r="AQ668" s="158"/>
      <c r="AR668" s="158"/>
      <c r="AS668" s="158"/>
      <c r="AT668" s="158"/>
      <c r="AU668" s="158"/>
      <c r="AV668" s="158"/>
      <c r="AW668" s="158"/>
      <c r="AX668" s="158"/>
      <c r="AY668" s="158"/>
      <c r="AZ668" s="158"/>
      <c r="BA668" s="158"/>
      <c r="BB668" s="158"/>
      <c r="BC668" s="158"/>
      <c r="BD668" s="158"/>
      <c r="BE668" s="158"/>
      <c r="BF668" s="158"/>
      <c r="BG668" s="158"/>
      <c r="BH668" s="158"/>
      <c r="BI668" s="158"/>
      <c r="BJ668" s="158"/>
      <c r="BK668" s="158"/>
      <c r="BL668" s="158"/>
      <c r="BM668" s="158"/>
      <c r="BN668" s="158"/>
      <c r="BO668" s="158"/>
      <c r="BP668" s="158"/>
      <c r="BQ668" s="158"/>
      <c r="BR668" s="158"/>
      <c r="BS668" s="158"/>
    </row>
    <row r="669" spans="3:71" x14ac:dyDescent="0.2">
      <c r="C669" s="158"/>
      <c r="D669" s="158"/>
      <c r="E669" s="158"/>
      <c r="F669" s="158"/>
      <c r="H669" s="158"/>
      <c r="I669" s="158"/>
      <c r="M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58"/>
      <c r="AB669" s="158"/>
      <c r="AC669" s="158"/>
      <c r="AD669" s="158"/>
      <c r="AE669" s="158"/>
      <c r="AF669" s="158"/>
      <c r="AG669" s="158"/>
      <c r="AH669" s="158"/>
      <c r="AI669" s="158"/>
      <c r="AJ669" s="158"/>
      <c r="AK669" s="158"/>
      <c r="AL669" s="158"/>
      <c r="AM669" s="158"/>
      <c r="AN669" s="158"/>
      <c r="AO669" s="158"/>
      <c r="AP669" s="158"/>
      <c r="AQ669" s="158"/>
      <c r="AR669" s="158"/>
      <c r="AS669" s="158"/>
      <c r="AT669" s="158"/>
      <c r="AU669" s="158"/>
      <c r="AV669" s="158"/>
      <c r="AW669" s="158"/>
      <c r="AX669" s="158"/>
      <c r="AY669" s="158"/>
      <c r="AZ669" s="158"/>
      <c r="BA669" s="158"/>
      <c r="BB669" s="158"/>
      <c r="BC669" s="158"/>
      <c r="BD669" s="158"/>
      <c r="BE669" s="158"/>
      <c r="BF669" s="158"/>
      <c r="BG669" s="158"/>
      <c r="BH669" s="158"/>
      <c r="BI669" s="158"/>
      <c r="BJ669" s="158"/>
      <c r="BK669" s="158"/>
      <c r="BL669" s="158"/>
      <c r="BM669" s="158"/>
      <c r="BN669" s="158"/>
      <c r="BO669" s="158"/>
      <c r="BP669" s="158"/>
      <c r="BQ669" s="158"/>
      <c r="BR669" s="158"/>
      <c r="BS669" s="158"/>
    </row>
    <row r="670" spans="3:71" x14ac:dyDescent="0.2">
      <c r="C670" s="158"/>
      <c r="D670" s="158"/>
      <c r="E670" s="158"/>
      <c r="F670" s="158"/>
      <c r="H670" s="158"/>
      <c r="I670" s="158"/>
      <c r="M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58"/>
      <c r="AB670" s="158"/>
      <c r="AC670" s="158"/>
      <c r="AD670" s="158"/>
      <c r="AE670" s="158"/>
      <c r="AF670" s="158"/>
      <c r="AG670" s="158"/>
      <c r="AH670" s="158"/>
      <c r="AI670" s="158"/>
      <c r="AJ670" s="158"/>
      <c r="AK670" s="158"/>
      <c r="AL670" s="158"/>
      <c r="AM670" s="158"/>
      <c r="AN670" s="158"/>
      <c r="AO670" s="158"/>
      <c r="AP670" s="158"/>
      <c r="AQ670" s="158"/>
      <c r="AR670" s="158"/>
      <c r="AS670" s="158"/>
      <c r="AT670" s="158"/>
      <c r="AU670" s="158"/>
      <c r="AV670" s="158"/>
      <c r="AW670" s="158"/>
      <c r="AX670" s="158"/>
      <c r="AY670" s="158"/>
      <c r="AZ670" s="158"/>
      <c r="BA670" s="158"/>
      <c r="BB670" s="158"/>
      <c r="BC670" s="158"/>
      <c r="BD670" s="158"/>
      <c r="BE670" s="158"/>
      <c r="BF670" s="158"/>
      <c r="BG670" s="158"/>
      <c r="BH670" s="158"/>
      <c r="BI670" s="158"/>
      <c r="BJ670" s="158"/>
      <c r="BK670" s="158"/>
      <c r="BL670" s="158"/>
      <c r="BM670" s="158"/>
      <c r="BN670" s="158"/>
      <c r="BO670" s="158"/>
      <c r="BP670" s="158"/>
      <c r="BQ670" s="158"/>
      <c r="BR670" s="158"/>
      <c r="BS670" s="158"/>
    </row>
    <row r="671" spans="3:71" x14ac:dyDescent="0.2">
      <c r="C671" s="158"/>
      <c r="D671" s="158"/>
      <c r="E671" s="158"/>
      <c r="F671" s="158"/>
      <c r="H671" s="158"/>
      <c r="I671" s="158"/>
      <c r="M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58"/>
      <c r="AB671" s="158"/>
      <c r="AC671" s="158"/>
      <c r="AD671" s="158"/>
      <c r="AE671" s="158"/>
      <c r="AF671" s="158"/>
      <c r="AG671" s="158"/>
      <c r="AH671" s="158"/>
      <c r="AI671" s="158"/>
      <c r="AJ671" s="158"/>
      <c r="AK671" s="158"/>
      <c r="AL671" s="158"/>
      <c r="AM671" s="158"/>
      <c r="AN671" s="158"/>
      <c r="AO671" s="158"/>
      <c r="AP671" s="158"/>
      <c r="AQ671" s="158"/>
      <c r="AR671" s="158"/>
      <c r="AS671" s="158"/>
      <c r="AT671" s="158"/>
      <c r="AU671" s="158"/>
      <c r="AV671" s="158"/>
      <c r="AW671" s="158"/>
      <c r="AX671" s="158"/>
      <c r="AY671" s="158"/>
      <c r="AZ671" s="158"/>
      <c r="BA671" s="158"/>
      <c r="BB671" s="158"/>
      <c r="BC671" s="158"/>
      <c r="BD671" s="158"/>
      <c r="BE671" s="158"/>
      <c r="BF671" s="158"/>
      <c r="BG671" s="158"/>
      <c r="BH671" s="158"/>
      <c r="BI671" s="158"/>
      <c r="BJ671" s="158"/>
      <c r="BK671" s="158"/>
      <c r="BL671" s="158"/>
      <c r="BM671" s="158"/>
      <c r="BN671" s="158"/>
      <c r="BO671" s="158"/>
      <c r="BP671" s="158"/>
      <c r="BQ671" s="158"/>
      <c r="BR671" s="158"/>
      <c r="BS671" s="158"/>
    </row>
    <row r="672" spans="3:71" x14ac:dyDescent="0.2">
      <c r="C672" s="158"/>
      <c r="D672" s="158"/>
      <c r="E672" s="158"/>
      <c r="F672" s="158"/>
      <c r="H672" s="158"/>
      <c r="I672" s="158"/>
      <c r="M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58"/>
      <c r="AB672" s="158"/>
      <c r="AC672" s="158"/>
      <c r="AD672" s="158"/>
      <c r="AE672" s="158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  <c r="AP672" s="158"/>
      <c r="AQ672" s="158"/>
      <c r="AR672" s="158"/>
      <c r="AS672" s="158"/>
      <c r="AT672" s="158"/>
      <c r="AU672" s="158"/>
      <c r="AV672" s="158"/>
      <c r="AW672" s="158"/>
      <c r="AX672" s="158"/>
      <c r="AY672" s="158"/>
      <c r="AZ672" s="158"/>
      <c r="BA672" s="158"/>
      <c r="BB672" s="158"/>
      <c r="BC672" s="158"/>
      <c r="BD672" s="158"/>
      <c r="BE672" s="158"/>
      <c r="BF672" s="158"/>
      <c r="BG672" s="158"/>
      <c r="BH672" s="158"/>
      <c r="BI672" s="158"/>
      <c r="BJ672" s="158"/>
      <c r="BK672" s="158"/>
      <c r="BL672" s="158"/>
      <c r="BM672" s="158"/>
      <c r="BN672" s="158"/>
      <c r="BO672" s="158"/>
      <c r="BP672" s="158"/>
      <c r="BQ672" s="158"/>
      <c r="BR672" s="158"/>
      <c r="BS672" s="158"/>
    </row>
    <row r="673" spans="3:71" x14ac:dyDescent="0.2">
      <c r="C673" s="158"/>
      <c r="D673" s="158"/>
      <c r="E673" s="158"/>
      <c r="F673" s="158"/>
      <c r="H673" s="158"/>
      <c r="I673" s="158"/>
      <c r="M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58"/>
      <c r="AB673" s="158"/>
      <c r="AC673" s="158"/>
      <c r="AD673" s="158"/>
      <c r="AE673" s="158"/>
      <c r="AF673" s="158"/>
      <c r="AG673" s="158"/>
      <c r="AH673" s="158"/>
      <c r="AI673" s="158"/>
      <c r="AJ673" s="158"/>
      <c r="AK673" s="158"/>
      <c r="AL673" s="158"/>
      <c r="AM673" s="158"/>
      <c r="AN673" s="158"/>
      <c r="AO673" s="158"/>
      <c r="AP673" s="158"/>
      <c r="AQ673" s="158"/>
      <c r="AR673" s="158"/>
      <c r="AS673" s="158"/>
      <c r="AT673" s="158"/>
      <c r="AU673" s="158"/>
      <c r="AV673" s="158"/>
      <c r="AW673" s="158"/>
      <c r="AX673" s="158"/>
      <c r="AY673" s="158"/>
      <c r="AZ673" s="158"/>
      <c r="BA673" s="158"/>
      <c r="BB673" s="158"/>
      <c r="BC673" s="158"/>
      <c r="BD673" s="158"/>
      <c r="BE673" s="158"/>
      <c r="BF673" s="158"/>
      <c r="BG673" s="158"/>
      <c r="BH673" s="158"/>
      <c r="BI673" s="158"/>
      <c r="BJ673" s="158"/>
      <c r="BK673" s="158"/>
      <c r="BL673" s="158"/>
      <c r="BM673" s="158"/>
      <c r="BN673" s="158"/>
      <c r="BO673" s="158"/>
      <c r="BP673" s="158"/>
      <c r="BQ673" s="158"/>
      <c r="BR673" s="158"/>
      <c r="BS673" s="158"/>
    </row>
    <row r="674" spans="3:71" x14ac:dyDescent="0.2">
      <c r="C674" s="158"/>
      <c r="D674" s="158"/>
      <c r="E674" s="158"/>
      <c r="F674" s="158"/>
      <c r="H674" s="158"/>
      <c r="I674" s="158"/>
      <c r="M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58"/>
      <c r="AB674" s="158"/>
      <c r="AC674" s="158"/>
      <c r="AD674" s="158"/>
      <c r="AE674" s="158"/>
      <c r="AF674" s="158"/>
      <c r="AG674" s="158"/>
      <c r="AH674" s="158"/>
      <c r="AI674" s="158"/>
      <c r="AJ674" s="158"/>
      <c r="AK674" s="158"/>
      <c r="AL674" s="158"/>
      <c r="AM674" s="158"/>
      <c r="AN674" s="158"/>
      <c r="AO674" s="158"/>
      <c r="AP674" s="158"/>
      <c r="AQ674" s="158"/>
      <c r="AR674" s="158"/>
      <c r="AS674" s="158"/>
      <c r="AT674" s="158"/>
      <c r="AU674" s="158"/>
      <c r="AV674" s="158"/>
      <c r="AW674" s="158"/>
      <c r="AX674" s="158"/>
      <c r="AY674" s="158"/>
      <c r="AZ674" s="158"/>
      <c r="BA674" s="158"/>
      <c r="BB674" s="158"/>
      <c r="BC674" s="158"/>
      <c r="BD674" s="158"/>
      <c r="BE674" s="158"/>
      <c r="BF674" s="158"/>
      <c r="BG674" s="158"/>
      <c r="BH674" s="158"/>
      <c r="BI674" s="158"/>
      <c r="BJ674" s="158"/>
      <c r="BK674" s="158"/>
      <c r="BL674" s="158"/>
      <c r="BM674" s="158"/>
      <c r="BN674" s="158"/>
      <c r="BO674" s="158"/>
      <c r="BP674" s="158"/>
      <c r="BQ674" s="158"/>
      <c r="BR674" s="158"/>
      <c r="BS674" s="158"/>
    </row>
    <row r="675" spans="3:71" x14ac:dyDescent="0.2">
      <c r="C675" s="158"/>
      <c r="D675" s="158"/>
      <c r="E675" s="158"/>
      <c r="F675" s="158"/>
      <c r="H675" s="158"/>
      <c r="I675" s="158"/>
      <c r="M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58"/>
      <c r="AB675" s="158"/>
      <c r="AC675" s="158"/>
      <c r="AD675" s="158"/>
      <c r="AE675" s="158"/>
      <c r="AF675" s="158"/>
      <c r="AG675" s="158"/>
      <c r="AH675" s="158"/>
      <c r="AI675" s="158"/>
      <c r="AJ675" s="158"/>
      <c r="AK675" s="158"/>
      <c r="AL675" s="158"/>
      <c r="AM675" s="158"/>
      <c r="AN675" s="158"/>
      <c r="AO675" s="158"/>
      <c r="AP675" s="158"/>
      <c r="AQ675" s="158"/>
      <c r="AR675" s="158"/>
      <c r="AS675" s="158"/>
      <c r="AT675" s="158"/>
      <c r="AU675" s="158"/>
      <c r="AV675" s="158"/>
      <c r="AW675" s="158"/>
      <c r="AX675" s="158"/>
      <c r="AY675" s="158"/>
      <c r="AZ675" s="158"/>
      <c r="BA675" s="158"/>
      <c r="BB675" s="158"/>
      <c r="BC675" s="158"/>
      <c r="BD675" s="158"/>
      <c r="BE675" s="158"/>
      <c r="BF675" s="158"/>
      <c r="BG675" s="158"/>
      <c r="BH675" s="158"/>
      <c r="BI675" s="158"/>
      <c r="BJ675" s="158"/>
      <c r="BK675" s="158"/>
      <c r="BL675" s="158"/>
      <c r="BM675" s="158"/>
      <c r="BN675" s="158"/>
      <c r="BO675" s="158"/>
      <c r="BP675" s="158"/>
      <c r="BQ675" s="158"/>
      <c r="BR675" s="158"/>
      <c r="BS675" s="158"/>
    </row>
    <row r="676" spans="3:71" x14ac:dyDescent="0.2">
      <c r="C676" s="158"/>
      <c r="D676" s="158"/>
      <c r="E676" s="158"/>
      <c r="F676" s="158"/>
      <c r="H676" s="158"/>
      <c r="I676" s="158"/>
      <c r="M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58"/>
      <c r="AB676" s="158"/>
      <c r="AC676" s="158"/>
      <c r="AD676" s="158"/>
      <c r="AE676" s="158"/>
      <c r="AF676" s="158"/>
      <c r="AG676" s="158"/>
      <c r="AH676" s="158"/>
      <c r="AI676" s="158"/>
      <c r="AJ676" s="158"/>
      <c r="AK676" s="158"/>
      <c r="AL676" s="158"/>
      <c r="AM676" s="158"/>
      <c r="AN676" s="158"/>
      <c r="AO676" s="158"/>
      <c r="AP676" s="158"/>
      <c r="AQ676" s="158"/>
      <c r="AR676" s="158"/>
      <c r="AS676" s="158"/>
      <c r="AT676" s="158"/>
      <c r="AU676" s="158"/>
      <c r="AV676" s="158"/>
      <c r="AW676" s="158"/>
      <c r="AX676" s="158"/>
      <c r="AY676" s="158"/>
      <c r="AZ676" s="158"/>
      <c r="BA676" s="158"/>
      <c r="BB676" s="158"/>
      <c r="BC676" s="158"/>
      <c r="BD676" s="158"/>
      <c r="BE676" s="158"/>
      <c r="BF676" s="158"/>
      <c r="BG676" s="158"/>
      <c r="BH676" s="158"/>
      <c r="BI676" s="158"/>
      <c r="BJ676" s="158"/>
      <c r="BK676" s="158"/>
      <c r="BL676" s="158"/>
      <c r="BM676" s="158"/>
      <c r="BN676" s="158"/>
      <c r="BO676" s="158"/>
      <c r="BP676" s="158"/>
      <c r="BQ676" s="158"/>
      <c r="BR676" s="158"/>
      <c r="BS676" s="158"/>
    </row>
    <row r="677" spans="3:71" x14ac:dyDescent="0.2">
      <c r="C677" s="158"/>
      <c r="D677" s="158"/>
      <c r="E677" s="158"/>
      <c r="F677" s="158"/>
      <c r="H677" s="158"/>
      <c r="I677" s="158"/>
      <c r="M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58"/>
      <c r="AB677" s="158"/>
      <c r="AC677" s="158"/>
      <c r="AD677" s="158"/>
      <c r="AE677" s="158"/>
      <c r="AF677" s="158"/>
      <c r="AG677" s="158"/>
      <c r="AH677" s="158"/>
      <c r="AI677" s="158"/>
      <c r="AJ677" s="158"/>
      <c r="AK677" s="158"/>
      <c r="AL677" s="158"/>
      <c r="AM677" s="158"/>
      <c r="AN677" s="158"/>
      <c r="AO677" s="158"/>
      <c r="AP677" s="158"/>
      <c r="AQ677" s="158"/>
      <c r="AR677" s="158"/>
      <c r="AS677" s="158"/>
      <c r="AT677" s="158"/>
      <c r="AU677" s="158"/>
      <c r="AV677" s="158"/>
      <c r="AW677" s="158"/>
      <c r="AX677" s="158"/>
      <c r="AY677" s="158"/>
      <c r="AZ677" s="158"/>
      <c r="BA677" s="158"/>
      <c r="BB677" s="158"/>
      <c r="BC677" s="158"/>
      <c r="BD677" s="158"/>
      <c r="BE677" s="158"/>
      <c r="BF677" s="158"/>
      <c r="BG677" s="158"/>
      <c r="BH677" s="158"/>
      <c r="BI677" s="158"/>
      <c r="BJ677" s="158"/>
      <c r="BK677" s="158"/>
      <c r="BL677" s="158"/>
      <c r="BM677" s="158"/>
      <c r="BN677" s="158"/>
      <c r="BO677" s="158"/>
      <c r="BP677" s="158"/>
      <c r="BQ677" s="158"/>
      <c r="BR677" s="158"/>
      <c r="BS677" s="158"/>
    </row>
    <row r="678" spans="3:71" x14ac:dyDescent="0.2">
      <c r="C678" s="158"/>
      <c r="D678" s="158"/>
      <c r="E678" s="158"/>
      <c r="F678" s="158"/>
      <c r="H678" s="158"/>
      <c r="I678" s="158"/>
      <c r="M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58"/>
      <c r="AB678" s="158"/>
      <c r="AC678" s="158"/>
      <c r="AD678" s="158"/>
      <c r="AE678" s="158"/>
      <c r="AF678" s="158"/>
      <c r="AG678" s="158"/>
      <c r="AH678" s="158"/>
      <c r="AI678" s="158"/>
      <c r="AJ678" s="158"/>
      <c r="AK678" s="158"/>
      <c r="AL678" s="158"/>
      <c r="AM678" s="158"/>
      <c r="AN678" s="158"/>
      <c r="AO678" s="158"/>
      <c r="AP678" s="158"/>
      <c r="AQ678" s="158"/>
      <c r="AR678" s="158"/>
      <c r="AS678" s="158"/>
      <c r="AT678" s="158"/>
      <c r="AU678" s="158"/>
      <c r="AV678" s="158"/>
      <c r="AW678" s="158"/>
      <c r="AX678" s="158"/>
      <c r="AY678" s="158"/>
      <c r="AZ678" s="158"/>
      <c r="BA678" s="158"/>
      <c r="BB678" s="158"/>
      <c r="BC678" s="158"/>
      <c r="BD678" s="158"/>
      <c r="BE678" s="158"/>
      <c r="BF678" s="158"/>
      <c r="BG678" s="158"/>
      <c r="BH678" s="158"/>
      <c r="BI678" s="158"/>
      <c r="BJ678" s="158"/>
      <c r="BK678" s="158"/>
      <c r="BL678" s="158"/>
      <c r="BM678" s="158"/>
      <c r="BN678" s="158"/>
      <c r="BO678" s="158"/>
      <c r="BP678" s="158"/>
      <c r="BQ678" s="158"/>
      <c r="BR678" s="158"/>
      <c r="BS678" s="158"/>
    </row>
    <row r="679" spans="3:71" x14ac:dyDescent="0.2">
      <c r="C679" s="158"/>
      <c r="D679" s="158"/>
      <c r="E679" s="158"/>
      <c r="F679" s="158"/>
      <c r="H679" s="158"/>
      <c r="I679" s="158"/>
      <c r="M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58"/>
      <c r="AB679" s="158"/>
      <c r="AC679" s="158"/>
      <c r="AD679" s="158"/>
      <c r="AE679" s="158"/>
      <c r="AF679" s="158"/>
      <c r="AG679" s="158"/>
      <c r="AH679" s="158"/>
      <c r="AI679" s="158"/>
      <c r="AJ679" s="158"/>
      <c r="AK679" s="158"/>
      <c r="AL679" s="158"/>
      <c r="AM679" s="158"/>
      <c r="AN679" s="158"/>
      <c r="AO679" s="158"/>
      <c r="AP679" s="158"/>
      <c r="AQ679" s="158"/>
      <c r="AR679" s="158"/>
      <c r="AS679" s="158"/>
      <c r="AT679" s="158"/>
      <c r="AU679" s="158"/>
      <c r="AV679" s="158"/>
      <c r="AW679" s="158"/>
      <c r="AX679" s="158"/>
      <c r="AY679" s="158"/>
      <c r="AZ679" s="158"/>
      <c r="BA679" s="158"/>
      <c r="BB679" s="158"/>
      <c r="BC679" s="158"/>
      <c r="BD679" s="158"/>
      <c r="BE679" s="158"/>
      <c r="BF679" s="158"/>
      <c r="BG679" s="158"/>
      <c r="BH679" s="158"/>
      <c r="BI679" s="158"/>
      <c r="BJ679" s="158"/>
      <c r="BK679" s="158"/>
      <c r="BL679" s="158"/>
      <c r="BM679" s="158"/>
      <c r="BN679" s="158"/>
      <c r="BO679" s="158"/>
      <c r="BP679" s="158"/>
      <c r="BQ679" s="158"/>
      <c r="BR679" s="158"/>
      <c r="BS679" s="158"/>
    </row>
    <row r="680" spans="3:71" x14ac:dyDescent="0.2">
      <c r="C680" s="158"/>
      <c r="D680" s="158"/>
      <c r="E680" s="158"/>
      <c r="F680" s="158"/>
      <c r="H680" s="158"/>
      <c r="I680" s="158"/>
      <c r="M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58"/>
      <c r="AB680" s="158"/>
      <c r="AC680" s="158"/>
      <c r="AD680" s="158"/>
      <c r="AE680" s="158"/>
      <c r="AF680" s="158"/>
      <c r="AG680" s="158"/>
      <c r="AH680" s="158"/>
      <c r="AI680" s="158"/>
      <c r="AJ680" s="158"/>
      <c r="AK680" s="158"/>
      <c r="AL680" s="158"/>
      <c r="AM680" s="158"/>
      <c r="AN680" s="158"/>
      <c r="AO680" s="158"/>
      <c r="AP680" s="158"/>
      <c r="AQ680" s="158"/>
      <c r="AR680" s="158"/>
      <c r="AS680" s="158"/>
      <c r="AT680" s="158"/>
      <c r="AU680" s="158"/>
      <c r="AV680" s="158"/>
      <c r="AW680" s="158"/>
      <c r="AX680" s="158"/>
      <c r="AY680" s="158"/>
      <c r="AZ680" s="158"/>
      <c r="BA680" s="158"/>
      <c r="BB680" s="158"/>
      <c r="BC680" s="158"/>
      <c r="BD680" s="158"/>
      <c r="BE680" s="158"/>
      <c r="BF680" s="158"/>
      <c r="BG680" s="158"/>
      <c r="BH680" s="158"/>
      <c r="BI680" s="158"/>
      <c r="BJ680" s="158"/>
      <c r="BK680" s="158"/>
      <c r="BL680" s="158"/>
      <c r="BM680" s="158"/>
      <c r="BN680" s="158"/>
      <c r="BO680" s="158"/>
      <c r="BP680" s="158"/>
      <c r="BQ680" s="158"/>
      <c r="BR680" s="158"/>
      <c r="BS680" s="158"/>
    </row>
    <row r="681" spans="3:71" x14ac:dyDescent="0.2">
      <c r="C681" s="158"/>
      <c r="D681" s="158"/>
      <c r="E681" s="158"/>
      <c r="F681" s="158"/>
      <c r="H681" s="158"/>
      <c r="I681" s="158"/>
      <c r="M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58"/>
      <c r="AB681" s="158"/>
      <c r="AC681" s="158"/>
      <c r="AD681" s="158"/>
      <c r="AE681" s="158"/>
      <c r="AF681" s="158"/>
      <c r="AG681" s="158"/>
      <c r="AH681" s="158"/>
      <c r="AI681" s="158"/>
      <c r="AJ681" s="158"/>
      <c r="AK681" s="158"/>
      <c r="AL681" s="158"/>
      <c r="AM681" s="158"/>
      <c r="AN681" s="158"/>
      <c r="AO681" s="158"/>
      <c r="AP681" s="158"/>
      <c r="AQ681" s="158"/>
      <c r="AR681" s="158"/>
      <c r="AS681" s="158"/>
      <c r="AT681" s="158"/>
      <c r="AU681" s="158"/>
      <c r="AV681" s="158"/>
      <c r="AW681" s="158"/>
      <c r="AX681" s="158"/>
      <c r="AY681" s="158"/>
      <c r="AZ681" s="158"/>
      <c r="BA681" s="158"/>
      <c r="BB681" s="158"/>
      <c r="BC681" s="158"/>
      <c r="BD681" s="158"/>
      <c r="BE681" s="158"/>
      <c r="BF681" s="158"/>
      <c r="BG681" s="158"/>
      <c r="BH681" s="158"/>
      <c r="BI681" s="158"/>
      <c r="BJ681" s="158"/>
      <c r="BK681" s="158"/>
      <c r="BL681" s="158"/>
      <c r="BM681" s="158"/>
      <c r="BN681" s="158"/>
      <c r="BO681" s="158"/>
      <c r="BP681" s="158"/>
      <c r="BQ681" s="158"/>
      <c r="BR681" s="158"/>
      <c r="BS681" s="158"/>
    </row>
    <row r="682" spans="3:71" x14ac:dyDescent="0.2">
      <c r="C682" s="158"/>
      <c r="D682" s="158"/>
      <c r="E682" s="158"/>
      <c r="F682" s="158"/>
      <c r="H682" s="158"/>
      <c r="I682" s="158"/>
      <c r="M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58"/>
      <c r="AB682" s="158"/>
      <c r="AC682" s="158"/>
      <c r="AD682" s="158"/>
      <c r="AE682" s="158"/>
      <c r="AF682" s="158"/>
      <c r="AG682" s="158"/>
      <c r="AH682" s="158"/>
      <c r="AI682" s="158"/>
      <c r="AJ682" s="158"/>
      <c r="AK682" s="158"/>
      <c r="AL682" s="158"/>
      <c r="AM682" s="158"/>
      <c r="AN682" s="158"/>
      <c r="AO682" s="158"/>
      <c r="AP682" s="158"/>
      <c r="AQ682" s="158"/>
      <c r="AR682" s="158"/>
      <c r="AS682" s="158"/>
      <c r="AT682" s="158"/>
      <c r="AU682" s="158"/>
      <c r="AV682" s="158"/>
      <c r="AW682" s="158"/>
      <c r="AX682" s="158"/>
      <c r="AY682" s="158"/>
      <c r="AZ682" s="158"/>
      <c r="BA682" s="158"/>
      <c r="BB682" s="158"/>
      <c r="BC682" s="158"/>
      <c r="BD682" s="158"/>
      <c r="BE682" s="158"/>
      <c r="BF682" s="158"/>
      <c r="BG682" s="158"/>
      <c r="BH682" s="158"/>
      <c r="BI682" s="158"/>
      <c r="BJ682" s="158"/>
      <c r="BK682" s="158"/>
      <c r="BL682" s="158"/>
      <c r="BM682" s="158"/>
      <c r="BN682" s="158"/>
      <c r="BO682" s="158"/>
      <c r="BP682" s="158"/>
      <c r="BQ682" s="158"/>
      <c r="BR682" s="158"/>
      <c r="BS682" s="158"/>
    </row>
    <row r="683" spans="3:71" x14ac:dyDescent="0.2">
      <c r="C683" s="158"/>
      <c r="D683" s="158"/>
      <c r="E683" s="158"/>
      <c r="F683" s="158"/>
      <c r="H683" s="158"/>
      <c r="I683" s="158"/>
      <c r="M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58"/>
      <c r="AB683" s="158"/>
      <c r="AC683" s="158"/>
      <c r="AD683" s="158"/>
      <c r="AE683" s="158"/>
      <c r="AF683" s="158"/>
      <c r="AG683" s="158"/>
      <c r="AH683" s="158"/>
      <c r="AI683" s="158"/>
      <c r="AJ683" s="158"/>
      <c r="AK683" s="158"/>
      <c r="AL683" s="158"/>
      <c r="AM683" s="158"/>
      <c r="AN683" s="158"/>
      <c r="AO683" s="158"/>
      <c r="AP683" s="158"/>
      <c r="AQ683" s="158"/>
      <c r="AR683" s="158"/>
      <c r="AS683" s="158"/>
      <c r="AT683" s="158"/>
      <c r="AU683" s="158"/>
      <c r="AV683" s="158"/>
      <c r="AW683" s="158"/>
      <c r="AX683" s="158"/>
      <c r="AY683" s="158"/>
      <c r="AZ683" s="158"/>
      <c r="BA683" s="158"/>
      <c r="BB683" s="158"/>
      <c r="BC683" s="158"/>
      <c r="BD683" s="158"/>
      <c r="BE683" s="158"/>
      <c r="BF683" s="158"/>
      <c r="BG683" s="158"/>
      <c r="BH683" s="158"/>
      <c r="BI683" s="158"/>
      <c r="BJ683" s="158"/>
      <c r="BK683" s="158"/>
      <c r="BL683" s="158"/>
      <c r="BM683" s="158"/>
      <c r="BN683" s="158"/>
      <c r="BO683" s="158"/>
      <c r="BP683" s="158"/>
      <c r="BQ683" s="158"/>
      <c r="BR683" s="158"/>
      <c r="BS683" s="158"/>
    </row>
    <row r="684" spans="3:71" x14ac:dyDescent="0.2">
      <c r="C684" s="158"/>
      <c r="D684" s="158"/>
      <c r="E684" s="158"/>
      <c r="F684" s="158"/>
      <c r="H684" s="158"/>
      <c r="I684" s="158"/>
      <c r="M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58"/>
      <c r="AB684" s="158"/>
      <c r="AC684" s="158"/>
      <c r="AD684" s="158"/>
      <c r="AE684" s="158"/>
      <c r="AF684" s="158"/>
      <c r="AG684" s="158"/>
      <c r="AH684" s="158"/>
      <c r="AI684" s="158"/>
      <c r="AJ684" s="158"/>
      <c r="AK684" s="158"/>
      <c r="AL684" s="158"/>
      <c r="AM684" s="158"/>
      <c r="AN684" s="158"/>
      <c r="AO684" s="158"/>
      <c r="AP684" s="158"/>
      <c r="AQ684" s="158"/>
      <c r="AR684" s="158"/>
      <c r="AS684" s="158"/>
      <c r="AT684" s="158"/>
      <c r="AU684" s="158"/>
      <c r="AV684" s="158"/>
      <c r="AW684" s="158"/>
      <c r="AX684" s="158"/>
      <c r="AY684" s="158"/>
      <c r="AZ684" s="158"/>
      <c r="BA684" s="158"/>
      <c r="BB684" s="158"/>
      <c r="BC684" s="158"/>
      <c r="BD684" s="158"/>
      <c r="BE684" s="158"/>
      <c r="BF684" s="158"/>
      <c r="BG684" s="158"/>
      <c r="BH684" s="158"/>
      <c r="BI684" s="158"/>
      <c r="BJ684" s="158"/>
      <c r="BK684" s="158"/>
      <c r="BL684" s="158"/>
      <c r="BM684" s="158"/>
      <c r="BN684" s="158"/>
      <c r="BO684" s="158"/>
      <c r="BP684" s="158"/>
      <c r="BQ684" s="158"/>
      <c r="BR684" s="158"/>
      <c r="BS684" s="158"/>
    </row>
    <row r="685" spans="3:71" x14ac:dyDescent="0.2">
      <c r="C685" s="158"/>
      <c r="D685" s="158"/>
      <c r="E685" s="158"/>
      <c r="F685" s="158"/>
      <c r="H685" s="158"/>
      <c r="I685" s="158"/>
      <c r="M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58"/>
      <c r="AB685" s="158"/>
      <c r="AC685" s="158"/>
      <c r="AD685" s="158"/>
      <c r="AE685" s="158"/>
      <c r="AF685" s="158"/>
      <c r="AG685" s="158"/>
      <c r="AH685" s="158"/>
      <c r="AI685" s="158"/>
      <c r="AJ685" s="158"/>
      <c r="AK685" s="158"/>
      <c r="AL685" s="158"/>
      <c r="AM685" s="158"/>
      <c r="AN685" s="158"/>
      <c r="AO685" s="158"/>
      <c r="AP685" s="158"/>
      <c r="AQ685" s="158"/>
      <c r="AR685" s="158"/>
      <c r="AS685" s="158"/>
      <c r="AT685" s="158"/>
      <c r="AU685" s="158"/>
      <c r="AV685" s="158"/>
      <c r="AW685" s="158"/>
      <c r="AX685" s="158"/>
      <c r="AY685" s="158"/>
      <c r="AZ685" s="158"/>
      <c r="BA685" s="158"/>
      <c r="BB685" s="158"/>
      <c r="BC685" s="158"/>
      <c r="BD685" s="158"/>
      <c r="BE685" s="158"/>
      <c r="BF685" s="158"/>
      <c r="BG685" s="158"/>
      <c r="BH685" s="158"/>
      <c r="BI685" s="158"/>
      <c r="BJ685" s="158"/>
      <c r="BK685" s="158"/>
      <c r="BL685" s="158"/>
      <c r="BM685" s="158"/>
      <c r="BN685" s="158"/>
      <c r="BO685" s="158"/>
      <c r="BP685" s="158"/>
      <c r="BQ685" s="158"/>
      <c r="BR685" s="158"/>
      <c r="BS685" s="158"/>
    </row>
    <row r="686" spans="3:71" x14ac:dyDescent="0.2">
      <c r="C686" s="158"/>
      <c r="D686" s="158"/>
      <c r="E686" s="158"/>
      <c r="F686" s="158"/>
      <c r="H686" s="158"/>
      <c r="I686" s="158"/>
      <c r="M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58"/>
      <c r="AB686" s="158"/>
      <c r="AC686" s="158"/>
      <c r="AD686" s="158"/>
      <c r="AE686" s="158"/>
      <c r="AF686" s="158"/>
      <c r="AG686" s="158"/>
      <c r="AH686" s="158"/>
      <c r="AI686" s="158"/>
      <c r="AJ686" s="158"/>
      <c r="AK686" s="158"/>
      <c r="AL686" s="158"/>
      <c r="AM686" s="158"/>
      <c r="AN686" s="158"/>
      <c r="AO686" s="158"/>
      <c r="AP686" s="158"/>
      <c r="AQ686" s="158"/>
      <c r="AR686" s="158"/>
      <c r="AS686" s="158"/>
      <c r="AT686" s="158"/>
      <c r="AU686" s="158"/>
      <c r="AV686" s="158"/>
      <c r="AW686" s="158"/>
      <c r="AX686" s="158"/>
      <c r="AY686" s="158"/>
      <c r="AZ686" s="158"/>
      <c r="BA686" s="158"/>
      <c r="BB686" s="158"/>
      <c r="BC686" s="158"/>
      <c r="BD686" s="158"/>
      <c r="BE686" s="158"/>
      <c r="BF686" s="158"/>
      <c r="BG686" s="158"/>
      <c r="BH686" s="158"/>
      <c r="BI686" s="158"/>
      <c r="BJ686" s="158"/>
      <c r="BK686" s="158"/>
      <c r="BL686" s="158"/>
      <c r="BM686" s="158"/>
      <c r="BN686" s="158"/>
      <c r="BO686" s="158"/>
      <c r="BP686" s="158"/>
      <c r="BQ686" s="158"/>
      <c r="BR686" s="158"/>
      <c r="BS686" s="158"/>
    </row>
    <row r="687" spans="3:71" x14ac:dyDescent="0.2">
      <c r="C687" s="158"/>
      <c r="D687" s="158"/>
      <c r="E687" s="158"/>
      <c r="F687" s="158"/>
      <c r="H687" s="158"/>
      <c r="I687" s="158"/>
      <c r="M687" s="158"/>
      <c r="R687" s="158"/>
      <c r="S687" s="158"/>
      <c r="T687" s="158"/>
      <c r="U687" s="158"/>
      <c r="V687" s="158"/>
      <c r="W687" s="158"/>
      <c r="X687" s="158"/>
      <c r="Y687" s="158"/>
      <c r="Z687" s="158"/>
      <c r="AA687" s="158"/>
      <c r="AB687" s="158"/>
      <c r="AC687" s="158"/>
      <c r="AD687" s="158"/>
      <c r="AE687" s="158"/>
      <c r="AF687" s="158"/>
      <c r="AG687" s="158"/>
      <c r="AH687" s="158"/>
      <c r="AI687" s="158"/>
      <c r="AJ687" s="158"/>
      <c r="AK687" s="158"/>
      <c r="AL687" s="158"/>
      <c r="AM687" s="158"/>
      <c r="AN687" s="158"/>
      <c r="AO687" s="158"/>
      <c r="AP687" s="158"/>
      <c r="AQ687" s="158"/>
      <c r="AR687" s="158"/>
      <c r="AS687" s="158"/>
      <c r="AT687" s="158"/>
      <c r="AU687" s="158"/>
      <c r="AV687" s="158"/>
      <c r="AW687" s="158"/>
      <c r="AX687" s="158"/>
      <c r="AY687" s="158"/>
      <c r="AZ687" s="158"/>
      <c r="BA687" s="158"/>
      <c r="BB687" s="158"/>
      <c r="BC687" s="158"/>
      <c r="BD687" s="158"/>
      <c r="BE687" s="158"/>
      <c r="BF687" s="158"/>
      <c r="BG687" s="158"/>
      <c r="BH687" s="158"/>
      <c r="BI687" s="158"/>
      <c r="BJ687" s="158"/>
      <c r="BK687" s="158"/>
      <c r="BL687" s="158"/>
      <c r="BM687" s="158"/>
      <c r="BN687" s="158"/>
      <c r="BO687" s="158"/>
      <c r="BP687" s="158"/>
      <c r="BQ687" s="158"/>
      <c r="BR687" s="158"/>
      <c r="BS687" s="158"/>
    </row>
    <row r="688" spans="3:71" x14ac:dyDescent="0.2">
      <c r="C688" s="158"/>
      <c r="D688" s="158"/>
      <c r="E688" s="158"/>
      <c r="F688" s="158"/>
      <c r="H688" s="158"/>
      <c r="I688" s="158"/>
      <c r="M688" s="158"/>
      <c r="R688" s="158"/>
      <c r="S688" s="158"/>
      <c r="T688" s="158"/>
      <c r="U688" s="158"/>
      <c r="V688" s="158"/>
      <c r="W688" s="158"/>
      <c r="X688" s="158"/>
      <c r="Y688" s="158"/>
      <c r="Z688" s="158"/>
      <c r="AA688" s="158"/>
      <c r="AB688" s="158"/>
      <c r="AC688" s="158"/>
      <c r="AD688" s="158"/>
      <c r="AE688" s="158"/>
      <c r="AF688" s="158"/>
      <c r="AG688" s="158"/>
      <c r="AH688" s="158"/>
      <c r="AI688" s="158"/>
      <c r="AJ688" s="158"/>
      <c r="AK688" s="158"/>
      <c r="AL688" s="158"/>
      <c r="AM688" s="158"/>
      <c r="AN688" s="158"/>
      <c r="AO688" s="158"/>
      <c r="AP688" s="158"/>
      <c r="AQ688" s="158"/>
      <c r="AR688" s="158"/>
      <c r="AS688" s="158"/>
      <c r="AT688" s="158"/>
      <c r="AU688" s="158"/>
      <c r="AV688" s="158"/>
      <c r="AW688" s="158"/>
      <c r="AX688" s="158"/>
      <c r="AY688" s="158"/>
      <c r="AZ688" s="158"/>
      <c r="BA688" s="158"/>
      <c r="BB688" s="158"/>
      <c r="BC688" s="158"/>
      <c r="BD688" s="158"/>
      <c r="BE688" s="158"/>
      <c r="BF688" s="158"/>
      <c r="BG688" s="158"/>
      <c r="BH688" s="158"/>
      <c r="BI688" s="158"/>
      <c r="BJ688" s="158"/>
      <c r="BK688" s="158"/>
      <c r="BL688" s="158"/>
      <c r="BM688" s="158"/>
      <c r="BN688" s="158"/>
      <c r="BO688" s="158"/>
      <c r="BP688" s="158"/>
      <c r="BQ688" s="158"/>
      <c r="BR688" s="158"/>
      <c r="BS688" s="158"/>
    </row>
  </sheetData>
  <dataValidations count="1">
    <dataValidation showDropDown="1" showInputMessage="1" showErrorMessage="1" sqref="L1:L2 L4:L8 L9:L1048576"/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7">
    <tabColor rgb="FF33CCCC"/>
  </sheetPr>
  <dimension ref="A1:DW434"/>
  <sheetViews>
    <sheetView rightToLeft="1" topLeftCell="B2" zoomScale="75" zoomScaleNormal="75" workbookViewId="0">
      <pane ySplit="4" topLeftCell="A6" activePane="bottomLeft" state="frozen"/>
      <selection activeCell="B2" sqref="B2"/>
      <selection pane="bottomLeft" activeCell="B6" sqref="B6:P16"/>
    </sheetView>
  </sheetViews>
  <sheetFormatPr defaultRowHeight="15.75" x14ac:dyDescent="0.2"/>
  <cols>
    <col min="1" max="1" width="8.375" style="136" hidden="1" customWidth="1"/>
    <col min="2" max="2" width="7.375" style="158" customWidth="1"/>
    <col min="3" max="3" width="14.5" style="159" customWidth="1"/>
    <col min="4" max="4" width="0.125" style="160" hidden="1" customWidth="1"/>
    <col min="5" max="5" width="2.375" style="160" hidden="1" customWidth="1"/>
    <col min="6" max="6" width="12" style="160" customWidth="1"/>
    <col min="7" max="7" width="15.25" style="158" customWidth="1"/>
    <col min="8" max="9" width="0.125" style="161" hidden="1" customWidth="1"/>
    <col min="10" max="10" width="66.625" style="158" customWidth="1"/>
    <col min="11" max="11" width="12.375" style="158" customWidth="1"/>
    <col min="12" max="12" width="12.25" style="183" customWidth="1"/>
    <col min="13" max="13" width="11.375" style="161" customWidth="1"/>
    <col min="14" max="14" width="10.25" style="158" customWidth="1"/>
    <col min="15" max="15" width="10" style="158" customWidth="1"/>
    <col min="16" max="16" width="14.375" style="158" customWidth="1"/>
    <col min="17" max="17" width="32.625" style="158" customWidth="1"/>
    <col min="18" max="18" width="20.875" style="158" customWidth="1"/>
    <col min="19" max="68" width="9" style="157"/>
    <col min="69" max="16384" width="9" style="158"/>
  </cols>
  <sheetData>
    <row r="1" spans="1:127" s="136" customFormat="1" ht="16.5" hidden="1" thickBot="1" x14ac:dyDescent="0.25">
      <c r="C1" s="137"/>
      <c r="D1" s="138"/>
      <c r="E1" s="138"/>
      <c r="F1" s="138"/>
      <c r="H1" s="139"/>
      <c r="I1" s="139"/>
      <c r="L1" s="170"/>
      <c r="M1" s="139"/>
    </row>
    <row r="2" spans="1:127" s="145" customFormat="1" ht="47.25" customHeight="1" thickBot="1" x14ac:dyDescent="0.25">
      <c r="A2" s="140"/>
      <c r="B2" s="141"/>
      <c r="C2" s="142"/>
      <c r="D2" s="140"/>
      <c r="E2" s="140"/>
      <c r="F2" s="140"/>
      <c r="G2" s="114">
        <f>SUM(G5:G326)</f>
        <v>0</v>
      </c>
      <c r="H2" s="143"/>
      <c r="I2" s="143"/>
      <c r="J2" s="416" t="s">
        <v>85</v>
      </c>
      <c r="K2" s="140"/>
      <c r="L2" s="140"/>
      <c r="M2" s="140"/>
      <c r="N2" s="416">
        <f>COUNTA(J6:J257)</f>
        <v>0</v>
      </c>
      <c r="O2" s="140"/>
      <c r="P2" s="140"/>
      <c r="Q2" s="140"/>
      <c r="R2" s="140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</row>
    <row r="3" spans="1:127" s="145" customFormat="1" ht="42" hidden="1" customHeight="1" thickTop="1" thickBot="1" x14ac:dyDescent="0.4">
      <c r="A3" s="140"/>
      <c r="B3" s="141"/>
      <c r="C3" s="142"/>
      <c r="D3" s="140"/>
      <c r="E3" s="140"/>
      <c r="F3" s="140"/>
      <c r="G3" s="114"/>
      <c r="H3" s="143"/>
      <c r="I3" s="143"/>
      <c r="J3" s="135"/>
      <c r="K3" s="135"/>
      <c r="L3" s="236" t="s">
        <v>56</v>
      </c>
      <c r="M3" s="135"/>
      <c r="N3" s="133"/>
      <c r="O3" s="140"/>
      <c r="P3" s="140"/>
      <c r="Q3" s="140"/>
      <c r="R3" s="140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</row>
    <row r="4" spans="1:127" s="265" customFormat="1" ht="43.5" customHeight="1" thickTop="1" thickBot="1" x14ac:dyDescent="0.25">
      <c r="A4" s="396" t="s">
        <v>52</v>
      </c>
      <c r="B4" s="410" t="s">
        <v>15</v>
      </c>
      <c r="C4" s="410" t="s">
        <v>18</v>
      </c>
      <c r="D4" s="410" t="s">
        <v>27</v>
      </c>
      <c r="E4" s="410" t="s">
        <v>72</v>
      </c>
      <c r="F4" s="411" t="s">
        <v>63</v>
      </c>
      <c r="G4" s="412" t="s">
        <v>64</v>
      </c>
      <c r="H4" s="413" t="s">
        <v>57</v>
      </c>
      <c r="I4" s="414" t="s">
        <v>71</v>
      </c>
      <c r="J4" s="410" t="s">
        <v>23</v>
      </c>
      <c r="K4" s="410" t="s">
        <v>19</v>
      </c>
      <c r="L4" s="411" t="s">
        <v>65</v>
      </c>
      <c r="M4" s="410" t="s">
        <v>20</v>
      </c>
      <c r="N4" s="415" t="s">
        <v>44</v>
      </c>
      <c r="O4" s="410" t="s">
        <v>24</v>
      </c>
      <c r="P4" s="410" t="s">
        <v>21</v>
      </c>
      <c r="Q4" s="410" t="s">
        <v>22</v>
      </c>
    </row>
    <row r="5" spans="1:127" s="102" customFormat="1" ht="1.5" hidden="1" customHeight="1" thickTop="1" x14ac:dyDescent="0.2">
      <c r="A5" s="146"/>
      <c r="B5" s="147">
        <v>55555</v>
      </c>
      <c r="C5" s="132"/>
      <c r="D5" s="259"/>
      <c r="E5" s="118"/>
      <c r="F5" s="259"/>
      <c r="G5" s="103"/>
      <c r="H5" s="148"/>
      <c r="I5" s="241"/>
      <c r="J5" s="105"/>
      <c r="K5" s="149"/>
      <c r="L5" s="238">
        <f>K5*5%+K5</f>
        <v>0</v>
      </c>
      <c r="M5" s="150"/>
      <c r="N5" s="151"/>
      <c r="O5" s="152"/>
      <c r="P5" s="153"/>
      <c r="Q5" s="154"/>
      <c r="R5" s="154"/>
      <c r="S5" s="119"/>
      <c r="T5" s="119"/>
      <c r="U5" s="119"/>
      <c r="V5" s="119"/>
      <c r="W5" s="119"/>
      <c r="X5" s="119"/>
      <c r="Y5" s="119"/>
      <c r="Z5" s="119"/>
      <c r="AA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</row>
    <row r="6" spans="1:127" s="102" customFormat="1" ht="41.25" customHeight="1" thickTop="1" x14ac:dyDescent="0.2">
      <c r="A6" s="117"/>
      <c r="B6" s="329"/>
      <c r="C6" s="330"/>
      <c r="D6" s="331"/>
      <c r="E6" s="331"/>
      <c r="F6" s="357"/>
      <c r="G6" s="333"/>
      <c r="H6" s="334"/>
      <c r="I6" s="334"/>
      <c r="J6" s="335"/>
      <c r="K6" s="418"/>
      <c r="L6" s="417"/>
      <c r="M6" s="334"/>
      <c r="N6" s="332"/>
      <c r="O6" s="336"/>
      <c r="P6" s="153"/>
      <c r="Q6" s="336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41.25" customHeight="1" x14ac:dyDescent="0.2">
      <c r="A7" s="117"/>
      <c r="B7" s="329"/>
      <c r="C7" s="330"/>
      <c r="D7" s="331"/>
      <c r="E7" s="331"/>
      <c r="F7" s="357"/>
      <c r="G7" s="333"/>
      <c r="H7" s="334"/>
      <c r="I7" s="334"/>
      <c r="J7" s="335"/>
      <c r="K7" s="418"/>
      <c r="L7" s="417"/>
      <c r="M7" s="334"/>
      <c r="N7" s="292"/>
      <c r="O7" s="336"/>
      <c r="P7" s="153"/>
      <c r="Q7" s="336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348" customFormat="1" ht="32.25" customHeight="1" thickBot="1" x14ac:dyDescent="0.25">
      <c r="A8" s="316"/>
      <c r="B8" s="343"/>
      <c r="C8" s="343"/>
      <c r="D8" s="343"/>
      <c r="E8" s="343"/>
      <c r="F8" s="343"/>
      <c r="G8" s="344"/>
      <c r="H8" s="345"/>
      <c r="I8" s="346"/>
      <c r="J8" s="416"/>
      <c r="K8" s="416"/>
      <c r="L8" s="343"/>
      <c r="M8" s="343"/>
      <c r="N8" s="343"/>
      <c r="O8" s="343"/>
      <c r="P8" s="343"/>
      <c r="Q8" s="343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7"/>
      <c r="AT8" s="347"/>
      <c r="AU8" s="347"/>
      <c r="AV8" s="347"/>
      <c r="AW8" s="347"/>
      <c r="AX8" s="347"/>
      <c r="AY8" s="347"/>
      <c r="AZ8" s="347"/>
      <c r="BA8" s="347"/>
      <c r="BB8" s="347"/>
      <c r="BC8" s="347"/>
      <c r="BD8" s="347"/>
      <c r="BE8" s="347"/>
      <c r="BF8" s="347"/>
      <c r="BG8" s="347"/>
    </row>
    <row r="9" spans="1:127" s="102" customFormat="1" ht="36" customHeight="1" thickTop="1" x14ac:dyDescent="0.2">
      <c r="A9" s="117"/>
      <c r="B9" s="395"/>
      <c r="C9" s="101"/>
      <c r="D9" s="100"/>
      <c r="E9" s="100"/>
      <c r="F9" s="419"/>
      <c r="G9" s="103"/>
      <c r="H9" s="150"/>
      <c r="I9" s="150"/>
      <c r="J9" s="356"/>
      <c r="K9" s="418"/>
      <c r="L9" s="417"/>
      <c r="M9" s="334"/>
      <c r="N9" s="292"/>
      <c r="O9" s="336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6" customHeight="1" x14ac:dyDescent="0.2">
      <c r="A10" s="489"/>
      <c r="B10" s="494"/>
      <c r="C10" s="490"/>
      <c r="D10" s="398"/>
      <c r="E10" s="398"/>
      <c r="F10" s="473"/>
      <c r="G10" s="400"/>
      <c r="H10" s="150"/>
      <c r="I10" s="150"/>
      <c r="J10" s="495"/>
      <c r="K10" s="496"/>
      <c r="L10" s="417"/>
      <c r="M10" s="334"/>
      <c r="N10" s="292"/>
      <c r="O10" s="336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3" customHeight="1" x14ac:dyDescent="0.2">
      <c r="A11" s="374"/>
      <c r="B11" s="131"/>
      <c r="C11" s="339"/>
      <c r="D11" s="100"/>
      <c r="E11" s="100"/>
      <c r="F11" s="419"/>
      <c r="G11" s="354"/>
      <c r="H11" s="150"/>
      <c r="I11" s="150"/>
      <c r="J11" s="453"/>
      <c r="K11" s="418"/>
      <c r="L11" s="417"/>
      <c r="M11" s="334"/>
      <c r="N11" s="292"/>
      <c r="O11" s="336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419"/>
      <c r="G12" s="354"/>
      <c r="H12" s="150"/>
      <c r="I12" s="150"/>
      <c r="J12" s="356"/>
      <c r="K12" s="418"/>
      <c r="L12" s="417"/>
      <c r="M12" s="334"/>
      <c r="N12" s="292"/>
      <c r="O12" s="336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6" customHeight="1" x14ac:dyDescent="0.2">
      <c r="A13" s="117"/>
      <c r="B13" s="329"/>
      <c r="C13" s="101"/>
      <c r="D13" s="100"/>
      <c r="E13" s="100"/>
      <c r="F13" s="100"/>
      <c r="G13" s="103"/>
      <c r="H13" s="150"/>
      <c r="I13" s="150"/>
      <c r="J13" s="151"/>
      <c r="K13" s="152"/>
      <c r="L13" s="417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thickBot="1" x14ac:dyDescent="0.25">
      <c r="A14" s="117"/>
      <c r="B14" s="343"/>
      <c r="C14" s="343"/>
      <c r="D14" s="343"/>
      <c r="E14" s="343"/>
      <c r="F14" s="343"/>
      <c r="G14" s="344"/>
      <c r="H14" s="150"/>
      <c r="I14" s="150"/>
      <c r="J14" s="416"/>
      <c r="K14" s="416"/>
      <c r="L14" s="417"/>
      <c r="M14" s="443"/>
      <c r="N14" s="443"/>
      <c r="O14" s="443"/>
      <c r="P14" s="443"/>
      <c r="Q14" s="444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6" customHeight="1" thickTop="1" x14ac:dyDescent="0.2">
      <c r="A15" s="117"/>
      <c r="B15" s="329"/>
      <c r="C15" s="101"/>
      <c r="D15" s="100"/>
      <c r="E15" s="100"/>
      <c r="F15" s="419"/>
      <c r="G15" s="103"/>
      <c r="H15" s="150"/>
      <c r="I15" s="150"/>
      <c r="J15" s="355"/>
      <c r="K15" s="418"/>
      <c r="L15" s="417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6" customHeight="1" x14ac:dyDescent="0.2">
      <c r="A16" s="117"/>
      <c r="B16" s="329"/>
      <c r="C16" s="101"/>
      <c r="D16" s="100"/>
      <c r="E16" s="100"/>
      <c r="F16" s="100"/>
      <c r="G16" s="103"/>
      <c r="H16" s="150"/>
      <c r="I16" s="150"/>
      <c r="J16" s="355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6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355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6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355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6" customHeight="1" x14ac:dyDescent="0.2">
      <c r="A19" s="117"/>
      <c r="B19" s="100"/>
      <c r="C19" s="101"/>
      <c r="D19" s="100"/>
      <c r="E19" s="100"/>
      <c r="F19" s="100" t="s">
        <v>103</v>
      </c>
      <c r="G19" s="103"/>
      <c r="H19" s="150"/>
      <c r="I19" s="150"/>
      <c r="J19" s="355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6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355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6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355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02" customFormat="1" ht="36" customHeight="1" x14ac:dyDescent="0.2">
      <c r="A22" s="117"/>
      <c r="B22" s="100"/>
      <c r="C22" s="101"/>
      <c r="D22" s="100"/>
      <c r="E22" s="100"/>
      <c r="F22" s="100"/>
      <c r="G22" s="103"/>
      <c r="H22" s="150"/>
      <c r="I22" s="150"/>
      <c r="J22" s="355"/>
      <c r="K22" s="152"/>
      <c r="L22" s="153"/>
      <c r="M22" s="154"/>
      <c r="N22" s="153"/>
      <c r="O22" s="153"/>
      <c r="P22" s="153"/>
      <c r="Q22" s="153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</row>
    <row r="23" spans="1:127" s="102" customFormat="1" ht="36" customHeight="1" x14ac:dyDescent="0.2">
      <c r="A23" s="117"/>
      <c r="B23" s="100"/>
      <c r="C23" s="101"/>
      <c r="D23" s="100"/>
      <c r="E23" s="100"/>
      <c r="F23" s="100"/>
      <c r="G23" s="103"/>
      <c r="H23" s="150"/>
      <c r="I23" s="150"/>
      <c r="J23" s="355"/>
      <c r="K23" s="152"/>
      <c r="L23" s="153"/>
      <c r="M23" s="154"/>
      <c r="N23" s="153"/>
      <c r="O23" s="153"/>
      <c r="P23" s="153"/>
      <c r="Q23" s="153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</row>
    <row r="24" spans="1:127" s="102" customFormat="1" ht="36" customHeight="1" x14ac:dyDescent="0.2">
      <c r="A24" s="117"/>
      <c r="B24" s="100"/>
      <c r="C24" s="101"/>
      <c r="D24" s="100"/>
      <c r="E24" s="100"/>
      <c r="F24" s="100"/>
      <c r="G24" s="103"/>
      <c r="H24" s="150"/>
      <c r="I24" s="150"/>
      <c r="J24" s="355"/>
      <c r="K24" s="152"/>
      <c r="L24" s="153"/>
      <c r="M24" s="154"/>
      <c r="N24" s="153"/>
      <c r="O24" s="153"/>
      <c r="P24" s="153"/>
      <c r="Q24" s="153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</row>
    <row r="25" spans="1:127" s="102" customFormat="1" ht="36" customHeight="1" x14ac:dyDescent="0.2">
      <c r="A25" s="117"/>
      <c r="B25" s="100"/>
      <c r="C25" s="101"/>
      <c r="D25" s="100"/>
      <c r="E25" s="100"/>
      <c r="F25" s="100"/>
      <c r="G25" s="103"/>
      <c r="H25" s="150"/>
      <c r="I25" s="150"/>
      <c r="J25" s="355"/>
      <c r="K25" s="152"/>
      <c r="L25" s="153"/>
      <c r="M25" s="154"/>
      <c r="N25" s="153"/>
      <c r="O25" s="153"/>
      <c r="P25" s="153"/>
      <c r="Q25" s="153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</row>
    <row r="26" spans="1:127" s="102" customFormat="1" ht="36" customHeight="1" x14ac:dyDescent="0.2">
      <c r="A26" s="117"/>
      <c r="B26" s="100"/>
      <c r="C26" s="101"/>
      <c r="D26" s="100"/>
      <c r="E26" s="100"/>
      <c r="F26" s="100"/>
      <c r="G26" s="103"/>
      <c r="H26" s="150"/>
      <c r="I26" s="150"/>
      <c r="J26" s="355"/>
      <c r="K26" s="152"/>
      <c r="L26" s="153"/>
      <c r="M26" s="154"/>
      <c r="N26" s="153"/>
      <c r="O26" s="153"/>
      <c r="P26" s="153"/>
      <c r="Q26" s="153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</row>
    <row r="27" spans="1:127" s="102" customFormat="1" ht="36" customHeight="1" x14ac:dyDescent="0.2">
      <c r="A27" s="117"/>
      <c r="B27" s="100"/>
      <c r="C27" s="101"/>
      <c r="D27" s="100"/>
      <c r="E27" s="100"/>
      <c r="F27" s="100"/>
      <c r="G27" s="103"/>
      <c r="H27" s="150"/>
      <c r="I27" s="150"/>
      <c r="J27" s="151"/>
      <c r="K27" s="152"/>
      <c r="L27" s="153"/>
      <c r="M27" s="154"/>
      <c r="N27" s="153"/>
      <c r="O27" s="153"/>
      <c r="P27" s="153"/>
      <c r="Q27" s="153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</row>
    <row r="28" spans="1:127" s="102" customFormat="1" ht="36" customHeight="1" x14ac:dyDescent="0.2">
      <c r="A28" s="117"/>
      <c r="B28" s="100"/>
      <c r="C28" s="101"/>
      <c r="D28" s="100"/>
      <c r="E28" s="100"/>
      <c r="F28" s="100"/>
      <c r="G28" s="103"/>
      <c r="H28" s="150"/>
      <c r="I28" s="150"/>
      <c r="J28" s="151"/>
      <c r="K28" s="152"/>
      <c r="L28" s="153"/>
      <c r="M28" s="154"/>
      <c r="N28" s="153"/>
      <c r="O28" s="153"/>
      <c r="P28" s="153"/>
      <c r="Q28" s="153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</row>
    <row r="29" spans="1:127" s="102" customFormat="1" ht="36" customHeight="1" x14ac:dyDescent="0.2">
      <c r="A29" s="117"/>
      <c r="B29" s="100"/>
      <c r="C29" s="101"/>
      <c r="D29" s="100"/>
      <c r="E29" s="100"/>
      <c r="F29" s="100"/>
      <c r="G29" s="103"/>
      <c r="H29" s="150"/>
      <c r="I29" s="150"/>
      <c r="J29" s="151"/>
      <c r="K29" s="152"/>
      <c r="L29" s="153"/>
      <c r="M29" s="154"/>
      <c r="N29" s="153"/>
      <c r="O29" s="153"/>
      <c r="P29" s="153"/>
      <c r="Q29" s="153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</row>
    <row r="30" spans="1:127" s="102" customFormat="1" ht="36" customHeight="1" x14ac:dyDescent="0.2">
      <c r="A30" s="117"/>
      <c r="B30" s="100"/>
      <c r="C30" s="101"/>
      <c r="D30" s="100"/>
      <c r="E30" s="100"/>
      <c r="F30" s="100"/>
      <c r="G30" s="103"/>
      <c r="H30" s="150"/>
      <c r="I30" s="150"/>
      <c r="J30" s="151"/>
      <c r="K30" s="152"/>
      <c r="L30" s="153"/>
      <c r="M30" s="154"/>
      <c r="N30" s="153"/>
      <c r="O30" s="153"/>
      <c r="P30" s="153"/>
      <c r="Q30" s="153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</row>
    <row r="31" spans="1:127" s="102" customFormat="1" ht="36" customHeight="1" x14ac:dyDescent="0.2">
      <c r="A31" s="117"/>
      <c r="B31" s="100"/>
      <c r="C31" s="101"/>
      <c r="D31" s="100"/>
      <c r="E31" s="100"/>
      <c r="F31" s="100"/>
      <c r="G31" s="103"/>
      <c r="H31" s="150"/>
      <c r="I31" s="150"/>
      <c r="J31" s="151"/>
      <c r="K31" s="152"/>
      <c r="L31" s="153"/>
      <c r="M31" s="154"/>
      <c r="N31" s="153"/>
      <c r="O31" s="153"/>
      <c r="P31" s="153"/>
      <c r="Q31" s="153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</row>
    <row r="32" spans="1:127" s="102" customFormat="1" ht="36" customHeight="1" x14ac:dyDescent="0.2">
      <c r="A32" s="117"/>
      <c r="B32" s="100"/>
      <c r="C32" s="101"/>
      <c r="D32" s="100"/>
      <c r="E32" s="100"/>
      <c r="F32" s="100"/>
      <c r="G32" s="103"/>
      <c r="H32" s="150"/>
      <c r="I32" s="150"/>
      <c r="J32" s="151"/>
      <c r="K32" s="152"/>
      <c r="L32" s="153"/>
      <c r="M32" s="154"/>
      <c r="N32" s="153"/>
      <c r="O32" s="153"/>
      <c r="P32" s="153"/>
      <c r="Q32" s="153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</row>
    <row r="33" spans="1:127" s="102" customFormat="1" ht="36" customHeight="1" x14ac:dyDescent="0.2">
      <c r="A33" s="117"/>
      <c r="B33" s="100"/>
      <c r="C33" s="101"/>
      <c r="D33" s="100"/>
      <c r="E33" s="100"/>
      <c r="F33" s="100"/>
      <c r="G33" s="103"/>
      <c r="H33" s="150"/>
      <c r="I33" s="150"/>
      <c r="J33" s="151"/>
      <c r="K33" s="152"/>
      <c r="L33" s="153"/>
      <c r="M33" s="154"/>
      <c r="N33" s="153"/>
      <c r="O33" s="153"/>
      <c r="P33" s="153"/>
      <c r="Q33" s="153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</row>
    <row r="34" spans="1:127" s="102" customFormat="1" ht="36" customHeight="1" x14ac:dyDescent="0.2">
      <c r="A34" s="117"/>
      <c r="B34" s="100"/>
      <c r="C34" s="101"/>
      <c r="D34" s="100"/>
      <c r="E34" s="100"/>
      <c r="F34" s="100"/>
      <c r="G34" s="103"/>
      <c r="H34" s="150"/>
      <c r="I34" s="150"/>
      <c r="J34" s="151"/>
      <c r="K34" s="152"/>
      <c r="L34" s="153"/>
      <c r="M34" s="154"/>
      <c r="N34" s="153"/>
      <c r="O34" s="153"/>
      <c r="P34" s="153"/>
      <c r="Q34" s="153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</row>
    <row r="35" spans="1:127" s="102" customFormat="1" ht="36" customHeight="1" x14ac:dyDescent="0.2">
      <c r="A35" s="117"/>
      <c r="B35" s="100"/>
      <c r="C35" s="101"/>
      <c r="D35" s="100"/>
      <c r="E35" s="100"/>
      <c r="F35" s="100"/>
      <c r="G35" s="103"/>
      <c r="H35" s="150"/>
      <c r="I35" s="150"/>
      <c r="J35" s="151"/>
      <c r="K35" s="152"/>
      <c r="L35" s="153"/>
      <c r="M35" s="154"/>
      <c r="N35" s="153"/>
      <c r="O35" s="153"/>
      <c r="P35" s="153"/>
      <c r="Q35" s="153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</row>
    <row r="36" spans="1:127" s="102" customFormat="1" ht="36" customHeight="1" x14ac:dyDescent="0.2">
      <c r="A36" s="117"/>
      <c r="B36" s="100"/>
      <c r="C36" s="101"/>
      <c r="D36" s="100"/>
      <c r="E36" s="100"/>
      <c r="F36" s="100"/>
      <c r="G36" s="103"/>
      <c r="H36" s="150"/>
      <c r="I36" s="150"/>
      <c r="J36" s="151"/>
      <c r="K36" s="152"/>
      <c r="L36" s="153"/>
      <c r="M36" s="154"/>
      <c r="N36" s="153"/>
      <c r="O36" s="153"/>
      <c r="P36" s="153"/>
      <c r="Q36" s="153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</row>
    <row r="37" spans="1:127" s="102" customFormat="1" ht="36" customHeight="1" x14ac:dyDescent="0.2">
      <c r="A37" s="117"/>
      <c r="B37" s="100"/>
      <c r="C37" s="101"/>
      <c r="D37" s="100"/>
      <c r="E37" s="100"/>
      <c r="F37" s="100"/>
      <c r="G37" s="103"/>
      <c r="H37" s="150"/>
      <c r="I37" s="150"/>
      <c r="J37" s="151"/>
      <c r="K37" s="152"/>
      <c r="L37" s="153"/>
      <c r="M37" s="154"/>
      <c r="N37" s="153"/>
      <c r="O37" s="153"/>
      <c r="P37" s="153"/>
      <c r="Q37" s="153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</row>
    <row r="38" spans="1:127" s="102" customFormat="1" ht="36" customHeight="1" x14ac:dyDescent="0.2">
      <c r="A38" s="117"/>
      <c r="B38" s="100"/>
      <c r="C38" s="101"/>
      <c r="D38" s="100"/>
      <c r="E38" s="100"/>
      <c r="F38" s="100"/>
      <c r="G38" s="103"/>
      <c r="H38" s="150"/>
      <c r="I38" s="150"/>
      <c r="J38" s="151"/>
      <c r="K38" s="152"/>
      <c r="L38" s="153"/>
      <c r="M38" s="154"/>
      <c r="N38" s="153"/>
      <c r="O38" s="153"/>
      <c r="P38" s="153"/>
      <c r="Q38" s="153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</row>
    <row r="39" spans="1:127" s="102" customFormat="1" ht="36" customHeight="1" x14ac:dyDescent="0.2">
      <c r="A39" s="117"/>
      <c r="B39" s="100"/>
      <c r="C39" s="101"/>
      <c r="D39" s="100"/>
      <c r="E39" s="100"/>
      <c r="F39" s="100"/>
      <c r="G39" s="103"/>
      <c r="H39" s="150"/>
      <c r="I39" s="150"/>
      <c r="J39" s="151"/>
      <c r="K39" s="152"/>
      <c r="L39" s="153"/>
      <c r="M39" s="154"/>
      <c r="N39" s="153"/>
      <c r="O39" s="153"/>
      <c r="P39" s="153"/>
      <c r="Q39" s="153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</row>
    <row r="40" spans="1:127" s="102" customFormat="1" ht="36" customHeight="1" x14ac:dyDescent="0.2">
      <c r="A40" s="117"/>
      <c r="B40" s="100"/>
      <c r="C40" s="101"/>
      <c r="D40" s="100"/>
      <c r="E40" s="100"/>
      <c r="F40" s="100"/>
      <c r="G40" s="103"/>
      <c r="H40" s="150"/>
      <c r="I40" s="150"/>
      <c r="J40" s="151"/>
      <c r="K40" s="152"/>
      <c r="L40" s="153"/>
      <c r="M40" s="154"/>
      <c r="N40" s="153"/>
      <c r="O40" s="153"/>
      <c r="P40" s="153"/>
      <c r="Q40" s="153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</row>
    <row r="41" spans="1:127" s="102" customFormat="1" ht="36" customHeight="1" x14ac:dyDescent="0.2">
      <c r="A41" s="117"/>
      <c r="B41" s="100"/>
      <c r="C41" s="101"/>
      <c r="D41" s="100"/>
      <c r="E41" s="100"/>
      <c r="F41" s="100"/>
      <c r="G41" s="103"/>
      <c r="H41" s="150"/>
      <c r="I41" s="150"/>
      <c r="J41" s="151"/>
      <c r="K41" s="152"/>
      <c r="L41" s="153"/>
      <c r="M41" s="154"/>
      <c r="N41" s="153"/>
      <c r="O41" s="153"/>
      <c r="P41" s="153"/>
      <c r="Q41" s="153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</row>
    <row r="42" spans="1:127" s="102" customFormat="1" ht="36" customHeight="1" x14ac:dyDescent="0.2">
      <c r="A42" s="117"/>
      <c r="B42" s="100"/>
      <c r="C42" s="101"/>
      <c r="D42" s="100"/>
      <c r="E42" s="100"/>
      <c r="F42" s="100"/>
      <c r="G42" s="103"/>
      <c r="H42" s="150"/>
      <c r="I42" s="150"/>
      <c r="J42" s="151"/>
      <c r="K42" s="152"/>
      <c r="L42" s="153"/>
      <c r="M42" s="154"/>
      <c r="N42" s="153"/>
      <c r="O42" s="153"/>
      <c r="P42" s="153"/>
      <c r="Q42" s="153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</row>
    <row r="43" spans="1:127" s="102" customFormat="1" ht="36" customHeight="1" x14ac:dyDescent="0.2">
      <c r="A43" s="117"/>
      <c r="B43" s="100"/>
      <c r="C43" s="101"/>
      <c r="D43" s="100"/>
      <c r="E43" s="100"/>
      <c r="F43" s="100"/>
      <c r="G43" s="103"/>
      <c r="H43" s="150"/>
      <c r="I43" s="150"/>
      <c r="J43" s="151"/>
      <c r="K43" s="152"/>
      <c r="L43" s="153"/>
      <c r="M43" s="154"/>
      <c r="N43" s="153"/>
      <c r="O43" s="153"/>
      <c r="P43" s="153"/>
      <c r="Q43" s="153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</row>
    <row r="44" spans="1:127" s="102" customFormat="1" ht="36" customHeight="1" x14ac:dyDescent="0.2">
      <c r="A44" s="117"/>
      <c r="B44" s="100"/>
      <c r="C44" s="101"/>
      <c r="D44" s="100"/>
      <c r="E44" s="100"/>
      <c r="F44" s="100"/>
      <c r="G44" s="103"/>
      <c r="H44" s="150"/>
      <c r="I44" s="150"/>
      <c r="J44" s="151"/>
      <c r="K44" s="152"/>
      <c r="L44" s="153"/>
      <c r="M44" s="154"/>
      <c r="N44" s="153"/>
      <c r="O44" s="153"/>
      <c r="P44" s="153"/>
      <c r="Q44" s="153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</row>
    <row r="45" spans="1:127" s="102" customFormat="1" ht="36" customHeight="1" x14ac:dyDescent="0.2">
      <c r="A45" s="117"/>
      <c r="B45" s="100"/>
      <c r="C45" s="101"/>
      <c r="D45" s="100"/>
      <c r="E45" s="100"/>
      <c r="F45" s="100"/>
      <c r="G45" s="103"/>
      <c r="H45" s="150"/>
      <c r="I45" s="150"/>
      <c r="J45" s="151"/>
      <c r="K45" s="152"/>
      <c r="L45" s="153"/>
      <c r="M45" s="154"/>
      <c r="N45" s="153"/>
      <c r="O45" s="153"/>
      <c r="P45" s="153"/>
      <c r="Q45" s="153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</row>
    <row r="46" spans="1:127" s="102" customFormat="1" ht="36" customHeight="1" x14ac:dyDescent="0.2">
      <c r="A46" s="117"/>
      <c r="B46" s="100"/>
      <c r="C46" s="101"/>
      <c r="D46" s="100"/>
      <c r="E46" s="100"/>
      <c r="F46" s="100"/>
      <c r="G46" s="103"/>
      <c r="H46" s="150"/>
      <c r="I46" s="150"/>
      <c r="J46" s="151"/>
      <c r="K46" s="152"/>
      <c r="L46" s="153"/>
      <c r="M46" s="154"/>
      <c r="N46" s="153"/>
      <c r="O46" s="153"/>
      <c r="P46" s="153"/>
      <c r="Q46" s="153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</row>
    <row r="47" spans="1:127" s="102" customFormat="1" ht="36" customHeight="1" x14ac:dyDescent="0.2">
      <c r="A47" s="117"/>
      <c r="B47" s="100"/>
      <c r="C47" s="101"/>
      <c r="D47" s="100"/>
      <c r="E47" s="100"/>
      <c r="F47" s="100"/>
      <c r="G47" s="103"/>
      <c r="H47" s="150"/>
      <c r="I47" s="150"/>
      <c r="J47" s="151"/>
      <c r="K47" s="152"/>
      <c r="L47" s="153"/>
      <c r="M47" s="154"/>
      <c r="N47" s="153"/>
      <c r="O47" s="153"/>
      <c r="P47" s="153"/>
      <c r="Q47" s="153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</row>
    <row r="48" spans="1:127" s="102" customFormat="1" ht="36" customHeight="1" x14ac:dyDescent="0.2">
      <c r="A48" s="117"/>
      <c r="B48" s="100"/>
      <c r="C48" s="101"/>
      <c r="D48" s="100"/>
      <c r="E48" s="100"/>
      <c r="F48" s="100"/>
      <c r="G48" s="103"/>
      <c r="H48" s="150"/>
      <c r="I48" s="150"/>
      <c r="J48" s="151"/>
      <c r="K48" s="152"/>
      <c r="L48" s="153"/>
      <c r="M48" s="154"/>
      <c r="N48" s="153"/>
      <c r="O48" s="153"/>
      <c r="P48" s="153"/>
      <c r="Q48" s="153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</row>
    <row r="49" spans="1:127" s="102" customFormat="1" ht="36" customHeight="1" x14ac:dyDescent="0.2">
      <c r="A49" s="117"/>
      <c r="B49" s="100"/>
      <c r="C49" s="101"/>
      <c r="D49" s="100"/>
      <c r="E49" s="100"/>
      <c r="F49" s="100"/>
      <c r="G49" s="103"/>
      <c r="H49" s="150"/>
      <c r="I49" s="150"/>
      <c r="J49" s="151"/>
      <c r="K49" s="152"/>
      <c r="L49" s="153"/>
      <c r="M49" s="154"/>
      <c r="N49" s="153"/>
      <c r="O49" s="153"/>
      <c r="P49" s="153"/>
      <c r="Q49" s="153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</row>
    <row r="50" spans="1:127" s="102" customFormat="1" ht="36" customHeight="1" x14ac:dyDescent="0.2">
      <c r="A50" s="117"/>
      <c r="B50" s="100"/>
      <c r="C50" s="101"/>
      <c r="D50" s="100"/>
      <c r="E50" s="100"/>
      <c r="F50" s="100"/>
      <c r="G50" s="103"/>
      <c r="H50" s="150"/>
      <c r="I50" s="150"/>
      <c r="J50" s="151"/>
      <c r="K50" s="152"/>
      <c r="L50" s="153"/>
      <c r="M50" s="154"/>
      <c r="N50" s="153"/>
      <c r="O50" s="153"/>
      <c r="P50" s="153"/>
      <c r="Q50" s="153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</row>
    <row r="51" spans="1:127" s="102" customFormat="1" ht="36" customHeight="1" x14ac:dyDescent="0.2">
      <c r="A51" s="117"/>
      <c r="B51" s="100"/>
      <c r="C51" s="101"/>
      <c r="D51" s="100"/>
      <c r="E51" s="100"/>
      <c r="F51" s="100"/>
      <c r="G51" s="103"/>
      <c r="H51" s="150"/>
      <c r="I51" s="150"/>
      <c r="J51" s="151"/>
      <c r="K51" s="152"/>
      <c r="L51" s="153"/>
      <c r="M51" s="154"/>
      <c r="N51" s="153"/>
      <c r="O51" s="153"/>
      <c r="P51" s="153"/>
      <c r="Q51" s="153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</row>
    <row r="52" spans="1:127" s="102" customFormat="1" ht="36" customHeight="1" x14ac:dyDescent="0.2">
      <c r="A52" s="117"/>
      <c r="B52" s="100"/>
      <c r="C52" s="101"/>
      <c r="D52" s="100"/>
      <c r="E52" s="100"/>
      <c r="F52" s="100"/>
      <c r="G52" s="103"/>
      <c r="H52" s="150"/>
      <c r="I52" s="150"/>
      <c r="J52" s="151"/>
      <c r="K52" s="152"/>
      <c r="L52" s="153"/>
      <c r="M52" s="154"/>
      <c r="N52" s="153"/>
      <c r="O52" s="153"/>
      <c r="P52" s="153"/>
      <c r="Q52" s="153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</row>
    <row r="53" spans="1:127" s="102" customFormat="1" ht="36" customHeight="1" x14ac:dyDescent="0.2">
      <c r="A53" s="117"/>
      <c r="B53" s="100"/>
      <c r="C53" s="101"/>
      <c r="D53" s="100"/>
      <c r="E53" s="100"/>
      <c r="F53" s="100"/>
      <c r="G53" s="103"/>
      <c r="H53" s="150"/>
      <c r="I53" s="150"/>
      <c r="J53" s="151"/>
      <c r="K53" s="152"/>
      <c r="L53" s="153"/>
      <c r="M53" s="154"/>
      <c r="N53" s="153"/>
      <c r="O53" s="153"/>
      <c r="P53" s="153"/>
      <c r="Q53" s="153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</row>
    <row r="54" spans="1:127" s="102" customFormat="1" ht="36" customHeight="1" x14ac:dyDescent="0.2">
      <c r="A54" s="117"/>
      <c r="B54" s="337"/>
      <c r="C54" s="339"/>
      <c r="D54" s="337"/>
      <c r="E54" s="337"/>
      <c r="F54" s="337"/>
      <c r="G54" s="340"/>
      <c r="H54" s="341"/>
      <c r="I54" s="341"/>
      <c r="J54" s="340"/>
      <c r="K54" s="340"/>
      <c r="L54" s="342"/>
      <c r="M54" s="154"/>
      <c r="N54" s="153"/>
      <c r="O54" s="153"/>
      <c r="P54" s="153"/>
      <c r="Q54" s="153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</row>
    <row r="55" spans="1:127" s="112" customFormat="1" x14ac:dyDescent="0.2">
      <c r="A55" s="155"/>
      <c r="C55" s="156"/>
      <c r="L55" s="183"/>
    </row>
    <row r="56" spans="1:127" s="112" customFormat="1" x14ac:dyDescent="0.2">
      <c r="A56" s="155"/>
      <c r="C56" s="156"/>
      <c r="L56" s="183"/>
    </row>
    <row r="57" spans="1:127" s="112" customFormat="1" x14ac:dyDescent="0.2">
      <c r="A57" s="155"/>
      <c r="C57" s="156"/>
      <c r="L57" s="183"/>
    </row>
    <row r="58" spans="1:127" s="112" customFormat="1" x14ac:dyDescent="0.2">
      <c r="A58" s="155"/>
      <c r="C58" s="156"/>
      <c r="L58" s="183"/>
    </row>
    <row r="59" spans="1:127" s="112" customFormat="1" x14ac:dyDescent="0.2">
      <c r="A59" s="155"/>
      <c r="C59" s="156"/>
      <c r="L59" s="183"/>
    </row>
    <row r="60" spans="1:127" s="112" customFormat="1" x14ac:dyDescent="0.2">
      <c r="A60" s="155"/>
      <c r="C60" s="156"/>
      <c r="L60" s="183"/>
    </row>
    <row r="61" spans="1:127" s="112" customFormat="1" x14ac:dyDescent="0.2">
      <c r="A61" s="155"/>
      <c r="C61" s="156"/>
      <c r="L61" s="183"/>
    </row>
    <row r="62" spans="1:127" s="112" customFormat="1" x14ac:dyDescent="0.2">
      <c r="A62" s="155"/>
      <c r="C62" s="156"/>
      <c r="L62" s="183"/>
    </row>
    <row r="63" spans="1:127" s="112" customFormat="1" x14ac:dyDescent="0.2">
      <c r="A63" s="155"/>
      <c r="C63" s="156"/>
      <c r="L63" s="183"/>
    </row>
    <row r="64" spans="1:127" s="112" customFormat="1" x14ac:dyDescent="0.2">
      <c r="A64" s="155"/>
      <c r="C64" s="156"/>
      <c r="L64" s="183"/>
    </row>
    <row r="65" spans="1:12" s="112" customFormat="1" x14ac:dyDescent="0.2">
      <c r="A65" s="155"/>
      <c r="C65" s="156"/>
      <c r="L65" s="183"/>
    </row>
    <row r="66" spans="1:12" s="112" customFormat="1" x14ac:dyDescent="0.2">
      <c r="A66" s="155"/>
      <c r="C66" s="156"/>
      <c r="L66" s="183"/>
    </row>
    <row r="67" spans="1:12" s="112" customFormat="1" x14ac:dyDescent="0.2">
      <c r="A67" s="155"/>
      <c r="C67" s="156"/>
      <c r="L67" s="183"/>
    </row>
    <row r="68" spans="1:12" s="112" customFormat="1" x14ac:dyDescent="0.2">
      <c r="A68" s="155"/>
      <c r="C68" s="156"/>
      <c r="L68" s="183"/>
    </row>
    <row r="69" spans="1:12" s="112" customFormat="1" x14ac:dyDescent="0.2">
      <c r="A69" s="155"/>
      <c r="C69" s="156"/>
      <c r="L69" s="183"/>
    </row>
    <row r="70" spans="1:12" s="112" customFormat="1" x14ac:dyDescent="0.2">
      <c r="A70" s="155"/>
      <c r="C70" s="156"/>
      <c r="L70" s="183"/>
    </row>
    <row r="71" spans="1:12" s="112" customFormat="1" x14ac:dyDescent="0.2">
      <c r="A71" s="155"/>
      <c r="C71" s="156"/>
      <c r="L71" s="183"/>
    </row>
    <row r="72" spans="1:12" s="112" customFormat="1" x14ac:dyDescent="0.2">
      <c r="A72" s="155"/>
      <c r="C72" s="156"/>
      <c r="L72" s="183"/>
    </row>
    <row r="73" spans="1:12" s="112" customFormat="1" x14ac:dyDescent="0.2">
      <c r="A73" s="155"/>
      <c r="C73" s="156"/>
      <c r="L73" s="183"/>
    </row>
    <row r="74" spans="1:12" s="112" customFormat="1" x14ac:dyDescent="0.2">
      <c r="A74" s="155"/>
      <c r="C74" s="156"/>
      <c r="L74" s="183"/>
    </row>
    <row r="75" spans="1:12" s="112" customFormat="1" x14ac:dyDescent="0.2">
      <c r="A75" s="155"/>
      <c r="C75" s="156"/>
      <c r="L75" s="183"/>
    </row>
    <row r="76" spans="1:12" s="112" customFormat="1" x14ac:dyDescent="0.2">
      <c r="A76" s="155"/>
      <c r="C76" s="156"/>
      <c r="L76" s="183"/>
    </row>
    <row r="77" spans="1:12" s="112" customFormat="1" x14ac:dyDescent="0.2">
      <c r="A77" s="155"/>
      <c r="C77" s="156"/>
      <c r="L77" s="183"/>
    </row>
    <row r="78" spans="1:12" s="112" customFormat="1" x14ac:dyDescent="0.2">
      <c r="A78" s="155"/>
      <c r="C78" s="156"/>
      <c r="L78" s="183"/>
    </row>
    <row r="79" spans="1:12" s="112" customFormat="1" x14ac:dyDescent="0.2">
      <c r="A79" s="155"/>
      <c r="C79" s="156"/>
      <c r="L79" s="183"/>
    </row>
    <row r="80" spans="1:12" s="112" customFormat="1" x14ac:dyDescent="0.2">
      <c r="A80" s="155"/>
      <c r="C80" s="156"/>
      <c r="L80" s="183"/>
    </row>
    <row r="81" spans="1:12" s="112" customFormat="1" x14ac:dyDescent="0.2">
      <c r="A81" s="155"/>
      <c r="C81" s="156"/>
      <c r="L81" s="183"/>
    </row>
    <row r="82" spans="1:12" s="112" customFormat="1" x14ac:dyDescent="0.2">
      <c r="A82" s="155"/>
      <c r="C82" s="156"/>
      <c r="L82" s="183"/>
    </row>
    <row r="83" spans="1:12" s="112" customFormat="1" x14ac:dyDescent="0.2">
      <c r="A83" s="155"/>
      <c r="C83" s="156"/>
      <c r="L83" s="183"/>
    </row>
    <row r="84" spans="1:12" s="112" customFormat="1" x14ac:dyDescent="0.2">
      <c r="A84" s="155"/>
      <c r="C84" s="156"/>
      <c r="L84" s="183"/>
    </row>
    <row r="85" spans="1:12" s="112" customFormat="1" x14ac:dyDescent="0.2">
      <c r="A85" s="155"/>
      <c r="C85" s="156"/>
      <c r="L85" s="183"/>
    </row>
    <row r="86" spans="1:12" s="112" customFormat="1" x14ac:dyDescent="0.2">
      <c r="A86" s="155"/>
      <c r="C86" s="156"/>
      <c r="L86" s="183"/>
    </row>
    <row r="87" spans="1:12" s="112" customFormat="1" x14ac:dyDescent="0.2">
      <c r="A87" s="155"/>
      <c r="C87" s="156"/>
      <c r="L87" s="183"/>
    </row>
    <row r="88" spans="1:12" s="112" customFormat="1" x14ac:dyDescent="0.2">
      <c r="A88" s="155"/>
      <c r="C88" s="156"/>
      <c r="L88" s="183"/>
    </row>
    <row r="89" spans="1:12" s="112" customFormat="1" x14ac:dyDescent="0.2">
      <c r="A89" s="155"/>
      <c r="C89" s="156"/>
      <c r="L89" s="183"/>
    </row>
    <row r="90" spans="1:12" s="112" customFormat="1" x14ac:dyDescent="0.2">
      <c r="A90" s="155"/>
      <c r="C90" s="156"/>
      <c r="L90" s="183"/>
    </row>
    <row r="91" spans="1:12" s="112" customFormat="1" x14ac:dyDescent="0.2">
      <c r="A91" s="155"/>
      <c r="C91" s="156"/>
      <c r="L91" s="183"/>
    </row>
    <row r="92" spans="1:12" s="112" customFormat="1" x14ac:dyDescent="0.2">
      <c r="A92" s="155"/>
      <c r="C92" s="156"/>
      <c r="L92" s="183"/>
    </row>
    <row r="93" spans="1:12" s="112" customFormat="1" x14ac:dyDescent="0.2">
      <c r="A93" s="155"/>
      <c r="C93" s="156"/>
      <c r="L93" s="183"/>
    </row>
    <row r="94" spans="1:12" s="112" customFormat="1" x14ac:dyDescent="0.2">
      <c r="A94" s="155"/>
      <c r="C94" s="156"/>
      <c r="L94" s="183"/>
    </row>
    <row r="95" spans="1:12" s="112" customFormat="1" x14ac:dyDescent="0.2">
      <c r="A95" s="155"/>
      <c r="C95" s="156"/>
      <c r="L95" s="183"/>
    </row>
    <row r="96" spans="1:12" s="112" customFormat="1" x14ac:dyDescent="0.2">
      <c r="A96" s="155"/>
      <c r="C96" s="156"/>
      <c r="L96" s="183"/>
    </row>
    <row r="97" spans="1:12" s="112" customFormat="1" x14ac:dyDescent="0.2">
      <c r="A97" s="155"/>
      <c r="C97" s="156"/>
      <c r="L97" s="183"/>
    </row>
    <row r="98" spans="1:12" s="112" customFormat="1" x14ac:dyDescent="0.2">
      <c r="A98" s="155"/>
      <c r="C98" s="156"/>
      <c r="L98" s="183"/>
    </row>
    <row r="99" spans="1:12" s="112" customFormat="1" x14ac:dyDescent="0.2">
      <c r="A99" s="155"/>
      <c r="C99" s="156"/>
      <c r="L99" s="183"/>
    </row>
    <row r="100" spans="1:12" s="112" customFormat="1" x14ac:dyDescent="0.2">
      <c r="A100" s="155"/>
      <c r="C100" s="156"/>
      <c r="L100" s="183"/>
    </row>
    <row r="101" spans="1:12" s="112" customFormat="1" x14ac:dyDescent="0.2">
      <c r="A101" s="155"/>
      <c r="C101" s="156"/>
      <c r="L101" s="183"/>
    </row>
    <row r="102" spans="1:12" s="112" customFormat="1" x14ac:dyDescent="0.2">
      <c r="A102" s="155"/>
      <c r="C102" s="156"/>
      <c r="L102" s="183"/>
    </row>
    <row r="103" spans="1:12" s="112" customFormat="1" x14ac:dyDescent="0.2">
      <c r="A103" s="155"/>
      <c r="C103" s="156"/>
      <c r="L103" s="183"/>
    </row>
    <row r="104" spans="1:12" s="112" customFormat="1" x14ac:dyDescent="0.2">
      <c r="A104" s="155"/>
      <c r="C104" s="156"/>
      <c r="L104" s="183"/>
    </row>
    <row r="105" spans="1:12" s="112" customFormat="1" x14ac:dyDescent="0.2">
      <c r="A105" s="155"/>
      <c r="C105" s="156"/>
      <c r="L105" s="183"/>
    </row>
    <row r="106" spans="1:12" s="112" customFormat="1" x14ac:dyDescent="0.2">
      <c r="A106" s="155"/>
      <c r="C106" s="156"/>
      <c r="L106" s="183"/>
    </row>
    <row r="107" spans="1:12" s="112" customFormat="1" x14ac:dyDescent="0.2">
      <c r="A107" s="155"/>
      <c r="C107" s="156"/>
      <c r="L107" s="183"/>
    </row>
    <row r="108" spans="1:12" s="112" customFormat="1" x14ac:dyDescent="0.2">
      <c r="A108" s="155"/>
      <c r="C108" s="156"/>
      <c r="L108" s="183"/>
    </row>
    <row r="109" spans="1:12" s="112" customFormat="1" x14ac:dyDescent="0.2">
      <c r="A109" s="155"/>
      <c r="C109" s="156"/>
      <c r="L109" s="183"/>
    </row>
    <row r="110" spans="1:12" s="112" customFormat="1" x14ac:dyDescent="0.2">
      <c r="A110" s="155"/>
      <c r="C110" s="156"/>
      <c r="L110" s="183"/>
    </row>
    <row r="111" spans="1:12" s="112" customFormat="1" x14ac:dyDescent="0.2">
      <c r="A111" s="155"/>
      <c r="C111" s="156"/>
      <c r="L111" s="183"/>
    </row>
    <row r="112" spans="1:12" s="112" customFormat="1" x14ac:dyDescent="0.2">
      <c r="A112" s="155"/>
      <c r="C112" s="156"/>
      <c r="L112" s="183"/>
    </row>
    <row r="113" spans="1:12" s="112" customFormat="1" x14ac:dyDescent="0.2">
      <c r="A113" s="155"/>
      <c r="C113" s="156"/>
      <c r="L113" s="183"/>
    </row>
    <row r="114" spans="1:12" s="112" customFormat="1" x14ac:dyDescent="0.2">
      <c r="A114" s="155"/>
      <c r="C114" s="156"/>
      <c r="L114" s="183"/>
    </row>
    <row r="115" spans="1:12" s="112" customFormat="1" x14ac:dyDescent="0.2">
      <c r="A115" s="155"/>
      <c r="C115" s="156"/>
      <c r="L115" s="183"/>
    </row>
    <row r="116" spans="1:12" s="112" customFormat="1" x14ac:dyDescent="0.2">
      <c r="A116" s="155"/>
      <c r="C116" s="156"/>
      <c r="L116" s="183"/>
    </row>
    <row r="117" spans="1:12" s="112" customFormat="1" x14ac:dyDescent="0.2">
      <c r="A117" s="155"/>
      <c r="C117" s="156"/>
      <c r="L117" s="183"/>
    </row>
    <row r="118" spans="1:12" s="112" customFormat="1" x14ac:dyDescent="0.2">
      <c r="A118" s="155"/>
      <c r="C118" s="156"/>
      <c r="L118" s="183"/>
    </row>
    <row r="119" spans="1:12" s="112" customFormat="1" x14ac:dyDescent="0.2">
      <c r="A119" s="155"/>
      <c r="C119" s="156"/>
      <c r="L119" s="183"/>
    </row>
    <row r="120" spans="1:12" s="112" customFormat="1" x14ac:dyDescent="0.2">
      <c r="A120" s="155"/>
      <c r="C120" s="156"/>
      <c r="L120" s="183"/>
    </row>
    <row r="121" spans="1:12" s="112" customFormat="1" x14ac:dyDescent="0.2">
      <c r="A121" s="155"/>
      <c r="C121" s="156"/>
      <c r="L121" s="183"/>
    </row>
    <row r="122" spans="1:12" s="112" customFormat="1" x14ac:dyDescent="0.2">
      <c r="A122" s="155"/>
      <c r="C122" s="156"/>
      <c r="L122" s="183"/>
    </row>
    <row r="123" spans="1:12" s="112" customFormat="1" x14ac:dyDescent="0.2">
      <c r="A123" s="155"/>
      <c r="C123" s="156"/>
      <c r="L123" s="183"/>
    </row>
    <row r="124" spans="1:12" s="112" customFormat="1" x14ac:dyDescent="0.2">
      <c r="A124" s="155"/>
      <c r="C124" s="156"/>
      <c r="L124" s="183"/>
    </row>
    <row r="125" spans="1:12" s="112" customFormat="1" x14ac:dyDescent="0.2">
      <c r="A125" s="155"/>
      <c r="C125" s="156"/>
      <c r="L125" s="183"/>
    </row>
    <row r="126" spans="1:12" s="112" customFormat="1" x14ac:dyDescent="0.2">
      <c r="A126" s="155"/>
      <c r="C126" s="156"/>
      <c r="L126" s="183"/>
    </row>
    <row r="127" spans="1:12" s="112" customFormat="1" x14ac:dyDescent="0.2">
      <c r="A127" s="155"/>
      <c r="C127" s="156"/>
      <c r="L127" s="183"/>
    </row>
    <row r="128" spans="1:12" s="112" customFormat="1" x14ac:dyDescent="0.2">
      <c r="A128" s="155"/>
      <c r="C128" s="156"/>
      <c r="L128" s="183"/>
    </row>
    <row r="129" spans="1:12" s="112" customFormat="1" x14ac:dyDescent="0.2">
      <c r="A129" s="155"/>
      <c r="C129" s="156"/>
      <c r="L129" s="183"/>
    </row>
    <row r="130" spans="1:12" s="112" customFormat="1" x14ac:dyDescent="0.2">
      <c r="A130" s="155"/>
      <c r="C130" s="156"/>
      <c r="L130" s="183"/>
    </row>
    <row r="131" spans="1:12" s="112" customFormat="1" x14ac:dyDescent="0.2">
      <c r="A131" s="155"/>
      <c r="C131" s="156"/>
      <c r="L131" s="183"/>
    </row>
    <row r="132" spans="1:12" s="112" customFormat="1" x14ac:dyDescent="0.2">
      <c r="A132" s="155"/>
      <c r="C132" s="156"/>
      <c r="L132" s="183"/>
    </row>
    <row r="133" spans="1:12" s="112" customFormat="1" x14ac:dyDescent="0.2">
      <c r="A133" s="155"/>
      <c r="C133" s="156"/>
      <c r="L133" s="183"/>
    </row>
    <row r="134" spans="1:12" s="112" customFormat="1" x14ac:dyDescent="0.2">
      <c r="A134" s="155"/>
      <c r="C134" s="156"/>
      <c r="L134" s="183"/>
    </row>
    <row r="135" spans="1:12" s="112" customFormat="1" x14ac:dyDescent="0.2">
      <c r="A135" s="155"/>
      <c r="C135" s="156"/>
      <c r="L135" s="183"/>
    </row>
    <row r="136" spans="1:12" s="112" customFormat="1" x14ac:dyDescent="0.2">
      <c r="A136" s="155"/>
      <c r="C136" s="156"/>
      <c r="L136" s="183"/>
    </row>
    <row r="137" spans="1:12" s="112" customFormat="1" x14ac:dyDescent="0.2">
      <c r="A137" s="155"/>
      <c r="C137" s="156"/>
      <c r="L137" s="183"/>
    </row>
    <row r="138" spans="1:12" s="112" customFormat="1" x14ac:dyDescent="0.2">
      <c r="A138" s="155"/>
      <c r="C138" s="156"/>
      <c r="L138" s="183"/>
    </row>
    <row r="139" spans="1:12" s="112" customFormat="1" x14ac:dyDescent="0.2">
      <c r="A139" s="155"/>
      <c r="C139" s="156"/>
      <c r="L139" s="183"/>
    </row>
    <row r="140" spans="1:12" s="112" customFormat="1" x14ac:dyDescent="0.2">
      <c r="A140" s="155"/>
      <c r="C140" s="156"/>
      <c r="L140" s="183"/>
    </row>
    <row r="141" spans="1:12" s="112" customFormat="1" x14ac:dyDescent="0.2">
      <c r="A141" s="155"/>
      <c r="C141" s="156"/>
      <c r="L141" s="183"/>
    </row>
    <row r="142" spans="1:12" s="112" customFormat="1" x14ac:dyDescent="0.2">
      <c r="A142" s="155"/>
      <c r="C142" s="156"/>
      <c r="L142" s="183"/>
    </row>
    <row r="143" spans="1:12" s="112" customFormat="1" x14ac:dyDescent="0.2">
      <c r="A143" s="155"/>
      <c r="C143" s="156"/>
      <c r="L143" s="183"/>
    </row>
    <row r="144" spans="1:12" s="112" customFormat="1" x14ac:dyDescent="0.2">
      <c r="A144" s="155"/>
      <c r="C144" s="156"/>
      <c r="L144" s="183"/>
    </row>
    <row r="145" spans="1:12" s="112" customFormat="1" x14ac:dyDescent="0.2">
      <c r="A145" s="155"/>
      <c r="C145" s="156"/>
      <c r="L145" s="183"/>
    </row>
    <row r="146" spans="1:12" s="112" customFormat="1" x14ac:dyDescent="0.2">
      <c r="A146" s="155"/>
      <c r="C146" s="156"/>
      <c r="L146" s="183"/>
    </row>
    <row r="147" spans="1:12" s="112" customFormat="1" x14ac:dyDescent="0.2">
      <c r="A147" s="155"/>
      <c r="C147" s="156"/>
      <c r="L147" s="183"/>
    </row>
    <row r="148" spans="1:12" s="112" customFormat="1" x14ac:dyDescent="0.2">
      <c r="A148" s="155"/>
      <c r="C148" s="156"/>
      <c r="L148" s="183"/>
    </row>
    <row r="149" spans="1:12" s="112" customFormat="1" x14ac:dyDescent="0.2">
      <c r="A149" s="155"/>
      <c r="C149" s="156"/>
      <c r="L149" s="183"/>
    </row>
    <row r="150" spans="1:12" s="112" customFormat="1" x14ac:dyDescent="0.2">
      <c r="A150" s="155"/>
      <c r="C150" s="156"/>
      <c r="L150" s="183"/>
    </row>
    <row r="151" spans="1:12" s="112" customFormat="1" x14ac:dyDescent="0.2">
      <c r="A151" s="155"/>
      <c r="C151" s="156"/>
      <c r="L151" s="183"/>
    </row>
    <row r="152" spans="1:12" s="112" customFormat="1" x14ac:dyDescent="0.2">
      <c r="A152" s="155"/>
      <c r="C152" s="156"/>
      <c r="L152" s="183"/>
    </row>
    <row r="153" spans="1:12" s="112" customFormat="1" x14ac:dyDescent="0.2">
      <c r="A153" s="155"/>
      <c r="C153" s="156"/>
      <c r="L153" s="183"/>
    </row>
    <row r="154" spans="1:12" s="112" customFormat="1" x14ac:dyDescent="0.2">
      <c r="A154" s="155"/>
      <c r="C154" s="156"/>
      <c r="L154" s="183"/>
    </row>
    <row r="155" spans="1:12" s="112" customFormat="1" x14ac:dyDescent="0.2">
      <c r="A155" s="155"/>
      <c r="C155" s="156"/>
      <c r="L155" s="183"/>
    </row>
    <row r="156" spans="1:12" s="112" customFormat="1" x14ac:dyDescent="0.2">
      <c r="A156" s="155"/>
      <c r="C156" s="156"/>
      <c r="L156" s="183"/>
    </row>
    <row r="157" spans="1:12" s="112" customFormat="1" x14ac:dyDescent="0.2">
      <c r="A157" s="155"/>
      <c r="C157" s="156"/>
      <c r="L157" s="183"/>
    </row>
    <row r="158" spans="1:12" s="112" customFormat="1" x14ac:dyDescent="0.2">
      <c r="A158" s="155"/>
      <c r="C158" s="156"/>
      <c r="L158" s="183"/>
    </row>
    <row r="159" spans="1:12" s="112" customFormat="1" x14ac:dyDescent="0.2">
      <c r="A159" s="155"/>
      <c r="C159" s="156"/>
      <c r="L159" s="183"/>
    </row>
    <row r="160" spans="1:12" s="112" customFormat="1" x14ac:dyDescent="0.2">
      <c r="A160" s="155"/>
      <c r="C160" s="156"/>
      <c r="L160" s="183"/>
    </row>
    <row r="161" spans="1:12" s="112" customFormat="1" x14ac:dyDescent="0.2">
      <c r="A161" s="155"/>
      <c r="C161" s="156"/>
      <c r="L161" s="183"/>
    </row>
    <row r="162" spans="1:12" s="112" customFormat="1" x14ac:dyDescent="0.2">
      <c r="A162" s="155"/>
      <c r="C162" s="156"/>
      <c r="L162" s="183"/>
    </row>
    <row r="163" spans="1:12" s="112" customFormat="1" x14ac:dyDescent="0.2">
      <c r="A163" s="155"/>
      <c r="C163" s="156"/>
      <c r="L163" s="183"/>
    </row>
    <row r="164" spans="1:12" s="112" customFormat="1" x14ac:dyDescent="0.2">
      <c r="A164" s="155"/>
      <c r="C164" s="156"/>
      <c r="L164" s="183"/>
    </row>
    <row r="165" spans="1:12" s="112" customFormat="1" x14ac:dyDescent="0.2">
      <c r="A165" s="155"/>
      <c r="C165" s="156"/>
      <c r="L165" s="183"/>
    </row>
    <row r="166" spans="1:12" s="112" customFormat="1" x14ac:dyDescent="0.2">
      <c r="A166" s="155"/>
      <c r="C166" s="156"/>
      <c r="L166" s="183"/>
    </row>
    <row r="167" spans="1:12" s="112" customFormat="1" x14ac:dyDescent="0.2">
      <c r="A167" s="155"/>
      <c r="C167" s="156"/>
      <c r="L167" s="183"/>
    </row>
    <row r="168" spans="1:12" s="112" customFormat="1" x14ac:dyDescent="0.2">
      <c r="A168" s="155"/>
      <c r="C168" s="156"/>
      <c r="L168" s="183"/>
    </row>
    <row r="169" spans="1:12" s="112" customFormat="1" x14ac:dyDescent="0.2">
      <c r="A169" s="155"/>
      <c r="C169" s="156"/>
      <c r="L169" s="183"/>
    </row>
    <row r="170" spans="1:12" s="112" customFormat="1" x14ac:dyDescent="0.2">
      <c r="A170" s="155"/>
      <c r="C170" s="156"/>
      <c r="L170" s="183"/>
    </row>
    <row r="171" spans="1:12" s="112" customFormat="1" x14ac:dyDescent="0.2">
      <c r="A171" s="155"/>
      <c r="C171" s="156"/>
      <c r="L171" s="183"/>
    </row>
    <row r="172" spans="1:12" s="112" customFormat="1" x14ac:dyDescent="0.2">
      <c r="A172" s="155"/>
      <c r="C172" s="156"/>
      <c r="L172" s="183"/>
    </row>
    <row r="173" spans="1:12" s="112" customFormat="1" x14ac:dyDescent="0.2">
      <c r="A173" s="155"/>
      <c r="C173" s="156"/>
      <c r="L173" s="183"/>
    </row>
    <row r="174" spans="1:12" s="112" customFormat="1" x14ac:dyDescent="0.2">
      <c r="A174" s="155"/>
      <c r="C174" s="156"/>
      <c r="L174" s="183"/>
    </row>
    <row r="175" spans="1:12" s="112" customFormat="1" x14ac:dyDescent="0.2">
      <c r="A175" s="155"/>
      <c r="C175" s="156"/>
      <c r="L175" s="183"/>
    </row>
    <row r="176" spans="1:12" s="112" customFormat="1" x14ac:dyDescent="0.2">
      <c r="A176" s="155"/>
      <c r="C176" s="156"/>
      <c r="L176" s="183"/>
    </row>
    <row r="177" spans="1:12" s="112" customFormat="1" x14ac:dyDescent="0.2">
      <c r="A177" s="155"/>
      <c r="C177" s="156"/>
      <c r="L177" s="183"/>
    </row>
    <row r="178" spans="1:12" s="112" customFormat="1" x14ac:dyDescent="0.2">
      <c r="A178" s="155"/>
      <c r="C178" s="156"/>
      <c r="L178" s="183"/>
    </row>
    <row r="179" spans="1:12" s="112" customFormat="1" x14ac:dyDescent="0.2">
      <c r="A179" s="155"/>
      <c r="C179" s="156"/>
      <c r="L179" s="183"/>
    </row>
    <row r="180" spans="1:12" s="112" customFormat="1" x14ac:dyDescent="0.2">
      <c r="A180" s="155"/>
      <c r="C180" s="156"/>
      <c r="L180" s="183"/>
    </row>
    <row r="181" spans="1:12" s="112" customFormat="1" x14ac:dyDescent="0.2">
      <c r="A181" s="155"/>
      <c r="C181" s="156"/>
      <c r="L181" s="183"/>
    </row>
    <row r="182" spans="1:12" s="112" customFormat="1" x14ac:dyDescent="0.2">
      <c r="A182" s="155"/>
      <c r="C182" s="156"/>
      <c r="L182" s="183"/>
    </row>
    <row r="183" spans="1:12" s="112" customFormat="1" x14ac:dyDescent="0.2">
      <c r="A183" s="155"/>
      <c r="C183" s="156"/>
      <c r="L183" s="183"/>
    </row>
    <row r="184" spans="1:12" s="112" customFormat="1" x14ac:dyDescent="0.2">
      <c r="A184" s="155"/>
      <c r="C184" s="156"/>
      <c r="L184" s="183"/>
    </row>
    <row r="185" spans="1:12" s="112" customFormat="1" x14ac:dyDescent="0.2">
      <c r="A185" s="155"/>
      <c r="C185" s="156"/>
      <c r="L185" s="183"/>
    </row>
    <row r="186" spans="1:12" s="112" customFormat="1" x14ac:dyDescent="0.2">
      <c r="A186" s="155"/>
      <c r="C186" s="156"/>
      <c r="L186" s="183"/>
    </row>
    <row r="187" spans="1:12" s="112" customFormat="1" x14ac:dyDescent="0.2">
      <c r="A187" s="155"/>
      <c r="C187" s="156"/>
      <c r="L187" s="183"/>
    </row>
    <row r="188" spans="1:12" s="112" customFormat="1" x14ac:dyDescent="0.2">
      <c r="A188" s="155"/>
      <c r="C188" s="156"/>
      <c r="L188" s="183"/>
    </row>
    <row r="189" spans="1:12" s="112" customFormat="1" x14ac:dyDescent="0.2">
      <c r="A189" s="155"/>
      <c r="C189" s="156"/>
      <c r="L189" s="183"/>
    </row>
    <row r="190" spans="1:12" s="112" customFormat="1" x14ac:dyDescent="0.2">
      <c r="A190" s="155"/>
      <c r="C190" s="156"/>
      <c r="L190" s="183"/>
    </row>
    <row r="191" spans="1:12" s="112" customFormat="1" x14ac:dyDescent="0.2">
      <c r="A191" s="155"/>
      <c r="C191" s="156"/>
      <c r="L191" s="183"/>
    </row>
    <row r="192" spans="1:12" s="112" customFormat="1" x14ac:dyDescent="0.2">
      <c r="A192" s="155"/>
      <c r="C192" s="156"/>
      <c r="L192" s="183"/>
    </row>
    <row r="193" spans="1:12" s="112" customFormat="1" x14ac:dyDescent="0.2">
      <c r="A193" s="155"/>
      <c r="C193" s="156"/>
      <c r="L193" s="183"/>
    </row>
    <row r="194" spans="1:12" s="112" customFormat="1" x14ac:dyDescent="0.2">
      <c r="A194" s="155"/>
      <c r="C194" s="156"/>
      <c r="L194" s="183"/>
    </row>
    <row r="195" spans="1:12" s="112" customFormat="1" x14ac:dyDescent="0.2">
      <c r="A195" s="155"/>
      <c r="C195" s="156"/>
      <c r="L195" s="183"/>
    </row>
    <row r="196" spans="1:12" s="112" customFormat="1" x14ac:dyDescent="0.2">
      <c r="A196" s="155"/>
      <c r="C196" s="156"/>
      <c r="L196" s="183"/>
    </row>
    <row r="197" spans="1:12" s="112" customFormat="1" x14ac:dyDescent="0.2">
      <c r="A197" s="155"/>
      <c r="C197" s="156"/>
      <c r="L197" s="183"/>
    </row>
    <row r="198" spans="1:12" s="112" customFormat="1" x14ac:dyDescent="0.2">
      <c r="A198" s="155"/>
      <c r="C198" s="156"/>
      <c r="L198" s="183"/>
    </row>
    <row r="199" spans="1:12" s="112" customFormat="1" x14ac:dyDescent="0.2">
      <c r="A199" s="155"/>
      <c r="C199" s="156"/>
      <c r="L199" s="183"/>
    </row>
    <row r="200" spans="1:12" s="112" customFormat="1" x14ac:dyDescent="0.2">
      <c r="A200" s="155"/>
      <c r="C200" s="156"/>
      <c r="L200" s="183"/>
    </row>
    <row r="201" spans="1:12" s="112" customFormat="1" x14ac:dyDescent="0.2">
      <c r="A201" s="155"/>
      <c r="C201" s="156"/>
      <c r="L201" s="183"/>
    </row>
    <row r="202" spans="1:12" s="112" customFormat="1" x14ac:dyDescent="0.2">
      <c r="A202" s="155"/>
      <c r="C202" s="156"/>
      <c r="L202" s="183"/>
    </row>
    <row r="203" spans="1:12" s="112" customFormat="1" x14ac:dyDescent="0.2">
      <c r="A203" s="155"/>
      <c r="C203" s="156"/>
      <c r="L203" s="183"/>
    </row>
    <row r="204" spans="1:12" s="112" customFormat="1" x14ac:dyDescent="0.2">
      <c r="A204" s="155"/>
      <c r="C204" s="156"/>
      <c r="L204" s="183"/>
    </row>
    <row r="205" spans="1:12" s="112" customFormat="1" x14ac:dyDescent="0.2">
      <c r="A205" s="155"/>
      <c r="C205" s="156"/>
      <c r="L205" s="183"/>
    </row>
    <row r="206" spans="1:12" s="112" customFormat="1" x14ac:dyDescent="0.2">
      <c r="A206" s="155"/>
      <c r="C206" s="156"/>
      <c r="L206" s="183"/>
    </row>
    <row r="207" spans="1:12" s="112" customFormat="1" x14ac:dyDescent="0.2">
      <c r="A207" s="155"/>
      <c r="C207" s="156"/>
      <c r="L207" s="183"/>
    </row>
    <row r="208" spans="1:12" s="112" customFormat="1" x14ac:dyDescent="0.2">
      <c r="A208" s="155"/>
      <c r="C208" s="156"/>
      <c r="L208" s="183"/>
    </row>
    <row r="209" spans="1:12" s="112" customFormat="1" x14ac:dyDescent="0.2">
      <c r="A209" s="155"/>
      <c r="C209" s="156"/>
      <c r="L209" s="183"/>
    </row>
    <row r="210" spans="1:12" s="112" customFormat="1" x14ac:dyDescent="0.2">
      <c r="A210" s="155"/>
      <c r="C210" s="156"/>
      <c r="L210" s="183"/>
    </row>
    <row r="211" spans="1:12" s="112" customFormat="1" x14ac:dyDescent="0.2">
      <c r="A211" s="155"/>
      <c r="C211" s="156"/>
      <c r="L211" s="183"/>
    </row>
    <row r="212" spans="1:12" s="112" customFormat="1" x14ac:dyDescent="0.2">
      <c r="A212" s="155"/>
      <c r="C212" s="156"/>
      <c r="L212" s="183"/>
    </row>
    <row r="213" spans="1:12" s="112" customFormat="1" x14ac:dyDescent="0.2">
      <c r="A213" s="155"/>
      <c r="C213" s="156"/>
      <c r="L213" s="183"/>
    </row>
    <row r="214" spans="1:12" s="112" customFormat="1" x14ac:dyDescent="0.2">
      <c r="A214" s="155"/>
      <c r="C214" s="156"/>
      <c r="L214" s="183"/>
    </row>
    <row r="215" spans="1:12" s="112" customFormat="1" x14ac:dyDescent="0.2">
      <c r="A215" s="155"/>
      <c r="C215" s="156"/>
      <c r="L215" s="183"/>
    </row>
    <row r="216" spans="1:12" s="112" customFormat="1" x14ac:dyDescent="0.2">
      <c r="A216" s="155"/>
      <c r="C216" s="156"/>
      <c r="L216" s="183"/>
    </row>
    <row r="217" spans="1:12" s="112" customFormat="1" x14ac:dyDescent="0.2">
      <c r="A217" s="155"/>
      <c r="C217" s="156"/>
      <c r="L217" s="183"/>
    </row>
    <row r="218" spans="1:12" s="112" customFormat="1" x14ac:dyDescent="0.2">
      <c r="A218" s="155"/>
      <c r="C218" s="156"/>
      <c r="L218" s="183"/>
    </row>
    <row r="219" spans="1:12" s="112" customFormat="1" x14ac:dyDescent="0.2">
      <c r="A219" s="155"/>
      <c r="C219" s="156"/>
      <c r="L219" s="183"/>
    </row>
    <row r="220" spans="1:12" s="112" customFormat="1" x14ac:dyDescent="0.2">
      <c r="A220" s="155"/>
      <c r="C220" s="156"/>
      <c r="L220" s="183"/>
    </row>
    <row r="221" spans="1:12" s="112" customFormat="1" x14ac:dyDescent="0.2">
      <c r="A221" s="155"/>
      <c r="C221" s="156"/>
      <c r="L221" s="183"/>
    </row>
    <row r="222" spans="1:12" s="112" customFormat="1" x14ac:dyDescent="0.2">
      <c r="A222" s="155"/>
      <c r="C222" s="156"/>
      <c r="L222" s="183"/>
    </row>
    <row r="223" spans="1:12" s="112" customFormat="1" x14ac:dyDescent="0.2">
      <c r="A223" s="155"/>
      <c r="C223" s="156"/>
      <c r="L223" s="183"/>
    </row>
    <row r="224" spans="1:12" s="112" customFormat="1" x14ac:dyDescent="0.2">
      <c r="A224" s="155"/>
      <c r="C224" s="156"/>
      <c r="L224" s="183"/>
    </row>
    <row r="225" spans="1:12" s="112" customFormat="1" x14ac:dyDescent="0.2">
      <c r="A225" s="155"/>
      <c r="C225" s="156"/>
      <c r="L225" s="183"/>
    </row>
    <row r="226" spans="1:12" s="112" customFormat="1" x14ac:dyDescent="0.2">
      <c r="A226" s="155"/>
      <c r="C226" s="156"/>
      <c r="L226" s="183"/>
    </row>
    <row r="227" spans="1:12" s="112" customFormat="1" x14ac:dyDescent="0.2">
      <c r="A227" s="155"/>
      <c r="C227" s="156"/>
      <c r="L227" s="183"/>
    </row>
    <row r="228" spans="1:12" s="112" customFormat="1" x14ac:dyDescent="0.2">
      <c r="A228" s="155"/>
      <c r="C228" s="156"/>
      <c r="L228" s="183"/>
    </row>
    <row r="229" spans="1:12" s="112" customFormat="1" x14ac:dyDescent="0.2">
      <c r="A229" s="155"/>
      <c r="C229" s="156"/>
      <c r="L229" s="183"/>
    </row>
    <row r="230" spans="1:12" s="112" customFormat="1" x14ac:dyDescent="0.2">
      <c r="A230" s="155"/>
      <c r="C230" s="156"/>
      <c r="L230" s="183"/>
    </row>
    <row r="231" spans="1:12" s="112" customFormat="1" x14ac:dyDescent="0.2">
      <c r="A231" s="155"/>
      <c r="C231" s="156"/>
      <c r="L231" s="183"/>
    </row>
    <row r="232" spans="1:12" s="112" customFormat="1" x14ac:dyDescent="0.2">
      <c r="A232" s="155"/>
      <c r="C232" s="156"/>
      <c r="L232" s="183"/>
    </row>
    <row r="233" spans="1:12" s="112" customFormat="1" x14ac:dyDescent="0.2">
      <c r="A233" s="155"/>
      <c r="C233" s="156"/>
      <c r="L233" s="183"/>
    </row>
    <row r="234" spans="1:12" s="112" customFormat="1" x14ac:dyDescent="0.2">
      <c r="A234" s="155"/>
      <c r="C234" s="156"/>
      <c r="L234" s="183"/>
    </row>
    <row r="235" spans="1:12" s="112" customFormat="1" x14ac:dyDescent="0.2">
      <c r="A235" s="155"/>
      <c r="C235" s="156"/>
      <c r="L235" s="183"/>
    </row>
    <row r="236" spans="1:12" s="112" customFormat="1" x14ac:dyDescent="0.2">
      <c r="A236" s="155"/>
      <c r="C236" s="156"/>
      <c r="L236" s="183"/>
    </row>
    <row r="237" spans="1:12" s="112" customFormat="1" x14ac:dyDescent="0.2">
      <c r="A237" s="155"/>
      <c r="C237" s="156"/>
      <c r="L237" s="183"/>
    </row>
    <row r="238" spans="1:12" s="112" customFormat="1" x14ac:dyDescent="0.2">
      <c r="A238" s="155"/>
      <c r="C238" s="156"/>
      <c r="L238" s="183"/>
    </row>
    <row r="239" spans="1:12" s="112" customFormat="1" x14ac:dyDescent="0.2">
      <c r="A239" s="155"/>
      <c r="C239" s="156"/>
      <c r="L239" s="183"/>
    </row>
    <row r="240" spans="1:12" s="112" customFormat="1" x14ac:dyDescent="0.2">
      <c r="A240" s="155"/>
      <c r="C240" s="156"/>
      <c r="L240" s="183"/>
    </row>
    <row r="241" spans="1:12" s="112" customFormat="1" x14ac:dyDescent="0.2">
      <c r="A241" s="155"/>
      <c r="C241" s="156"/>
      <c r="L241" s="183"/>
    </row>
    <row r="242" spans="1:12" s="112" customFormat="1" x14ac:dyDescent="0.2">
      <c r="A242" s="155"/>
      <c r="C242" s="156"/>
      <c r="L242" s="183"/>
    </row>
    <row r="243" spans="1:12" s="112" customFormat="1" x14ac:dyDescent="0.2">
      <c r="A243" s="155"/>
      <c r="C243" s="156"/>
      <c r="L243" s="183"/>
    </row>
    <row r="244" spans="1:12" s="112" customFormat="1" x14ac:dyDescent="0.2">
      <c r="A244" s="155"/>
      <c r="C244" s="156"/>
      <c r="L244" s="183"/>
    </row>
    <row r="245" spans="1:12" s="112" customFormat="1" x14ac:dyDescent="0.2">
      <c r="A245" s="155"/>
      <c r="C245" s="156"/>
      <c r="L245" s="183"/>
    </row>
    <row r="246" spans="1:12" s="112" customFormat="1" x14ac:dyDescent="0.2">
      <c r="A246" s="155"/>
      <c r="C246" s="156"/>
      <c r="L246" s="183"/>
    </row>
    <row r="247" spans="1:12" s="112" customFormat="1" x14ac:dyDescent="0.2">
      <c r="A247" s="155"/>
      <c r="C247" s="156"/>
      <c r="L247" s="183"/>
    </row>
    <row r="248" spans="1:12" s="112" customFormat="1" x14ac:dyDescent="0.2">
      <c r="A248" s="155"/>
      <c r="C248" s="156"/>
      <c r="L248" s="183"/>
    </row>
    <row r="249" spans="1:12" s="112" customFormat="1" x14ac:dyDescent="0.2">
      <c r="A249" s="155"/>
      <c r="C249" s="156"/>
      <c r="L249" s="183"/>
    </row>
    <row r="250" spans="1:12" s="112" customFormat="1" x14ac:dyDescent="0.2">
      <c r="A250" s="155"/>
      <c r="C250" s="156"/>
      <c r="L250" s="183"/>
    </row>
    <row r="251" spans="1:12" s="112" customFormat="1" x14ac:dyDescent="0.2">
      <c r="A251" s="155"/>
      <c r="C251" s="156"/>
      <c r="L251" s="183"/>
    </row>
    <row r="252" spans="1:12" s="112" customFormat="1" x14ac:dyDescent="0.2">
      <c r="A252" s="155"/>
      <c r="C252" s="156"/>
      <c r="L252" s="183"/>
    </row>
    <row r="253" spans="1:12" s="112" customFormat="1" x14ac:dyDescent="0.2">
      <c r="A253" s="155"/>
      <c r="C253" s="156"/>
      <c r="L253" s="183"/>
    </row>
    <row r="254" spans="1:12" s="112" customFormat="1" x14ac:dyDescent="0.2">
      <c r="A254" s="155"/>
      <c r="C254" s="156"/>
      <c r="L254" s="183"/>
    </row>
    <row r="255" spans="1:12" s="112" customFormat="1" x14ac:dyDescent="0.2">
      <c r="A255" s="155"/>
      <c r="C255" s="156"/>
      <c r="L255" s="183"/>
    </row>
    <row r="256" spans="1:12" s="112" customFormat="1" x14ac:dyDescent="0.2">
      <c r="A256" s="155"/>
      <c r="C256" s="156"/>
      <c r="L256" s="183"/>
    </row>
    <row r="257" spans="1:12" s="112" customFormat="1" x14ac:dyDescent="0.2">
      <c r="A257" s="155"/>
      <c r="C257" s="156"/>
      <c r="L257" s="183"/>
    </row>
    <row r="258" spans="1:12" s="112" customFormat="1" x14ac:dyDescent="0.2">
      <c r="A258" s="155"/>
      <c r="C258" s="156"/>
      <c r="L258" s="183"/>
    </row>
    <row r="259" spans="1:12" s="112" customFormat="1" x14ac:dyDescent="0.2">
      <c r="A259" s="155"/>
      <c r="C259" s="156"/>
      <c r="L259" s="183"/>
    </row>
    <row r="260" spans="1:12" s="112" customFormat="1" x14ac:dyDescent="0.2">
      <c r="A260" s="155"/>
      <c r="C260" s="156"/>
      <c r="L260" s="183"/>
    </row>
    <row r="261" spans="1:12" s="112" customFormat="1" x14ac:dyDescent="0.2">
      <c r="A261" s="155"/>
      <c r="C261" s="156"/>
      <c r="L261" s="183"/>
    </row>
    <row r="262" spans="1:12" s="112" customFormat="1" x14ac:dyDescent="0.2">
      <c r="A262" s="155"/>
      <c r="C262" s="156"/>
      <c r="L262" s="183"/>
    </row>
    <row r="263" spans="1:12" s="112" customFormat="1" x14ac:dyDescent="0.2">
      <c r="A263" s="155"/>
      <c r="C263" s="156"/>
      <c r="L263" s="183"/>
    </row>
    <row r="264" spans="1:12" s="112" customFormat="1" x14ac:dyDescent="0.2">
      <c r="A264" s="155"/>
      <c r="C264" s="156"/>
      <c r="L264" s="183"/>
    </row>
    <row r="265" spans="1:12" s="112" customFormat="1" x14ac:dyDescent="0.2">
      <c r="A265" s="155"/>
      <c r="C265" s="156"/>
      <c r="L265" s="183"/>
    </row>
    <row r="266" spans="1:12" s="112" customFormat="1" x14ac:dyDescent="0.2">
      <c r="A266" s="155"/>
      <c r="C266" s="156"/>
      <c r="L266" s="183"/>
    </row>
    <row r="267" spans="1:12" s="112" customFormat="1" x14ac:dyDescent="0.2">
      <c r="A267" s="155"/>
      <c r="C267" s="156"/>
      <c r="L267" s="183"/>
    </row>
    <row r="268" spans="1:12" s="112" customFormat="1" x14ac:dyDescent="0.2">
      <c r="A268" s="155"/>
      <c r="C268" s="156"/>
      <c r="L268" s="183"/>
    </row>
    <row r="269" spans="1:12" s="112" customFormat="1" x14ac:dyDescent="0.2">
      <c r="A269" s="155"/>
      <c r="C269" s="156"/>
      <c r="L269" s="183"/>
    </row>
    <row r="270" spans="1:12" s="112" customFormat="1" x14ac:dyDescent="0.2">
      <c r="A270" s="155"/>
      <c r="C270" s="156"/>
      <c r="L270" s="183"/>
    </row>
    <row r="271" spans="1:12" s="112" customFormat="1" x14ac:dyDescent="0.2">
      <c r="A271" s="155"/>
      <c r="C271" s="156"/>
      <c r="L271" s="183"/>
    </row>
    <row r="272" spans="1:12" s="112" customFormat="1" x14ac:dyDescent="0.2">
      <c r="A272" s="155"/>
      <c r="C272" s="156"/>
      <c r="L272" s="183"/>
    </row>
    <row r="273" spans="1:12" s="112" customFormat="1" x14ac:dyDescent="0.2">
      <c r="A273" s="155"/>
      <c r="C273" s="156"/>
      <c r="L273" s="183"/>
    </row>
    <row r="274" spans="1:12" s="112" customFormat="1" x14ac:dyDescent="0.2">
      <c r="A274" s="155"/>
      <c r="C274" s="156"/>
      <c r="L274" s="183"/>
    </row>
    <row r="275" spans="1:12" s="112" customFormat="1" x14ac:dyDescent="0.2">
      <c r="A275" s="155"/>
      <c r="C275" s="156"/>
      <c r="L275" s="183"/>
    </row>
    <row r="276" spans="1:12" s="112" customFormat="1" x14ac:dyDescent="0.2">
      <c r="A276" s="155"/>
      <c r="C276" s="156"/>
      <c r="L276" s="183"/>
    </row>
    <row r="277" spans="1:12" s="112" customFormat="1" x14ac:dyDescent="0.2">
      <c r="A277" s="155"/>
      <c r="C277" s="156"/>
      <c r="L277" s="183"/>
    </row>
    <row r="278" spans="1:12" s="112" customFormat="1" x14ac:dyDescent="0.2">
      <c r="A278" s="155"/>
      <c r="C278" s="156"/>
      <c r="L278" s="183"/>
    </row>
    <row r="279" spans="1:12" s="112" customFormat="1" x14ac:dyDescent="0.2">
      <c r="A279" s="155"/>
      <c r="C279" s="156"/>
      <c r="L279" s="183"/>
    </row>
    <row r="280" spans="1:12" s="112" customFormat="1" x14ac:dyDescent="0.2">
      <c r="A280" s="155"/>
      <c r="C280" s="156"/>
      <c r="L280" s="183"/>
    </row>
    <row r="281" spans="1:12" s="112" customFormat="1" x14ac:dyDescent="0.2">
      <c r="A281" s="155"/>
      <c r="C281" s="156"/>
      <c r="L281" s="183"/>
    </row>
    <row r="282" spans="1:12" s="112" customFormat="1" x14ac:dyDescent="0.2">
      <c r="A282" s="155"/>
      <c r="C282" s="156"/>
      <c r="L282" s="183"/>
    </row>
    <row r="283" spans="1:12" s="112" customFormat="1" x14ac:dyDescent="0.2">
      <c r="A283" s="155"/>
      <c r="C283" s="156"/>
      <c r="L283" s="183"/>
    </row>
    <row r="284" spans="1:12" s="112" customFormat="1" x14ac:dyDescent="0.2">
      <c r="A284" s="155"/>
      <c r="C284" s="156"/>
      <c r="L284" s="183"/>
    </row>
    <row r="285" spans="1:12" s="112" customFormat="1" x14ac:dyDescent="0.2">
      <c r="A285" s="155"/>
      <c r="C285" s="156"/>
      <c r="L285" s="183"/>
    </row>
    <row r="286" spans="1:12" s="112" customFormat="1" x14ac:dyDescent="0.2">
      <c r="A286" s="155"/>
      <c r="C286" s="156"/>
      <c r="L286" s="183"/>
    </row>
    <row r="287" spans="1:12" s="112" customFormat="1" x14ac:dyDescent="0.2">
      <c r="A287" s="155"/>
      <c r="C287" s="156"/>
      <c r="L287" s="183"/>
    </row>
    <row r="288" spans="1:12" s="112" customFormat="1" x14ac:dyDescent="0.2">
      <c r="A288" s="155"/>
      <c r="C288" s="156"/>
      <c r="L288" s="183"/>
    </row>
    <row r="289" spans="1:12" s="112" customFormat="1" x14ac:dyDescent="0.2">
      <c r="A289" s="155"/>
      <c r="C289" s="156"/>
      <c r="L289" s="183"/>
    </row>
    <row r="290" spans="1:12" s="112" customFormat="1" x14ac:dyDescent="0.2">
      <c r="A290" s="155"/>
      <c r="C290" s="156"/>
      <c r="L290" s="183"/>
    </row>
    <row r="291" spans="1:12" s="112" customFormat="1" x14ac:dyDescent="0.2">
      <c r="A291" s="155"/>
      <c r="C291" s="156"/>
      <c r="L291" s="183"/>
    </row>
    <row r="292" spans="1:12" s="112" customFormat="1" x14ac:dyDescent="0.2">
      <c r="A292" s="155"/>
      <c r="C292" s="156"/>
      <c r="L292" s="183"/>
    </row>
    <row r="293" spans="1:12" s="112" customFormat="1" x14ac:dyDescent="0.2">
      <c r="A293" s="155"/>
      <c r="C293" s="156"/>
      <c r="L293" s="183"/>
    </row>
    <row r="294" spans="1:12" s="112" customFormat="1" x14ac:dyDescent="0.2">
      <c r="A294" s="155"/>
      <c r="C294" s="156"/>
      <c r="L294" s="183"/>
    </row>
    <row r="295" spans="1:12" s="112" customFormat="1" x14ac:dyDescent="0.2">
      <c r="A295" s="155"/>
      <c r="C295" s="156"/>
      <c r="L295" s="183"/>
    </row>
    <row r="296" spans="1:12" s="112" customFormat="1" x14ac:dyDescent="0.2">
      <c r="A296" s="155"/>
      <c r="C296" s="156"/>
      <c r="L296" s="183"/>
    </row>
    <row r="297" spans="1:12" s="112" customFormat="1" x14ac:dyDescent="0.2">
      <c r="A297" s="155"/>
      <c r="C297" s="156"/>
      <c r="L297" s="183"/>
    </row>
    <row r="298" spans="1:12" s="112" customFormat="1" x14ac:dyDescent="0.2">
      <c r="A298" s="155"/>
      <c r="C298" s="156"/>
      <c r="L298" s="183"/>
    </row>
    <row r="299" spans="1:12" s="112" customFormat="1" x14ac:dyDescent="0.2">
      <c r="A299" s="155"/>
      <c r="C299" s="156"/>
      <c r="L299" s="183"/>
    </row>
    <row r="300" spans="1:12" s="112" customFormat="1" x14ac:dyDescent="0.2">
      <c r="A300" s="155"/>
      <c r="C300" s="156"/>
      <c r="L300" s="183"/>
    </row>
    <row r="301" spans="1:12" s="112" customFormat="1" x14ac:dyDescent="0.2">
      <c r="A301" s="155"/>
      <c r="C301" s="156"/>
      <c r="L301" s="183"/>
    </row>
    <row r="302" spans="1:12" s="112" customFormat="1" x14ac:dyDescent="0.2">
      <c r="A302" s="155"/>
      <c r="C302" s="156"/>
      <c r="L302" s="183"/>
    </row>
    <row r="303" spans="1:12" s="112" customFormat="1" x14ac:dyDescent="0.2">
      <c r="A303" s="155"/>
      <c r="C303" s="156"/>
      <c r="L303" s="183"/>
    </row>
    <row r="304" spans="1:12" s="112" customFormat="1" x14ac:dyDescent="0.2">
      <c r="A304" s="155"/>
      <c r="C304" s="156"/>
      <c r="L304" s="183"/>
    </row>
    <row r="305" spans="1:12" s="112" customFormat="1" x14ac:dyDescent="0.2">
      <c r="A305" s="155"/>
      <c r="C305" s="156"/>
      <c r="L305" s="183"/>
    </row>
    <row r="306" spans="1:12" s="112" customFormat="1" x14ac:dyDescent="0.2">
      <c r="A306" s="155"/>
      <c r="C306" s="156"/>
      <c r="L306" s="183"/>
    </row>
    <row r="307" spans="1:12" s="112" customFormat="1" x14ac:dyDescent="0.2">
      <c r="A307" s="155"/>
      <c r="C307" s="156"/>
      <c r="L307" s="183"/>
    </row>
    <row r="308" spans="1:12" s="112" customFormat="1" x14ac:dyDescent="0.2">
      <c r="A308" s="155"/>
      <c r="C308" s="156"/>
      <c r="L308" s="183"/>
    </row>
    <row r="309" spans="1:12" s="112" customFormat="1" x14ac:dyDescent="0.2">
      <c r="A309" s="155"/>
      <c r="C309" s="156"/>
      <c r="L309" s="183"/>
    </row>
    <row r="310" spans="1:12" s="112" customFormat="1" x14ac:dyDescent="0.2">
      <c r="A310" s="155"/>
      <c r="C310" s="156"/>
      <c r="L310" s="183"/>
    </row>
    <row r="311" spans="1:12" s="112" customFormat="1" x14ac:dyDescent="0.2">
      <c r="A311" s="155"/>
      <c r="C311" s="156"/>
      <c r="L311" s="183"/>
    </row>
    <row r="312" spans="1:12" s="112" customFormat="1" x14ac:dyDescent="0.2">
      <c r="A312" s="155"/>
      <c r="C312" s="156"/>
      <c r="L312" s="183"/>
    </row>
    <row r="313" spans="1:12" s="112" customFormat="1" x14ac:dyDescent="0.2">
      <c r="A313" s="155"/>
      <c r="C313" s="156"/>
      <c r="L313" s="183"/>
    </row>
    <row r="314" spans="1:12" s="112" customFormat="1" x14ac:dyDescent="0.2">
      <c r="A314" s="155"/>
      <c r="C314" s="156"/>
      <c r="L314" s="183"/>
    </row>
    <row r="315" spans="1:12" s="112" customFormat="1" x14ac:dyDescent="0.2">
      <c r="A315" s="155"/>
      <c r="C315" s="156"/>
      <c r="L315" s="183"/>
    </row>
    <row r="316" spans="1:12" s="112" customFormat="1" x14ac:dyDescent="0.2">
      <c r="A316" s="155"/>
      <c r="C316" s="156"/>
      <c r="L316" s="183"/>
    </row>
    <row r="317" spans="1:12" s="112" customFormat="1" x14ac:dyDescent="0.2">
      <c r="A317" s="155"/>
      <c r="C317" s="156"/>
      <c r="L317" s="183"/>
    </row>
    <row r="318" spans="1:12" s="112" customFormat="1" x14ac:dyDescent="0.2">
      <c r="A318" s="155"/>
      <c r="C318" s="156"/>
      <c r="L318" s="183"/>
    </row>
    <row r="319" spans="1:12" s="112" customFormat="1" x14ac:dyDescent="0.2">
      <c r="A319" s="155"/>
      <c r="C319" s="156"/>
      <c r="L319" s="183"/>
    </row>
    <row r="320" spans="1:12" s="112" customFormat="1" x14ac:dyDescent="0.2">
      <c r="A320" s="155"/>
      <c r="C320" s="156"/>
      <c r="L320" s="183"/>
    </row>
    <row r="321" spans="1:68" s="112" customFormat="1" x14ac:dyDescent="0.2">
      <c r="A321" s="155"/>
      <c r="C321" s="156"/>
      <c r="L321" s="183"/>
    </row>
    <row r="322" spans="1:68" s="112" customFormat="1" x14ac:dyDescent="0.2">
      <c r="A322" s="155"/>
      <c r="C322" s="156"/>
      <c r="L322" s="183"/>
    </row>
    <row r="323" spans="1:68" s="112" customFormat="1" x14ac:dyDescent="0.2">
      <c r="A323" s="155"/>
      <c r="C323" s="156"/>
      <c r="L323" s="183"/>
    </row>
    <row r="324" spans="1:68" x14ac:dyDescent="0.2">
      <c r="B324" s="112"/>
      <c r="C324" s="156"/>
      <c r="D324" s="112"/>
      <c r="E324" s="112"/>
      <c r="F324" s="112"/>
      <c r="G324" s="112"/>
      <c r="H324" s="112"/>
      <c r="I324" s="112"/>
      <c r="J324" s="112"/>
      <c r="K324" s="112"/>
      <c r="M324" s="112"/>
      <c r="N324" s="112"/>
      <c r="O324" s="112"/>
      <c r="P324" s="112"/>
      <c r="Q324" s="112"/>
      <c r="R324" s="112"/>
    </row>
    <row r="325" spans="1:68" x14ac:dyDescent="0.2">
      <c r="B325" s="112"/>
      <c r="C325" s="156"/>
      <c r="D325" s="112"/>
      <c r="E325" s="112"/>
      <c r="F325" s="112"/>
      <c r="G325" s="112"/>
      <c r="H325" s="112"/>
      <c r="I325" s="112"/>
      <c r="J325" s="112"/>
      <c r="K325" s="112"/>
      <c r="M325" s="112"/>
      <c r="N325" s="112"/>
      <c r="O325" s="112"/>
      <c r="P325" s="112"/>
      <c r="Q325" s="112"/>
      <c r="R325" s="112"/>
    </row>
    <row r="326" spans="1:68" x14ac:dyDescent="0.2">
      <c r="B326" s="112"/>
      <c r="C326" s="156"/>
      <c r="D326" s="112"/>
      <c r="E326" s="112"/>
      <c r="F326" s="112"/>
      <c r="G326" s="112"/>
      <c r="H326" s="112"/>
      <c r="I326" s="112"/>
      <c r="J326" s="112"/>
      <c r="K326" s="112"/>
      <c r="M326" s="112"/>
      <c r="N326" s="112"/>
      <c r="O326" s="112"/>
      <c r="P326" s="112"/>
    </row>
    <row r="327" spans="1:68" x14ac:dyDescent="0.2">
      <c r="B327" s="112"/>
      <c r="C327" s="156"/>
      <c r="D327" s="112"/>
      <c r="E327" s="112"/>
      <c r="F327" s="112"/>
      <c r="G327" s="112"/>
      <c r="H327" s="112"/>
      <c r="I327" s="112"/>
      <c r="J327" s="112"/>
      <c r="K327" s="112"/>
      <c r="M327" s="112"/>
      <c r="N327" s="112"/>
      <c r="O327" s="112"/>
      <c r="P327" s="112"/>
    </row>
    <row r="328" spans="1:68" x14ac:dyDescent="0.2"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  <c r="AN328" s="158"/>
      <c r="AO328" s="158"/>
      <c r="AP328" s="158"/>
      <c r="AQ328" s="158"/>
      <c r="AR328" s="158"/>
      <c r="AS328" s="158"/>
      <c r="AT328" s="158"/>
      <c r="AU328" s="158"/>
      <c r="AV328" s="158"/>
      <c r="AW328" s="158"/>
      <c r="AX328" s="158"/>
      <c r="AY328" s="158"/>
      <c r="AZ328" s="158"/>
      <c r="BA328" s="158"/>
      <c r="BB328" s="158"/>
      <c r="BC328" s="158"/>
      <c r="BD328" s="158"/>
      <c r="BE328" s="158"/>
      <c r="BF328" s="158"/>
      <c r="BG328" s="158"/>
      <c r="BH328" s="158"/>
      <c r="BI328" s="158"/>
      <c r="BJ328" s="158"/>
      <c r="BK328" s="158"/>
      <c r="BL328" s="158"/>
      <c r="BM328" s="158"/>
      <c r="BN328" s="158"/>
      <c r="BO328" s="158"/>
      <c r="BP328" s="158"/>
    </row>
    <row r="330" spans="1:68" x14ac:dyDescent="0.2"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  <c r="AN330" s="158"/>
      <c r="AO330" s="158"/>
      <c r="AP330" s="158"/>
      <c r="AQ330" s="158"/>
      <c r="AR330" s="158"/>
      <c r="AS330" s="158"/>
      <c r="AT330" s="158"/>
      <c r="AU330" s="158"/>
      <c r="AV330" s="158"/>
      <c r="AW330" s="158"/>
      <c r="AX330" s="158"/>
      <c r="AY330" s="158"/>
      <c r="AZ330" s="158"/>
      <c r="BA330" s="158"/>
      <c r="BB330" s="158"/>
      <c r="BC330" s="158"/>
      <c r="BD330" s="158"/>
      <c r="BE330" s="158"/>
      <c r="BF330" s="158"/>
      <c r="BG330" s="158"/>
      <c r="BH330" s="158"/>
      <c r="BI330" s="158"/>
      <c r="BJ330" s="158"/>
      <c r="BK330" s="158"/>
      <c r="BL330" s="158"/>
      <c r="BM330" s="158"/>
      <c r="BN330" s="158"/>
      <c r="BO330" s="158"/>
      <c r="BP330" s="158"/>
    </row>
    <row r="331" spans="1:68" x14ac:dyDescent="0.2"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  <c r="AN331" s="158"/>
      <c r="AO331" s="158"/>
      <c r="AP331" s="158"/>
      <c r="AQ331" s="158"/>
      <c r="AR331" s="158"/>
      <c r="AS331" s="158"/>
      <c r="AT331" s="158"/>
      <c r="AU331" s="158"/>
      <c r="AV331" s="158"/>
      <c r="AW331" s="158"/>
      <c r="AX331" s="158"/>
      <c r="AY331" s="158"/>
      <c r="AZ331" s="158"/>
      <c r="BA331" s="158"/>
      <c r="BB331" s="158"/>
      <c r="BC331" s="158"/>
      <c r="BD331" s="158"/>
      <c r="BE331" s="158"/>
      <c r="BF331" s="158"/>
      <c r="BG331" s="158"/>
      <c r="BH331" s="158"/>
      <c r="BI331" s="158"/>
      <c r="BJ331" s="158"/>
      <c r="BK331" s="158"/>
      <c r="BL331" s="158"/>
      <c r="BM331" s="158"/>
      <c r="BN331" s="158"/>
      <c r="BO331" s="158"/>
      <c r="BP331" s="158"/>
    </row>
    <row r="332" spans="1:68" x14ac:dyDescent="0.2">
      <c r="C332" s="162"/>
      <c r="D332" s="158"/>
      <c r="E332" s="158"/>
      <c r="F332" s="158"/>
      <c r="G332" s="158" t="e">
        <f>SUM(#REF!)</f>
        <v>#REF!</v>
      </c>
      <c r="M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  <c r="AN332" s="158"/>
      <c r="AO332" s="158"/>
      <c r="AP332" s="158"/>
      <c r="AQ332" s="158"/>
      <c r="AR332" s="158"/>
      <c r="AS332" s="158"/>
      <c r="AT332" s="158"/>
      <c r="AU332" s="158"/>
      <c r="AV332" s="158"/>
      <c r="AW332" s="158"/>
      <c r="AX332" s="158"/>
      <c r="AY332" s="158"/>
      <c r="AZ332" s="158"/>
      <c r="BA332" s="158"/>
      <c r="BB332" s="158"/>
      <c r="BC332" s="158"/>
      <c r="BD332" s="158"/>
      <c r="BE332" s="158"/>
      <c r="BF332" s="158"/>
      <c r="BG332" s="158"/>
      <c r="BH332" s="158"/>
      <c r="BI332" s="158"/>
      <c r="BJ332" s="158"/>
      <c r="BK332" s="158"/>
      <c r="BL332" s="158"/>
      <c r="BM332" s="158"/>
      <c r="BN332" s="158"/>
      <c r="BO332" s="158"/>
      <c r="BP332" s="158"/>
    </row>
    <row r="333" spans="1:68" x14ac:dyDescent="0.2"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  <c r="AN333" s="158"/>
      <c r="AO333" s="158"/>
      <c r="AP333" s="158"/>
      <c r="AQ333" s="158"/>
      <c r="AR333" s="158"/>
      <c r="AS333" s="158"/>
      <c r="AT333" s="158"/>
      <c r="AU333" s="158"/>
      <c r="AV333" s="158"/>
      <c r="AW333" s="158"/>
      <c r="AX333" s="158"/>
      <c r="AY333" s="158"/>
      <c r="AZ333" s="158"/>
      <c r="BA333" s="158"/>
      <c r="BB333" s="158"/>
      <c r="BC333" s="158"/>
      <c r="BD333" s="158"/>
      <c r="BE333" s="158"/>
      <c r="BF333" s="158"/>
      <c r="BG333" s="158"/>
      <c r="BH333" s="158"/>
      <c r="BI333" s="158"/>
      <c r="BJ333" s="158"/>
      <c r="BK333" s="158"/>
      <c r="BL333" s="158"/>
      <c r="BM333" s="158"/>
      <c r="BN333" s="158"/>
      <c r="BO333" s="158"/>
      <c r="BP333" s="158"/>
    </row>
    <row r="334" spans="1:68" x14ac:dyDescent="0.2">
      <c r="C334" s="162"/>
      <c r="D334" s="158"/>
      <c r="E334" s="158"/>
      <c r="F334" s="158"/>
      <c r="H334" s="158"/>
      <c r="I334" s="158"/>
      <c r="M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  <c r="AN334" s="158"/>
      <c r="AO334" s="158"/>
      <c r="AP334" s="158"/>
      <c r="AQ334" s="158"/>
      <c r="AR334" s="158"/>
      <c r="AS334" s="158"/>
      <c r="AT334" s="158"/>
      <c r="AU334" s="158"/>
      <c r="AV334" s="158"/>
      <c r="AW334" s="158"/>
      <c r="AX334" s="158"/>
      <c r="AY334" s="158"/>
      <c r="AZ334" s="158"/>
      <c r="BA334" s="158"/>
      <c r="BB334" s="158"/>
      <c r="BC334" s="158"/>
      <c r="BD334" s="158"/>
      <c r="BE334" s="158"/>
      <c r="BF334" s="158"/>
      <c r="BG334" s="158"/>
      <c r="BH334" s="158"/>
      <c r="BI334" s="158"/>
      <c r="BJ334" s="158"/>
      <c r="BK334" s="158"/>
      <c r="BL334" s="158"/>
      <c r="BM334" s="158"/>
      <c r="BN334" s="158"/>
      <c r="BO334" s="158"/>
      <c r="BP334" s="158"/>
    </row>
    <row r="335" spans="1:68" x14ac:dyDescent="0.2">
      <c r="C335" s="162"/>
      <c r="D335" s="158"/>
      <c r="E335" s="158"/>
      <c r="F335" s="158"/>
      <c r="H335" s="158"/>
      <c r="I335" s="158"/>
      <c r="M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  <c r="AN335" s="158"/>
      <c r="AO335" s="158"/>
      <c r="AP335" s="158"/>
      <c r="AQ335" s="158"/>
      <c r="AR335" s="158"/>
      <c r="AS335" s="158"/>
      <c r="AT335" s="158"/>
      <c r="AU335" s="158"/>
      <c r="AV335" s="158"/>
      <c r="AW335" s="158"/>
      <c r="AX335" s="158"/>
      <c r="AY335" s="158"/>
      <c r="AZ335" s="158"/>
      <c r="BA335" s="158"/>
      <c r="BB335" s="158"/>
      <c r="BC335" s="158"/>
      <c r="BD335" s="158"/>
      <c r="BE335" s="158"/>
      <c r="BF335" s="158"/>
      <c r="BG335" s="158"/>
      <c r="BH335" s="158"/>
      <c r="BI335" s="158"/>
      <c r="BJ335" s="158"/>
      <c r="BK335" s="158"/>
      <c r="BL335" s="158"/>
      <c r="BM335" s="158"/>
      <c r="BN335" s="158"/>
      <c r="BO335" s="158"/>
      <c r="BP335" s="158"/>
    </row>
    <row r="336" spans="1:68" x14ac:dyDescent="0.2">
      <c r="A336" s="158"/>
      <c r="C336" s="162"/>
      <c r="D336" s="158"/>
      <c r="E336" s="158"/>
      <c r="F336" s="158"/>
      <c r="H336" s="158"/>
      <c r="I336" s="158"/>
      <c r="M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  <c r="AN336" s="158"/>
      <c r="AO336" s="158"/>
      <c r="AP336" s="158"/>
      <c r="AQ336" s="158"/>
      <c r="AR336" s="158"/>
      <c r="AS336" s="158"/>
      <c r="AT336" s="158"/>
      <c r="AU336" s="158"/>
      <c r="AV336" s="158"/>
      <c r="AW336" s="158"/>
      <c r="AX336" s="158"/>
      <c r="AY336" s="158"/>
      <c r="AZ336" s="158"/>
      <c r="BA336" s="158"/>
      <c r="BB336" s="158"/>
      <c r="BC336" s="158"/>
      <c r="BD336" s="158"/>
      <c r="BE336" s="158"/>
      <c r="BF336" s="158"/>
      <c r="BG336" s="158"/>
      <c r="BH336" s="158"/>
      <c r="BI336" s="158"/>
      <c r="BJ336" s="158"/>
      <c r="BK336" s="158"/>
      <c r="BL336" s="158"/>
      <c r="BM336" s="158"/>
      <c r="BN336" s="158"/>
      <c r="BO336" s="158"/>
      <c r="BP336" s="158"/>
    </row>
    <row r="337" spans="1:68" x14ac:dyDescent="0.2">
      <c r="A337" s="158"/>
      <c r="C337" s="162"/>
      <c r="D337" s="158"/>
      <c r="E337" s="158"/>
      <c r="F337" s="158"/>
      <c r="H337" s="158"/>
      <c r="I337" s="158"/>
      <c r="M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  <c r="AN337" s="158"/>
      <c r="AO337" s="158"/>
      <c r="AP337" s="158"/>
      <c r="AQ337" s="158"/>
      <c r="AR337" s="158"/>
      <c r="AS337" s="158"/>
      <c r="AT337" s="158"/>
      <c r="AU337" s="158"/>
      <c r="AV337" s="158"/>
      <c r="AW337" s="158"/>
      <c r="AX337" s="158"/>
      <c r="AY337" s="158"/>
      <c r="AZ337" s="158"/>
      <c r="BA337" s="158"/>
      <c r="BB337" s="158"/>
      <c r="BC337" s="158"/>
      <c r="BD337" s="158"/>
      <c r="BE337" s="158"/>
      <c r="BF337" s="158"/>
      <c r="BG337" s="158"/>
      <c r="BH337" s="158"/>
      <c r="BI337" s="158"/>
      <c r="BJ337" s="158"/>
      <c r="BK337" s="158"/>
      <c r="BL337" s="158"/>
      <c r="BM337" s="158"/>
      <c r="BN337" s="158"/>
      <c r="BO337" s="158"/>
      <c r="BP337" s="158"/>
    </row>
    <row r="338" spans="1:68" x14ac:dyDescent="0.2">
      <c r="A338" s="158"/>
      <c r="C338" s="162"/>
      <c r="D338" s="158"/>
      <c r="E338" s="158"/>
      <c r="F338" s="158"/>
      <c r="H338" s="158"/>
      <c r="I338" s="158"/>
      <c r="M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  <c r="AN338" s="158"/>
      <c r="AO338" s="158"/>
      <c r="AP338" s="158"/>
      <c r="AQ338" s="158"/>
      <c r="AR338" s="158"/>
      <c r="AS338" s="158"/>
      <c r="AT338" s="158"/>
      <c r="AU338" s="158"/>
      <c r="AV338" s="158"/>
      <c r="AW338" s="158"/>
      <c r="AX338" s="158"/>
      <c r="AY338" s="158"/>
      <c r="AZ338" s="158"/>
      <c r="BA338" s="158"/>
      <c r="BB338" s="158"/>
      <c r="BC338" s="158"/>
      <c r="BD338" s="158"/>
      <c r="BE338" s="158"/>
      <c r="BF338" s="158"/>
      <c r="BG338" s="158"/>
      <c r="BH338" s="158"/>
      <c r="BI338" s="158"/>
      <c r="BJ338" s="158"/>
      <c r="BK338" s="158"/>
      <c r="BL338" s="158"/>
      <c r="BM338" s="158"/>
      <c r="BN338" s="158"/>
      <c r="BO338" s="158"/>
      <c r="BP338" s="158"/>
    </row>
    <row r="339" spans="1:68" x14ac:dyDescent="0.2">
      <c r="A339" s="158"/>
      <c r="C339" s="162"/>
      <c r="D339" s="158"/>
      <c r="E339" s="158"/>
      <c r="F339" s="158"/>
      <c r="H339" s="158"/>
      <c r="I339" s="158"/>
      <c r="M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  <c r="AN339" s="158"/>
      <c r="AO339" s="158"/>
      <c r="AP339" s="158"/>
      <c r="AQ339" s="158"/>
      <c r="AR339" s="158"/>
      <c r="AS339" s="158"/>
      <c r="AT339" s="158"/>
      <c r="AU339" s="158"/>
      <c r="AV339" s="158"/>
      <c r="AW339" s="158"/>
      <c r="AX339" s="158"/>
      <c r="AY339" s="158"/>
      <c r="AZ339" s="158"/>
      <c r="BA339" s="158"/>
      <c r="BB339" s="158"/>
      <c r="BC339" s="158"/>
      <c r="BD339" s="158"/>
      <c r="BE339" s="158"/>
      <c r="BF339" s="158"/>
      <c r="BG339" s="158"/>
      <c r="BH339" s="158"/>
      <c r="BI339" s="158"/>
      <c r="BJ339" s="158"/>
      <c r="BK339" s="158"/>
      <c r="BL339" s="158"/>
      <c r="BM339" s="158"/>
      <c r="BN339" s="158"/>
      <c r="BO339" s="158"/>
      <c r="BP339" s="158"/>
    </row>
    <row r="340" spans="1:68" x14ac:dyDescent="0.2">
      <c r="A340" s="158"/>
      <c r="C340" s="162"/>
      <c r="D340" s="158"/>
      <c r="E340" s="158"/>
      <c r="F340" s="158"/>
      <c r="H340" s="158"/>
      <c r="I340" s="158"/>
      <c r="M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  <c r="AN340" s="158"/>
      <c r="AO340" s="158"/>
      <c r="AP340" s="158"/>
      <c r="AQ340" s="158"/>
      <c r="AR340" s="158"/>
      <c r="AS340" s="158"/>
      <c r="AT340" s="158"/>
      <c r="AU340" s="158"/>
      <c r="AV340" s="158"/>
      <c r="AW340" s="158"/>
      <c r="AX340" s="158"/>
      <c r="AY340" s="158"/>
      <c r="AZ340" s="158"/>
      <c r="BA340" s="158"/>
      <c r="BB340" s="158"/>
      <c r="BC340" s="158"/>
      <c r="BD340" s="158"/>
      <c r="BE340" s="158"/>
      <c r="BF340" s="158"/>
      <c r="BG340" s="158"/>
      <c r="BH340" s="158"/>
      <c r="BI340" s="158"/>
      <c r="BJ340" s="158"/>
      <c r="BK340" s="158"/>
      <c r="BL340" s="158"/>
      <c r="BM340" s="158"/>
      <c r="BN340" s="158"/>
      <c r="BO340" s="158"/>
      <c r="BP340" s="158"/>
    </row>
    <row r="341" spans="1:68" x14ac:dyDescent="0.2">
      <c r="A341" s="158"/>
      <c r="C341" s="162"/>
      <c r="D341" s="158"/>
      <c r="E341" s="158"/>
      <c r="F341" s="158"/>
      <c r="H341" s="158"/>
      <c r="I341" s="158"/>
      <c r="M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  <c r="AN341" s="158"/>
      <c r="AO341" s="158"/>
      <c r="AP341" s="158"/>
      <c r="AQ341" s="158"/>
      <c r="AR341" s="158"/>
      <c r="AS341" s="158"/>
      <c r="AT341" s="158"/>
      <c r="AU341" s="158"/>
      <c r="AV341" s="158"/>
      <c r="AW341" s="158"/>
      <c r="AX341" s="158"/>
      <c r="AY341" s="158"/>
      <c r="AZ341" s="158"/>
      <c r="BA341" s="158"/>
      <c r="BB341" s="158"/>
      <c r="BC341" s="158"/>
      <c r="BD341" s="158"/>
      <c r="BE341" s="158"/>
      <c r="BF341" s="158"/>
      <c r="BG341" s="158"/>
      <c r="BH341" s="158"/>
      <c r="BI341" s="158"/>
      <c r="BJ341" s="158"/>
      <c r="BK341" s="158"/>
      <c r="BL341" s="158"/>
      <c r="BM341" s="158"/>
      <c r="BN341" s="158"/>
      <c r="BO341" s="158"/>
      <c r="BP341" s="158"/>
    </row>
    <row r="342" spans="1:68" x14ac:dyDescent="0.2">
      <c r="A342" s="158"/>
      <c r="C342" s="162"/>
      <c r="D342" s="158"/>
      <c r="E342" s="158"/>
      <c r="F342" s="158"/>
      <c r="H342" s="158"/>
      <c r="I342" s="158"/>
      <c r="M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  <c r="AN342" s="158"/>
      <c r="AO342" s="158"/>
      <c r="AP342" s="158"/>
      <c r="AQ342" s="158"/>
      <c r="AR342" s="158"/>
      <c r="AS342" s="158"/>
      <c r="AT342" s="158"/>
      <c r="AU342" s="158"/>
      <c r="AV342" s="158"/>
      <c r="AW342" s="158"/>
      <c r="AX342" s="158"/>
      <c r="AY342" s="158"/>
      <c r="AZ342" s="158"/>
      <c r="BA342" s="158"/>
      <c r="BB342" s="158"/>
      <c r="BC342" s="158"/>
      <c r="BD342" s="158"/>
      <c r="BE342" s="158"/>
      <c r="BF342" s="158"/>
      <c r="BG342" s="158"/>
      <c r="BH342" s="158"/>
      <c r="BI342" s="158"/>
      <c r="BJ342" s="158"/>
      <c r="BK342" s="158"/>
      <c r="BL342" s="158"/>
      <c r="BM342" s="158"/>
      <c r="BN342" s="158"/>
      <c r="BO342" s="158"/>
      <c r="BP342" s="158"/>
    </row>
    <row r="343" spans="1:68" x14ac:dyDescent="0.2">
      <c r="A343" s="158"/>
      <c r="C343" s="162"/>
      <c r="D343" s="158"/>
      <c r="E343" s="158"/>
      <c r="F343" s="158"/>
      <c r="H343" s="158"/>
      <c r="I343" s="158"/>
      <c r="M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  <c r="AN343" s="158"/>
      <c r="AO343" s="158"/>
      <c r="AP343" s="158"/>
      <c r="AQ343" s="158"/>
      <c r="AR343" s="158"/>
      <c r="AS343" s="158"/>
      <c r="AT343" s="158"/>
      <c r="AU343" s="158"/>
      <c r="AV343" s="158"/>
      <c r="AW343" s="158"/>
      <c r="AX343" s="158"/>
      <c r="AY343" s="158"/>
      <c r="AZ343" s="158"/>
      <c r="BA343" s="158"/>
      <c r="BB343" s="158"/>
      <c r="BC343" s="158"/>
      <c r="BD343" s="158"/>
      <c r="BE343" s="158"/>
      <c r="BF343" s="158"/>
      <c r="BG343" s="158"/>
      <c r="BH343" s="158"/>
      <c r="BI343" s="158"/>
      <c r="BJ343" s="158"/>
      <c r="BK343" s="158"/>
      <c r="BL343" s="158"/>
      <c r="BM343" s="158"/>
      <c r="BN343" s="158"/>
      <c r="BO343" s="158"/>
      <c r="BP343" s="158"/>
    </row>
    <row r="344" spans="1:68" x14ac:dyDescent="0.2">
      <c r="A344" s="158"/>
      <c r="C344" s="162"/>
      <c r="D344" s="158"/>
      <c r="E344" s="158"/>
      <c r="F344" s="158"/>
      <c r="H344" s="158"/>
      <c r="I344" s="158"/>
      <c r="M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  <c r="AN344" s="158"/>
      <c r="AO344" s="158"/>
      <c r="AP344" s="158"/>
      <c r="AQ344" s="158"/>
      <c r="AR344" s="158"/>
      <c r="AS344" s="158"/>
      <c r="AT344" s="158"/>
      <c r="AU344" s="158"/>
      <c r="AV344" s="158"/>
      <c r="AW344" s="158"/>
      <c r="AX344" s="158"/>
      <c r="AY344" s="158"/>
      <c r="AZ344" s="158"/>
      <c r="BA344" s="158"/>
      <c r="BB344" s="158"/>
      <c r="BC344" s="158"/>
      <c r="BD344" s="158"/>
      <c r="BE344" s="158"/>
      <c r="BF344" s="158"/>
      <c r="BG344" s="158"/>
      <c r="BH344" s="158"/>
      <c r="BI344" s="158"/>
      <c r="BJ344" s="158"/>
      <c r="BK344" s="158"/>
      <c r="BL344" s="158"/>
      <c r="BM344" s="158"/>
      <c r="BN344" s="158"/>
      <c r="BO344" s="158"/>
      <c r="BP344" s="158"/>
    </row>
    <row r="345" spans="1:68" x14ac:dyDescent="0.2">
      <c r="A345" s="158"/>
      <c r="C345" s="162"/>
      <c r="D345" s="158"/>
      <c r="E345" s="158"/>
      <c r="F345" s="158"/>
      <c r="H345" s="158"/>
      <c r="I345" s="158"/>
      <c r="M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  <c r="AN345" s="158"/>
      <c r="AO345" s="158"/>
      <c r="AP345" s="158"/>
      <c r="AQ345" s="158"/>
      <c r="AR345" s="158"/>
      <c r="AS345" s="158"/>
      <c r="AT345" s="158"/>
      <c r="AU345" s="158"/>
      <c r="AV345" s="158"/>
      <c r="AW345" s="158"/>
      <c r="AX345" s="158"/>
      <c r="AY345" s="158"/>
      <c r="AZ345" s="158"/>
      <c r="BA345" s="158"/>
      <c r="BB345" s="158"/>
      <c r="BC345" s="158"/>
      <c r="BD345" s="158"/>
      <c r="BE345" s="158"/>
      <c r="BF345" s="158"/>
      <c r="BG345" s="158"/>
      <c r="BH345" s="158"/>
      <c r="BI345" s="158"/>
      <c r="BJ345" s="158"/>
      <c r="BK345" s="158"/>
      <c r="BL345" s="158"/>
      <c r="BM345" s="158"/>
      <c r="BN345" s="158"/>
      <c r="BO345" s="158"/>
      <c r="BP345" s="158"/>
    </row>
    <row r="346" spans="1:68" x14ac:dyDescent="0.2">
      <c r="A346" s="158"/>
      <c r="C346" s="162"/>
      <c r="D346" s="158"/>
      <c r="E346" s="158"/>
      <c r="F346" s="158"/>
      <c r="H346" s="158"/>
      <c r="I346" s="158"/>
      <c r="M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  <c r="AN346" s="158"/>
      <c r="AO346" s="158"/>
      <c r="AP346" s="158"/>
      <c r="AQ346" s="158"/>
      <c r="AR346" s="158"/>
      <c r="AS346" s="158"/>
      <c r="AT346" s="158"/>
      <c r="AU346" s="158"/>
      <c r="AV346" s="158"/>
      <c r="AW346" s="158"/>
      <c r="AX346" s="158"/>
      <c r="AY346" s="158"/>
      <c r="AZ346" s="158"/>
      <c r="BA346" s="158"/>
      <c r="BB346" s="158"/>
      <c r="BC346" s="158"/>
      <c r="BD346" s="158"/>
      <c r="BE346" s="158"/>
      <c r="BF346" s="158"/>
      <c r="BG346" s="158"/>
      <c r="BH346" s="158"/>
      <c r="BI346" s="158"/>
      <c r="BJ346" s="158"/>
      <c r="BK346" s="158"/>
      <c r="BL346" s="158"/>
      <c r="BM346" s="158"/>
      <c r="BN346" s="158"/>
      <c r="BO346" s="158"/>
      <c r="BP346" s="158"/>
    </row>
    <row r="347" spans="1:68" x14ac:dyDescent="0.2">
      <c r="A347" s="158"/>
      <c r="C347" s="162"/>
      <c r="D347" s="158"/>
      <c r="E347" s="158"/>
      <c r="F347" s="158"/>
      <c r="H347" s="158"/>
      <c r="I347" s="158"/>
      <c r="M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  <c r="AN347" s="158"/>
      <c r="AO347" s="158"/>
      <c r="AP347" s="158"/>
      <c r="AQ347" s="158"/>
      <c r="AR347" s="158"/>
      <c r="AS347" s="158"/>
      <c r="AT347" s="158"/>
      <c r="AU347" s="158"/>
      <c r="AV347" s="158"/>
      <c r="AW347" s="158"/>
      <c r="AX347" s="158"/>
      <c r="AY347" s="158"/>
      <c r="AZ347" s="158"/>
      <c r="BA347" s="158"/>
      <c r="BB347" s="158"/>
      <c r="BC347" s="158"/>
      <c r="BD347" s="158"/>
      <c r="BE347" s="158"/>
      <c r="BF347" s="158"/>
      <c r="BG347" s="158"/>
      <c r="BH347" s="158"/>
      <c r="BI347" s="158"/>
      <c r="BJ347" s="158"/>
      <c r="BK347" s="158"/>
      <c r="BL347" s="158"/>
      <c r="BM347" s="158"/>
      <c r="BN347" s="158"/>
      <c r="BO347" s="158"/>
      <c r="BP347" s="158"/>
    </row>
    <row r="348" spans="1:68" x14ac:dyDescent="0.2">
      <c r="A348" s="158"/>
      <c r="C348" s="162"/>
      <c r="D348" s="158"/>
      <c r="E348" s="158"/>
      <c r="F348" s="158"/>
      <c r="H348" s="158"/>
      <c r="I348" s="158"/>
      <c r="M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  <c r="AN348" s="158"/>
      <c r="AO348" s="158"/>
      <c r="AP348" s="158"/>
      <c r="AQ348" s="158"/>
      <c r="AR348" s="158"/>
      <c r="AS348" s="158"/>
      <c r="AT348" s="158"/>
      <c r="AU348" s="158"/>
      <c r="AV348" s="158"/>
      <c r="AW348" s="158"/>
      <c r="AX348" s="158"/>
      <c r="AY348" s="158"/>
      <c r="AZ348" s="158"/>
      <c r="BA348" s="158"/>
      <c r="BB348" s="158"/>
      <c r="BC348" s="158"/>
      <c r="BD348" s="158"/>
      <c r="BE348" s="158"/>
      <c r="BF348" s="158"/>
      <c r="BG348" s="158"/>
      <c r="BH348" s="158"/>
      <c r="BI348" s="158"/>
      <c r="BJ348" s="158"/>
      <c r="BK348" s="158"/>
      <c r="BL348" s="158"/>
      <c r="BM348" s="158"/>
      <c r="BN348" s="158"/>
      <c r="BO348" s="158"/>
      <c r="BP348" s="158"/>
    </row>
    <row r="349" spans="1:68" x14ac:dyDescent="0.2">
      <c r="A349" s="158"/>
      <c r="C349" s="162"/>
      <c r="D349" s="158"/>
      <c r="E349" s="158"/>
      <c r="F349" s="158"/>
      <c r="H349" s="158"/>
      <c r="I349" s="158"/>
      <c r="M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  <c r="AN349" s="158"/>
      <c r="AO349" s="158"/>
      <c r="AP349" s="158"/>
      <c r="AQ349" s="158"/>
      <c r="AR349" s="158"/>
      <c r="AS349" s="158"/>
      <c r="AT349" s="158"/>
      <c r="AU349" s="158"/>
      <c r="AV349" s="158"/>
      <c r="AW349" s="158"/>
      <c r="AX349" s="158"/>
      <c r="AY349" s="158"/>
      <c r="AZ349" s="158"/>
      <c r="BA349" s="158"/>
      <c r="BB349" s="158"/>
      <c r="BC349" s="158"/>
      <c r="BD349" s="158"/>
      <c r="BE349" s="158"/>
      <c r="BF349" s="158"/>
      <c r="BG349" s="158"/>
      <c r="BH349" s="158"/>
      <c r="BI349" s="158"/>
      <c r="BJ349" s="158"/>
      <c r="BK349" s="158"/>
      <c r="BL349" s="158"/>
      <c r="BM349" s="158"/>
      <c r="BN349" s="158"/>
      <c r="BO349" s="158"/>
      <c r="BP349" s="158"/>
    </row>
    <row r="350" spans="1:68" x14ac:dyDescent="0.2">
      <c r="A350" s="158"/>
      <c r="C350" s="162"/>
      <c r="D350" s="158"/>
      <c r="E350" s="158"/>
      <c r="F350" s="158"/>
      <c r="H350" s="158"/>
      <c r="I350" s="158"/>
      <c r="M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  <c r="AN350" s="158"/>
      <c r="AO350" s="158"/>
      <c r="AP350" s="158"/>
      <c r="AQ350" s="158"/>
      <c r="AR350" s="158"/>
      <c r="AS350" s="158"/>
      <c r="AT350" s="158"/>
      <c r="AU350" s="158"/>
      <c r="AV350" s="158"/>
      <c r="AW350" s="158"/>
      <c r="AX350" s="158"/>
      <c r="AY350" s="158"/>
      <c r="AZ350" s="158"/>
      <c r="BA350" s="158"/>
      <c r="BB350" s="158"/>
      <c r="BC350" s="158"/>
      <c r="BD350" s="158"/>
      <c r="BE350" s="158"/>
      <c r="BF350" s="158"/>
      <c r="BG350" s="158"/>
      <c r="BH350" s="158"/>
      <c r="BI350" s="158"/>
      <c r="BJ350" s="158"/>
      <c r="BK350" s="158"/>
      <c r="BL350" s="158"/>
      <c r="BM350" s="158"/>
      <c r="BN350" s="158"/>
      <c r="BO350" s="158"/>
      <c r="BP350" s="158"/>
    </row>
    <row r="351" spans="1:68" x14ac:dyDescent="0.2">
      <c r="A351" s="158"/>
      <c r="C351" s="162"/>
      <c r="D351" s="158"/>
      <c r="E351" s="158"/>
      <c r="F351" s="158"/>
      <c r="H351" s="158"/>
      <c r="I351" s="158"/>
      <c r="M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  <c r="AN351" s="158"/>
      <c r="AO351" s="158"/>
      <c r="AP351" s="158"/>
      <c r="AQ351" s="158"/>
      <c r="AR351" s="158"/>
      <c r="AS351" s="158"/>
      <c r="AT351" s="158"/>
      <c r="AU351" s="158"/>
      <c r="AV351" s="158"/>
      <c r="AW351" s="158"/>
      <c r="AX351" s="158"/>
      <c r="AY351" s="158"/>
      <c r="AZ351" s="158"/>
      <c r="BA351" s="158"/>
      <c r="BB351" s="158"/>
      <c r="BC351" s="158"/>
      <c r="BD351" s="158"/>
      <c r="BE351" s="158"/>
      <c r="BF351" s="158"/>
      <c r="BG351" s="158"/>
      <c r="BH351" s="158"/>
      <c r="BI351" s="158"/>
      <c r="BJ351" s="158"/>
      <c r="BK351" s="158"/>
      <c r="BL351" s="158"/>
      <c r="BM351" s="158"/>
      <c r="BN351" s="158"/>
      <c r="BO351" s="158"/>
      <c r="BP351" s="158"/>
    </row>
    <row r="352" spans="1:68" x14ac:dyDescent="0.2">
      <c r="A352" s="158"/>
      <c r="C352" s="162"/>
      <c r="D352" s="158"/>
      <c r="E352" s="158"/>
      <c r="F352" s="158"/>
      <c r="H352" s="158"/>
      <c r="I352" s="158"/>
      <c r="M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  <c r="AN352" s="158"/>
      <c r="AO352" s="158"/>
      <c r="AP352" s="158"/>
      <c r="AQ352" s="158"/>
      <c r="AR352" s="158"/>
      <c r="AS352" s="158"/>
      <c r="AT352" s="158"/>
      <c r="AU352" s="158"/>
      <c r="AV352" s="158"/>
      <c r="AW352" s="158"/>
      <c r="AX352" s="158"/>
      <c r="AY352" s="158"/>
      <c r="AZ352" s="158"/>
      <c r="BA352" s="158"/>
      <c r="BB352" s="158"/>
      <c r="BC352" s="158"/>
      <c r="BD352" s="158"/>
      <c r="BE352" s="158"/>
      <c r="BF352" s="158"/>
      <c r="BG352" s="158"/>
      <c r="BH352" s="158"/>
      <c r="BI352" s="158"/>
      <c r="BJ352" s="158"/>
      <c r="BK352" s="158"/>
      <c r="BL352" s="158"/>
      <c r="BM352" s="158"/>
      <c r="BN352" s="158"/>
      <c r="BO352" s="158"/>
      <c r="BP352" s="158"/>
    </row>
    <row r="353" spans="1:68" x14ac:dyDescent="0.2">
      <c r="A353" s="158"/>
      <c r="C353" s="162"/>
      <c r="D353" s="158"/>
      <c r="E353" s="158"/>
      <c r="F353" s="158"/>
      <c r="H353" s="158"/>
      <c r="I353" s="158"/>
      <c r="M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  <c r="AN353" s="158"/>
      <c r="AO353" s="158"/>
      <c r="AP353" s="158"/>
      <c r="AQ353" s="158"/>
      <c r="AR353" s="158"/>
      <c r="AS353" s="158"/>
      <c r="AT353" s="158"/>
      <c r="AU353" s="158"/>
      <c r="AV353" s="158"/>
      <c r="AW353" s="158"/>
      <c r="AX353" s="158"/>
      <c r="AY353" s="158"/>
      <c r="AZ353" s="158"/>
      <c r="BA353" s="158"/>
      <c r="BB353" s="158"/>
      <c r="BC353" s="158"/>
      <c r="BD353" s="158"/>
      <c r="BE353" s="158"/>
      <c r="BF353" s="158"/>
      <c r="BG353" s="158"/>
      <c r="BH353" s="158"/>
      <c r="BI353" s="158"/>
      <c r="BJ353" s="158"/>
      <c r="BK353" s="158"/>
      <c r="BL353" s="158"/>
      <c r="BM353" s="158"/>
      <c r="BN353" s="158"/>
      <c r="BO353" s="158"/>
      <c r="BP353" s="158"/>
    </row>
    <row r="354" spans="1:68" x14ac:dyDescent="0.2">
      <c r="A354" s="158"/>
      <c r="C354" s="162"/>
      <c r="D354" s="158"/>
      <c r="E354" s="158"/>
      <c r="F354" s="158"/>
      <c r="H354" s="158"/>
      <c r="I354" s="158"/>
      <c r="M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  <c r="AN354" s="158"/>
      <c r="AO354" s="158"/>
      <c r="AP354" s="158"/>
      <c r="AQ354" s="158"/>
      <c r="AR354" s="158"/>
      <c r="AS354" s="158"/>
      <c r="AT354" s="158"/>
      <c r="AU354" s="158"/>
      <c r="AV354" s="158"/>
      <c r="AW354" s="158"/>
      <c r="AX354" s="158"/>
      <c r="AY354" s="158"/>
      <c r="AZ354" s="158"/>
      <c r="BA354" s="158"/>
      <c r="BB354" s="158"/>
      <c r="BC354" s="158"/>
      <c r="BD354" s="158"/>
      <c r="BE354" s="158"/>
      <c r="BF354" s="158"/>
      <c r="BG354" s="158"/>
      <c r="BH354" s="158"/>
      <c r="BI354" s="158"/>
      <c r="BJ354" s="158"/>
      <c r="BK354" s="158"/>
      <c r="BL354" s="158"/>
      <c r="BM354" s="158"/>
      <c r="BN354" s="158"/>
      <c r="BO354" s="158"/>
      <c r="BP354" s="158"/>
    </row>
    <row r="355" spans="1:68" x14ac:dyDescent="0.2">
      <c r="A355" s="158"/>
      <c r="C355" s="162"/>
      <c r="D355" s="158"/>
      <c r="E355" s="158"/>
      <c r="F355" s="158"/>
      <c r="H355" s="158"/>
      <c r="I355" s="158"/>
      <c r="M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  <c r="AN355" s="158"/>
      <c r="AO355" s="158"/>
      <c r="AP355" s="158"/>
      <c r="AQ355" s="158"/>
      <c r="AR355" s="158"/>
      <c r="AS355" s="158"/>
      <c r="AT355" s="158"/>
      <c r="AU355" s="158"/>
      <c r="AV355" s="158"/>
      <c r="AW355" s="158"/>
      <c r="AX355" s="158"/>
      <c r="AY355" s="158"/>
      <c r="AZ355" s="158"/>
      <c r="BA355" s="158"/>
      <c r="BB355" s="158"/>
      <c r="BC355" s="158"/>
      <c r="BD355" s="158"/>
      <c r="BE355" s="158"/>
      <c r="BF355" s="158"/>
      <c r="BG355" s="158"/>
      <c r="BH355" s="158"/>
      <c r="BI355" s="158"/>
      <c r="BJ355" s="158"/>
      <c r="BK355" s="158"/>
      <c r="BL355" s="158"/>
      <c r="BM355" s="158"/>
      <c r="BN355" s="158"/>
      <c r="BO355" s="158"/>
      <c r="BP355" s="158"/>
    </row>
    <row r="356" spans="1:68" x14ac:dyDescent="0.2">
      <c r="A356" s="158"/>
      <c r="C356" s="162"/>
      <c r="D356" s="158"/>
      <c r="E356" s="158"/>
      <c r="F356" s="158"/>
      <c r="H356" s="158"/>
      <c r="I356" s="158"/>
      <c r="M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  <c r="AN356" s="158"/>
      <c r="AO356" s="158"/>
      <c r="AP356" s="158"/>
      <c r="AQ356" s="158"/>
      <c r="AR356" s="158"/>
      <c r="AS356" s="158"/>
      <c r="AT356" s="158"/>
      <c r="AU356" s="158"/>
      <c r="AV356" s="158"/>
      <c r="AW356" s="158"/>
      <c r="AX356" s="158"/>
      <c r="AY356" s="158"/>
      <c r="AZ356" s="158"/>
      <c r="BA356" s="158"/>
      <c r="BB356" s="158"/>
      <c r="BC356" s="158"/>
      <c r="BD356" s="158"/>
      <c r="BE356" s="158"/>
      <c r="BF356" s="158"/>
      <c r="BG356" s="158"/>
      <c r="BH356" s="158"/>
      <c r="BI356" s="158"/>
      <c r="BJ356" s="158"/>
      <c r="BK356" s="158"/>
      <c r="BL356" s="158"/>
      <c r="BM356" s="158"/>
      <c r="BN356" s="158"/>
      <c r="BO356" s="158"/>
      <c r="BP356" s="158"/>
    </row>
    <row r="357" spans="1:68" x14ac:dyDescent="0.2">
      <c r="A357" s="158"/>
      <c r="C357" s="162"/>
      <c r="D357" s="158"/>
      <c r="E357" s="158"/>
      <c r="F357" s="158"/>
      <c r="H357" s="158"/>
      <c r="I357" s="158"/>
      <c r="M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  <c r="AN357" s="158"/>
      <c r="AO357" s="158"/>
      <c r="AP357" s="158"/>
      <c r="AQ357" s="158"/>
      <c r="AR357" s="158"/>
      <c r="AS357" s="158"/>
      <c r="AT357" s="158"/>
      <c r="AU357" s="158"/>
      <c r="AV357" s="158"/>
      <c r="AW357" s="158"/>
      <c r="AX357" s="158"/>
      <c r="AY357" s="158"/>
      <c r="AZ357" s="158"/>
      <c r="BA357" s="158"/>
      <c r="BB357" s="158"/>
      <c r="BC357" s="158"/>
      <c r="BD357" s="158"/>
      <c r="BE357" s="158"/>
      <c r="BF357" s="158"/>
      <c r="BG357" s="158"/>
      <c r="BH357" s="158"/>
      <c r="BI357" s="158"/>
      <c r="BJ357" s="158"/>
      <c r="BK357" s="158"/>
      <c r="BL357" s="158"/>
      <c r="BM357" s="158"/>
      <c r="BN357" s="158"/>
      <c r="BO357" s="158"/>
      <c r="BP357" s="158"/>
    </row>
    <row r="358" spans="1:68" x14ac:dyDescent="0.2">
      <c r="A358" s="158"/>
      <c r="C358" s="162"/>
      <c r="D358" s="158"/>
      <c r="E358" s="158"/>
      <c r="F358" s="158"/>
      <c r="H358" s="158"/>
      <c r="I358" s="158"/>
      <c r="M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  <c r="AN358" s="158"/>
      <c r="AO358" s="158"/>
      <c r="AP358" s="158"/>
      <c r="AQ358" s="158"/>
      <c r="AR358" s="158"/>
      <c r="AS358" s="158"/>
      <c r="AT358" s="158"/>
      <c r="AU358" s="158"/>
      <c r="AV358" s="158"/>
      <c r="AW358" s="158"/>
      <c r="AX358" s="158"/>
      <c r="AY358" s="158"/>
      <c r="AZ358" s="158"/>
      <c r="BA358" s="158"/>
      <c r="BB358" s="158"/>
      <c r="BC358" s="158"/>
      <c r="BD358" s="158"/>
      <c r="BE358" s="158"/>
      <c r="BF358" s="158"/>
      <c r="BG358" s="158"/>
      <c r="BH358" s="158"/>
      <c r="BI358" s="158"/>
      <c r="BJ358" s="158"/>
      <c r="BK358" s="158"/>
      <c r="BL358" s="158"/>
      <c r="BM358" s="158"/>
      <c r="BN358" s="158"/>
      <c r="BO358" s="158"/>
      <c r="BP358" s="158"/>
    </row>
    <row r="359" spans="1:68" x14ac:dyDescent="0.2">
      <c r="A359" s="158"/>
      <c r="C359" s="162"/>
      <c r="D359" s="158"/>
      <c r="E359" s="158"/>
      <c r="F359" s="158"/>
      <c r="H359" s="158"/>
      <c r="I359" s="158"/>
      <c r="M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  <c r="AN359" s="158"/>
      <c r="AO359" s="158"/>
      <c r="AP359" s="158"/>
      <c r="AQ359" s="158"/>
      <c r="AR359" s="158"/>
      <c r="AS359" s="158"/>
      <c r="AT359" s="158"/>
      <c r="AU359" s="158"/>
      <c r="AV359" s="158"/>
      <c r="AW359" s="158"/>
      <c r="AX359" s="158"/>
      <c r="AY359" s="158"/>
      <c r="AZ359" s="158"/>
      <c r="BA359" s="158"/>
      <c r="BB359" s="158"/>
      <c r="BC359" s="158"/>
      <c r="BD359" s="158"/>
      <c r="BE359" s="158"/>
      <c r="BF359" s="158"/>
      <c r="BG359" s="158"/>
      <c r="BH359" s="158"/>
      <c r="BI359" s="158"/>
      <c r="BJ359" s="158"/>
      <c r="BK359" s="158"/>
      <c r="BL359" s="158"/>
      <c r="BM359" s="158"/>
      <c r="BN359" s="158"/>
      <c r="BO359" s="158"/>
      <c r="BP359" s="158"/>
    </row>
    <row r="360" spans="1:68" x14ac:dyDescent="0.2">
      <c r="A360" s="158"/>
      <c r="C360" s="162"/>
      <c r="D360" s="158"/>
      <c r="E360" s="158"/>
      <c r="F360" s="158"/>
      <c r="H360" s="158"/>
      <c r="I360" s="158"/>
      <c r="M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  <c r="AN360" s="158"/>
      <c r="AO360" s="158"/>
      <c r="AP360" s="158"/>
      <c r="AQ360" s="158"/>
      <c r="AR360" s="158"/>
      <c r="AS360" s="158"/>
      <c r="AT360" s="158"/>
      <c r="AU360" s="158"/>
      <c r="AV360" s="158"/>
      <c r="AW360" s="158"/>
      <c r="AX360" s="158"/>
      <c r="AY360" s="158"/>
      <c r="AZ360" s="158"/>
      <c r="BA360" s="158"/>
      <c r="BB360" s="158"/>
      <c r="BC360" s="158"/>
      <c r="BD360" s="158"/>
      <c r="BE360" s="158"/>
      <c r="BF360" s="158"/>
      <c r="BG360" s="158"/>
      <c r="BH360" s="158"/>
      <c r="BI360" s="158"/>
      <c r="BJ360" s="158"/>
      <c r="BK360" s="158"/>
      <c r="BL360" s="158"/>
      <c r="BM360" s="158"/>
      <c r="BN360" s="158"/>
      <c r="BO360" s="158"/>
      <c r="BP360" s="158"/>
    </row>
    <row r="361" spans="1:68" x14ac:dyDescent="0.2">
      <c r="A361" s="158"/>
      <c r="C361" s="162"/>
      <c r="D361" s="158"/>
      <c r="E361" s="158"/>
      <c r="F361" s="158"/>
      <c r="H361" s="158"/>
      <c r="I361" s="158"/>
      <c r="M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  <c r="AN361" s="158"/>
      <c r="AO361" s="158"/>
      <c r="AP361" s="158"/>
      <c r="AQ361" s="158"/>
      <c r="AR361" s="158"/>
      <c r="AS361" s="158"/>
      <c r="AT361" s="158"/>
      <c r="AU361" s="158"/>
      <c r="AV361" s="158"/>
      <c r="AW361" s="158"/>
      <c r="AX361" s="158"/>
      <c r="AY361" s="158"/>
      <c r="AZ361" s="158"/>
      <c r="BA361" s="158"/>
      <c r="BB361" s="158"/>
      <c r="BC361" s="158"/>
      <c r="BD361" s="158"/>
      <c r="BE361" s="158"/>
      <c r="BF361" s="158"/>
      <c r="BG361" s="158"/>
      <c r="BH361" s="158"/>
      <c r="BI361" s="158"/>
      <c r="BJ361" s="158"/>
      <c r="BK361" s="158"/>
      <c r="BL361" s="158"/>
      <c r="BM361" s="158"/>
      <c r="BN361" s="158"/>
      <c r="BO361" s="158"/>
      <c r="BP361" s="158"/>
    </row>
    <row r="362" spans="1:68" x14ac:dyDescent="0.2">
      <c r="A362" s="158"/>
      <c r="C362" s="162"/>
      <c r="D362" s="158"/>
      <c r="E362" s="158"/>
      <c r="F362" s="158"/>
      <c r="H362" s="158"/>
      <c r="I362" s="158"/>
      <c r="M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  <c r="AN362" s="158"/>
      <c r="AO362" s="158"/>
      <c r="AP362" s="158"/>
      <c r="AQ362" s="158"/>
      <c r="AR362" s="158"/>
      <c r="AS362" s="158"/>
      <c r="AT362" s="158"/>
      <c r="AU362" s="158"/>
      <c r="AV362" s="158"/>
      <c r="AW362" s="158"/>
      <c r="AX362" s="158"/>
      <c r="AY362" s="158"/>
      <c r="AZ362" s="158"/>
      <c r="BA362" s="158"/>
      <c r="BB362" s="158"/>
      <c r="BC362" s="158"/>
      <c r="BD362" s="158"/>
      <c r="BE362" s="158"/>
      <c r="BF362" s="158"/>
      <c r="BG362" s="158"/>
      <c r="BH362" s="158"/>
      <c r="BI362" s="158"/>
      <c r="BJ362" s="158"/>
      <c r="BK362" s="158"/>
      <c r="BL362" s="158"/>
      <c r="BM362" s="158"/>
      <c r="BN362" s="158"/>
      <c r="BO362" s="158"/>
      <c r="BP362" s="158"/>
    </row>
    <row r="363" spans="1:68" x14ac:dyDescent="0.2">
      <c r="A363" s="158"/>
      <c r="C363" s="162"/>
      <c r="D363" s="158"/>
      <c r="E363" s="158"/>
      <c r="F363" s="158"/>
      <c r="H363" s="158"/>
      <c r="I363" s="158"/>
      <c r="M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  <c r="AN363" s="158"/>
      <c r="AO363" s="158"/>
      <c r="AP363" s="158"/>
      <c r="AQ363" s="158"/>
      <c r="AR363" s="158"/>
      <c r="AS363" s="158"/>
      <c r="AT363" s="158"/>
      <c r="AU363" s="158"/>
      <c r="AV363" s="158"/>
      <c r="AW363" s="158"/>
      <c r="AX363" s="158"/>
      <c r="AY363" s="158"/>
      <c r="AZ363" s="158"/>
      <c r="BA363" s="158"/>
      <c r="BB363" s="158"/>
      <c r="BC363" s="158"/>
      <c r="BD363" s="158"/>
      <c r="BE363" s="158"/>
      <c r="BF363" s="158"/>
      <c r="BG363" s="158"/>
      <c r="BH363" s="158"/>
      <c r="BI363" s="158"/>
      <c r="BJ363" s="158"/>
      <c r="BK363" s="158"/>
      <c r="BL363" s="158"/>
      <c r="BM363" s="158"/>
      <c r="BN363" s="158"/>
      <c r="BO363" s="158"/>
      <c r="BP363" s="158"/>
    </row>
    <row r="364" spans="1:68" x14ac:dyDescent="0.2">
      <c r="A364" s="158"/>
      <c r="C364" s="162"/>
      <c r="D364" s="158"/>
      <c r="E364" s="158"/>
      <c r="F364" s="158"/>
      <c r="H364" s="158"/>
      <c r="I364" s="158"/>
      <c r="M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  <c r="AN364" s="158"/>
      <c r="AO364" s="158"/>
      <c r="AP364" s="158"/>
      <c r="AQ364" s="158"/>
      <c r="AR364" s="158"/>
      <c r="AS364" s="158"/>
      <c r="AT364" s="158"/>
      <c r="AU364" s="158"/>
      <c r="AV364" s="158"/>
      <c r="AW364" s="158"/>
      <c r="AX364" s="158"/>
      <c r="AY364" s="158"/>
      <c r="AZ364" s="158"/>
      <c r="BA364" s="158"/>
      <c r="BB364" s="158"/>
      <c r="BC364" s="158"/>
      <c r="BD364" s="158"/>
      <c r="BE364" s="158"/>
      <c r="BF364" s="158"/>
      <c r="BG364" s="158"/>
      <c r="BH364" s="158"/>
      <c r="BI364" s="158"/>
      <c r="BJ364" s="158"/>
      <c r="BK364" s="158"/>
      <c r="BL364" s="158"/>
      <c r="BM364" s="158"/>
      <c r="BN364" s="158"/>
      <c r="BO364" s="158"/>
      <c r="BP364" s="158"/>
    </row>
    <row r="365" spans="1:68" x14ac:dyDescent="0.2">
      <c r="A365" s="158"/>
      <c r="C365" s="162"/>
      <c r="D365" s="158"/>
      <c r="E365" s="158"/>
      <c r="F365" s="158"/>
      <c r="H365" s="158"/>
      <c r="I365" s="158"/>
      <c r="M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  <c r="AN365" s="158"/>
      <c r="AO365" s="158"/>
      <c r="AP365" s="158"/>
      <c r="AQ365" s="158"/>
      <c r="AR365" s="158"/>
      <c r="AS365" s="158"/>
      <c r="AT365" s="158"/>
      <c r="AU365" s="158"/>
      <c r="AV365" s="158"/>
      <c r="AW365" s="158"/>
      <c r="AX365" s="158"/>
      <c r="AY365" s="158"/>
      <c r="AZ365" s="158"/>
      <c r="BA365" s="158"/>
      <c r="BB365" s="158"/>
      <c r="BC365" s="158"/>
      <c r="BD365" s="158"/>
      <c r="BE365" s="158"/>
      <c r="BF365" s="158"/>
      <c r="BG365" s="158"/>
      <c r="BH365" s="158"/>
      <c r="BI365" s="158"/>
      <c r="BJ365" s="158"/>
      <c r="BK365" s="158"/>
      <c r="BL365" s="158"/>
      <c r="BM365" s="158"/>
      <c r="BN365" s="158"/>
      <c r="BO365" s="158"/>
      <c r="BP365" s="158"/>
    </row>
    <row r="366" spans="1:68" x14ac:dyDescent="0.2">
      <c r="A366" s="158"/>
      <c r="C366" s="162"/>
      <c r="D366" s="158"/>
      <c r="E366" s="158"/>
      <c r="F366" s="158"/>
      <c r="H366" s="158"/>
      <c r="I366" s="158"/>
      <c r="M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  <c r="AN366" s="158"/>
      <c r="AO366" s="158"/>
      <c r="AP366" s="158"/>
      <c r="AQ366" s="158"/>
      <c r="AR366" s="158"/>
      <c r="AS366" s="158"/>
      <c r="AT366" s="158"/>
      <c r="AU366" s="158"/>
      <c r="AV366" s="158"/>
      <c r="AW366" s="158"/>
      <c r="AX366" s="158"/>
      <c r="AY366" s="158"/>
      <c r="AZ366" s="158"/>
      <c r="BA366" s="158"/>
      <c r="BB366" s="158"/>
      <c r="BC366" s="158"/>
      <c r="BD366" s="158"/>
      <c r="BE366" s="158"/>
      <c r="BF366" s="158"/>
      <c r="BG366" s="158"/>
      <c r="BH366" s="158"/>
      <c r="BI366" s="158"/>
      <c r="BJ366" s="158"/>
      <c r="BK366" s="158"/>
      <c r="BL366" s="158"/>
      <c r="BM366" s="158"/>
      <c r="BN366" s="158"/>
      <c r="BO366" s="158"/>
      <c r="BP366" s="158"/>
    </row>
    <row r="367" spans="1:68" x14ac:dyDescent="0.2">
      <c r="A367" s="158"/>
      <c r="C367" s="162"/>
      <c r="D367" s="158"/>
      <c r="E367" s="158"/>
      <c r="F367" s="158"/>
      <c r="H367" s="158"/>
      <c r="I367" s="158"/>
      <c r="M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  <c r="AN367" s="158"/>
      <c r="AO367" s="158"/>
      <c r="AP367" s="158"/>
      <c r="AQ367" s="158"/>
      <c r="AR367" s="158"/>
      <c r="AS367" s="158"/>
      <c r="AT367" s="158"/>
      <c r="AU367" s="158"/>
      <c r="AV367" s="158"/>
      <c r="AW367" s="158"/>
      <c r="AX367" s="158"/>
      <c r="AY367" s="158"/>
      <c r="AZ367" s="158"/>
      <c r="BA367" s="158"/>
      <c r="BB367" s="158"/>
      <c r="BC367" s="158"/>
      <c r="BD367" s="158"/>
      <c r="BE367" s="158"/>
      <c r="BF367" s="158"/>
      <c r="BG367" s="158"/>
      <c r="BH367" s="158"/>
      <c r="BI367" s="158"/>
      <c r="BJ367" s="158"/>
      <c r="BK367" s="158"/>
      <c r="BL367" s="158"/>
      <c r="BM367" s="158"/>
      <c r="BN367" s="158"/>
      <c r="BO367" s="158"/>
      <c r="BP367" s="158"/>
    </row>
    <row r="368" spans="1:68" x14ac:dyDescent="0.2">
      <c r="A368" s="158"/>
      <c r="C368" s="162"/>
      <c r="D368" s="158"/>
      <c r="E368" s="158"/>
      <c r="F368" s="158"/>
      <c r="H368" s="158"/>
      <c r="I368" s="158"/>
      <c r="M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  <c r="AN368" s="158"/>
      <c r="AO368" s="158"/>
      <c r="AP368" s="158"/>
      <c r="AQ368" s="158"/>
      <c r="AR368" s="158"/>
      <c r="AS368" s="158"/>
      <c r="AT368" s="158"/>
      <c r="AU368" s="158"/>
      <c r="AV368" s="158"/>
      <c r="AW368" s="158"/>
      <c r="AX368" s="158"/>
      <c r="AY368" s="158"/>
      <c r="AZ368" s="158"/>
      <c r="BA368" s="158"/>
      <c r="BB368" s="158"/>
      <c r="BC368" s="158"/>
      <c r="BD368" s="158"/>
      <c r="BE368" s="158"/>
      <c r="BF368" s="158"/>
      <c r="BG368" s="158"/>
      <c r="BH368" s="158"/>
      <c r="BI368" s="158"/>
      <c r="BJ368" s="158"/>
      <c r="BK368" s="158"/>
      <c r="BL368" s="158"/>
      <c r="BM368" s="158"/>
      <c r="BN368" s="158"/>
      <c r="BO368" s="158"/>
      <c r="BP368" s="158"/>
    </row>
    <row r="369" spans="1:68" x14ac:dyDescent="0.2">
      <c r="A369" s="158"/>
      <c r="C369" s="162"/>
      <c r="D369" s="158"/>
      <c r="E369" s="158"/>
      <c r="F369" s="158"/>
      <c r="H369" s="158"/>
      <c r="I369" s="158"/>
      <c r="M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  <c r="AN369" s="158"/>
      <c r="AO369" s="158"/>
      <c r="AP369" s="158"/>
      <c r="AQ369" s="158"/>
      <c r="AR369" s="158"/>
      <c r="AS369" s="158"/>
      <c r="AT369" s="158"/>
      <c r="AU369" s="158"/>
      <c r="AV369" s="158"/>
      <c r="AW369" s="158"/>
      <c r="AX369" s="158"/>
      <c r="AY369" s="158"/>
      <c r="AZ369" s="158"/>
      <c r="BA369" s="158"/>
      <c r="BB369" s="158"/>
      <c r="BC369" s="158"/>
      <c r="BD369" s="158"/>
      <c r="BE369" s="158"/>
      <c r="BF369" s="158"/>
      <c r="BG369" s="158"/>
      <c r="BH369" s="158"/>
      <c r="BI369" s="158"/>
      <c r="BJ369" s="158"/>
      <c r="BK369" s="158"/>
      <c r="BL369" s="158"/>
      <c r="BM369" s="158"/>
      <c r="BN369" s="158"/>
      <c r="BO369" s="158"/>
      <c r="BP369" s="158"/>
    </row>
    <row r="370" spans="1:68" x14ac:dyDescent="0.2">
      <c r="A370" s="158"/>
      <c r="C370" s="162"/>
      <c r="D370" s="158"/>
      <c r="E370" s="158"/>
      <c r="F370" s="158"/>
      <c r="H370" s="158"/>
      <c r="I370" s="158"/>
      <c r="M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  <c r="AN370" s="158"/>
      <c r="AO370" s="158"/>
      <c r="AP370" s="158"/>
      <c r="AQ370" s="158"/>
      <c r="AR370" s="158"/>
      <c r="AS370" s="158"/>
      <c r="AT370" s="158"/>
      <c r="AU370" s="158"/>
      <c r="AV370" s="158"/>
      <c r="AW370" s="158"/>
      <c r="AX370" s="158"/>
      <c r="AY370" s="158"/>
      <c r="AZ370" s="158"/>
      <c r="BA370" s="158"/>
      <c r="BB370" s="158"/>
      <c r="BC370" s="158"/>
      <c r="BD370" s="158"/>
      <c r="BE370" s="158"/>
      <c r="BF370" s="158"/>
      <c r="BG370" s="158"/>
      <c r="BH370" s="158"/>
      <c r="BI370" s="158"/>
      <c r="BJ370" s="158"/>
      <c r="BK370" s="158"/>
      <c r="BL370" s="158"/>
      <c r="BM370" s="158"/>
      <c r="BN370" s="158"/>
      <c r="BO370" s="158"/>
      <c r="BP370" s="158"/>
    </row>
    <row r="371" spans="1:68" x14ac:dyDescent="0.2">
      <c r="A371" s="158"/>
      <c r="C371" s="162"/>
      <c r="D371" s="158"/>
      <c r="E371" s="158"/>
      <c r="F371" s="158"/>
      <c r="H371" s="158"/>
      <c r="I371" s="158"/>
      <c r="M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  <c r="AN371" s="158"/>
      <c r="AO371" s="158"/>
      <c r="AP371" s="158"/>
      <c r="AQ371" s="158"/>
      <c r="AR371" s="158"/>
      <c r="AS371" s="158"/>
      <c r="AT371" s="158"/>
      <c r="AU371" s="158"/>
      <c r="AV371" s="158"/>
      <c r="AW371" s="158"/>
      <c r="AX371" s="158"/>
      <c r="AY371" s="158"/>
      <c r="AZ371" s="158"/>
      <c r="BA371" s="158"/>
      <c r="BB371" s="158"/>
      <c r="BC371" s="158"/>
      <c r="BD371" s="158"/>
      <c r="BE371" s="158"/>
      <c r="BF371" s="158"/>
      <c r="BG371" s="158"/>
      <c r="BH371" s="158"/>
      <c r="BI371" s="158"/>
      <c r="BJ371" s="158"/>
      <c r="BK371" s="158"/>
      <c r="BL371" s="158"/>
      <c r="BM371" s="158"/>
      <c r="BN371" s="158"/>
      <c r="BO371" s="158"/>
      <c r="BP371" s="158"/>
    </row>
    <row r="372" spans="1:68" x14ac:dyDescent="0.2">
      <c r="A372" s="158"/>
      <c r="C372" s="162"/>
      <c r="D372" s="158"/>
      <c r="E372" s="158"/>
      <c r="F372" s="158"/>
      <c r="H372" s="158"/>
      <c r="I372" s="158"/>
      <c r="M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  <c r="AN372" s="158"/>
      <c r="AO372" s="158"/>
      <c r="AP372" s="158"/>
      <c r="AQ372" s="158"/>
      <c r="AR372" s="158"/>
      <c r="AS372" s="158"/>
      <c r="AT372" s="158"/>
      <c r="AU372" s="158"/>
      <c r="AV372" s="158"/>
      <c r="AW372" s="158"/>
      <c r="AX372" s="158"/>
      <c r="AY372" s="158"/>
      <c r="AZ372" s="158"/>
      <c r="BA372" s="158"/>
      <c r="BB372" s="158"/>
      <c r="BC372" s="158"/>
      <c r="BD372" s="158"/>
      <c r="BE372" s="158"/>
      <c r="BF372" s="158"/>
      <c r="BG372" s="158"/>
      <c r="BH372" s="158"/>
      <c r="BI372" s="158"/>
      <c r="BJ372" s="158"/>
      <c r="BK372" s="158"/>
      <c r="BL372" s="158"/>
      <c r="BM372" s="158"/>
      <c r="BN372" s="158"/>
      <c r="BO372" s="158"/>
      <c r="BP372" s="158"/>
    </row>
    <row r="373" spans="1:68" x14ac:dyDescent="0.2">
      <c r="A373" s="158"/>
      <c r="C373" s="162"/>
      <c r="D373" s="158"/>
      <c r="E373" s="158"/>
      <c r="F373" s="158"/>
      <c r="H373" s="158"/>
      <c r="I373" s="158"/>
      <c r="M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  <c r="AN373" s="158"/>
      <c r="AO373" s="158"/>
      <c r="AP373" s="158"/>
      <c r="AQ373" s="158"/>
      <c r="AR373" s="158"/>
      <c r="AS373" s="158"/>
      <c r="AT373" s="158"/>
      <c r="AU373" s="158"/>
      <c r="AV373" s="158"/>
      <c r="AW373" s="158"/>
      <c r="AX373" s="158"/>
      <c r="AY373" s="158"/>
      <c r="AZ373" s="158"/>
      <c r="BA373" s="158"/>
      <c r="BB373" s="158"/>
      <c r="BC373" s="158"/>
      <c r="BD373" s="158"/>
      <c r="BE373" s="158"/>
      <c r="BF373" s="158"/>
      <c r="BG373" s="158"/>
      <c r="BH373" s="158"/>
      <c r="BI373" s="158"/>
      <c r="BJ373" s="158"/>
      <c r="BK373" s="158"/>
      <c r="BL373" s="158"/>
      <c r="BM373" s="158"/>
      <c r="BN373" s="158"/>
      <c r="BO373" s="158"/>
      <c r="BP373" s="158"/>
    </row>
    <row r="374" spans="1:68" x14ac:dyDescent="0.2">
      <c r="A374" s="158"/>
      <c r="C374" s="162"/>
      <c r="D374" s="158"/>
      <c r="E374" s="158"/>
      <c r="F374" s="158"/>
      <c r="H374" s="158"/>
      <c r="I374" s="158"/>
      <c r="M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  <c r="AN374" s="158"/>
      <c r="AO374" s="158"/>
      <c r="AP374" s="158"/>
      <c r="AQ374" s="158"/>
      <c r="AR374" s="158"/>
      <c r="AS374" s="158"/>
      <c r="AT374" s="158"/>
      <c r="AU374" s="158"/>
      <c r="AV374" s="158"/>
      <c r="AW374" s="158"/>
      <c r="AX374" s="158"/>
      <c r="AY374" s="158"/>
      <c r="AZ374" s="158"/>
      <c r="BA374" s="158"/>
      <c r="BB374" s="158"/>
      <c r="BC374" s="158"/>
      <c r="BD374" s="158"/>
      <c r="BE374" s="158"/>
      <c r="BF374" s="158"/>
      <c r="BG374" s="158"/>
      <c r="BH374" s="158"/>
      <c r="BI374" s="158"/>
      <c r="BJ374" s="158"/>
      <c r="BK374" s="158"/>
      <c r="BL374" s="158"/>
      <c r="BM374" s="158"/>
      <c r="BN374" s="158"/>
      <c r="BO374" s="158"/>
      <c r="BP374" s="158"/>
    </row>
    <row r="375" spans="1:68" x14ac:dyDescent="0.2">
      <c r="A375" s="158"/>
      <c r="C375" s="162"/>
      <c r="D375" s="158"/>
      <c r="E375" s="158"/>
      <c r="F375" s="158"/>
      <c r="H375" s="158"/>
      <c r="I375" s="158"/>
      <c r="M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  <c r="AN375" s="158"/>
      <c r="AO375" s="158"/>
      <c r="AP375" s="158"/>
      <c r="AQ375" s="158"/>
      <c r="AR375" s="158"/>
      <c r="AS375" s="158"/>
      <c r="AT375" s="158"/>
      <c r="AU375" s="158"/>
      <c r="AV375" s="158"/>
      <c r="AW375" s="158"/>
      <c r="AX375" s="158"/>
      <c r="AY375" s="158"/>
      <c r="AZ375" s="158"/>
      <c r="BA375" s="158"/>
      <c r="BB375" s="158"/>
      <c r="BC375" s="158"/>
      <c r="BD375" s="158"/>
      <c r="BE375" s="158"/>
      <c r="BF375" s="158"/>
      <c r="BG375" s="158"/>
      <c r="BH375" s="158"/>
      <c r="BI375" s="158"/>
      <c r="BJ375" s="158"/>
      <c r="BK375" s="158"/>
      <c r="BL375" s="158"/>
      <c r="BM375" s="158"/>
      <c r="BN375" s="158"/>
      <c r="BO375" s="158"/>
      <c r="BP375" s="158"/>
    </row>
    <row r="376" spans="1:68" x14ac:dyDescent="0.2">
      <c r="A376" s="158"/>
      <c r="C376" s="162"/>
      <c r="D376" s="158"/>
      <c r="E376" s="158"/>
      <c r="F376" s="158"/>
      <c r="H376" s="158"/>
      <c r="I376" s="158"/>
      <c r="M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  <c r="AN376" s="158"/>
      <c r="AO376" s="158"/>
      <c r="AP376" s="158"/>
      <c r="AQ376" s="158"/>
      <c r="AR376" s="158"/>
      <c r="AS376" s="158"/>
      <c r="AT376" s="158"/>
      <c r="AU376" s="158"/>
      <c r="AV376" s="158"/>
      <c r="AW376" s="158"/>
      <c r="AX376" s="158"/>
      <c r="AY376" s="158"/>
      <c r="AZ376" s="158"/>
      <c r="BA376" s="158"/>
      <c r="BB376" s="158"/>
      <c r="BC376" s="158"/>
      <c r="BD376" s="158"/>
      <c r="BE376" s="158"/>
      <c r="BF376" s="158"/>
      <c r="BG376" s="158"/>
      <c r="BH376" s="158"/>
      <c r="BI376" s="158"/>
      <c r="BJ376" s="158"/>
      <c r="BK376" s="158"/>
      <c r="BL376" s="158"/>
      <c r="BM376" s="158"/>
      <c r="BN376" s="158"/>
      <c r="BO376" s="158"/>
      <c r="BP376" s="158"/>
    </row>
    <row r="377" spans="1:68" x14ac:dyDescent="0.2">
      <c r="A377" s="158"/>
      <c r="C377" s="162"/>
      <c r="D377" s="158"/>
      <c r="E377" s="158"/>
      <c r="F377" s="158"/>
      <c r="H377" s="158"/>
      <c r="I377" s="158"/>
      <c r="M377" s="158"/>
      <c r="S377" s="158"/>
      <c r="T377" s="158"/>
      <c r="U377" s="158"/>
      <c r="V377" s="158"/>
      <c r="W377" s="158"/>
      <c r="X377" s="158"/>
      <c r="Y377" s="158"/>
      <c r="Z377" s="158"/>
      <c r="AA377" s="158"/>
      <c r="AB377" s="158"/>
      <c r="AC377" s="158"/>
      <c r="AD377" s="158"/>
      <c r="AE377" s="158"/>
      <c r="AF377" s="158"/>
      <c r="AG377" s="158"/>
      <c r="AH377" s="158"/>
      <c r="AI377" s="158"/>
      <c r="AJ377" s="158"/>
      <c r="AK377" s="158"/>
      <c r="AL377" s="158"/>
      <c r="AM377" s="158"/>
      <c r="AN377" s="158"/>
      <c r="AO377" s="158"/>
      <c r="AP377" s="158"/>
      <c r="AQ377" s="158"/>
      <c r="AR377" s="158"/>
      <c r="AS377" s="158"/>
      <c r="AT377" s="158"/>
      <c r="AU377" s="158"/>
      <c r="AV377" s="158"/>
      <c r="AW377" s="158"/>
      <c r="AX377" s="158"/>
      <c r="AY377" s="158"/>
      <c r="AZ377" s="158"/>
      <c r="BA377" s="158"/>
      <c r="BB377" s="158"/>
      <c r="BC377" s="158"/>
      <c r="BD377" s="158"/>
      <c r="BE377" s="158"/>
      <c r="BF377" s="158"/>
      <c r="BG377" s="158"/>
      <c r="BH377" s="158"/>
      <c r="BI377" s="158"/>
      <c r="BJ377" s="158"/>
      <c r="BK377" s="158"/>
      <c r="BL377" s="158"/>
      <c r="BM377" s="158"/>
      <c r="BN377" s="158"/>
      <c r="BO377" s="158"/>
      <c r="BP377" s="158"/>
    </row>
    <row r="378" spans="1:68" x14ac:dyDescent="0.2">
      <c r="A378" s="158"/>
      <c r="C378" s="162"/>
      <c r="D378" s="158"/>
      <c r="E378" s="158"/>
      <c r="F378" s="158"/>
      <c r="H378" s="158"/>
      <c r="I378" s="158"/>
      <c r="M378" s="158"/>
      <c r="S378" s="158"/>
      <c r="T378" s="158"/>
      <c r="U378" s="158"/>
      <c r="V378" s="158"/>
      <c r="W378" s="158"/>
      <c r="X378" s="158"/>
      <c r="Y378" s="158"/>
      <c r="Z378" s="158"/>
      <c r="AA378" s="158"/>
      <c r="AB378" s="158"/>
      <c r="AC378" s="158"/>
      <c r="AD378" s="158"/>
      <c r="AE378" s="158"/>
      <c r="AF378" s="158"/>
      <c r="AG378" s="158"/>
      <c r="AH378" s="158"/>
      <c r="AI378" s="158"/>
      <c r="AJ378" s="158"/>
      <c r="AK378" s="158"/>
      <c r="AL378" s="158"/>
      <c r="AM378" s="158"/>
      <c r="AN378" s="158"/>
      <c r="AO378" s="158"/>
      <c r="AP378" s="158"/>
      <c r="AQ378" s="158"/>
      <c r="AR378" s="158"/>
      <c r="AS378" s="158"/>
      <c r="AT378" s="158"/>
      <c r="AU378" s="158"/>
      <c r="AV378" s="158"/>
      <c r="AW378" s="158"/>
      <c r="AX378" s="158"/>
      <c r="AY378" s="158"/>
      <c r="AZ378" s="158"/>
      <c r="BA378" s="158"/>
      <c r="BB378" s="158"/>
      <c r="BC378" s="158"/>
      <c r="BD378" s="158"/>
      <c r="BE378" s="158"/>
      <c r="BF378" s="158"/>
      <c r="BG378" s="158"/>
      <c r="BH378" s="158"/>
      <c r="BI378" s="158"/>
      <c r="BJ378" s="158"/>
      <c r="BK378" s="158"/>
      <c r="BL378" s="158"/>
      <c r="BM378" s="158"/>
      <c r="BN378" s="158"/>
      <c r="BO378" s="158"/>
      <c r="BP378" s="158"/>
    </row>
    <row r="379" spans="1:68" x14ac:dyDescent="0.2">
      <c r="A379" s="158"/>
      <c r="C379" s="162"/>
      <c r="D379" s="158"/>
      <c r="E379" s="158"/>
      <c r="F379" s="158"/>
      <c r="H379" s="158"/>
      <c r="I379" s="158"/>
      <c r="M379" s="158"/>
      <c r="S379" s="158"/>
      <c r="T379" s="158"/>
      <c r="U379" s="158"/>
      <c r="V379" s="158"/>
      <c r="W379" s="158"/>
      <c r="X379" s="158"/>
      <c r="Y379" s="158"/>
      <c r="Z379" s="158"/>
      <c r="AA379" s="158"/>
      <c r="AB379" s="158"/>
      <c r="AC379" s="158"/>
      <c r="AD379" s="158"/>
      <c r="AE379" s="158"/>
      <c r="AF379" s="158"/>
      <c r="AG379" s="158"/>
      <c r="AH379" s="158"/>
      <c r="AI379" s="158"/>
      <c r="AJ379" s="158"/>
      <c r="AK379" s="158"/>
      <c r="AL379" s="158"/>
      <c r="AM379" s="158"/>
      <c r="AN379" s="158"/>
      <c r="AO379" s="158"/>
      <c r="AP379" s="158"/>
      <c r="AQ379" s="158"/>
      <c r="AR379" s="158"/>
      <c r="AS379" s="158"/>
      <c r="AT379" s="158"/>
      <c r="AU379" s="158"/>
      <c r="AV379" s="158"/>
      <c r="AW379" s="158"/>
      <c r="AX379" s="158"/>
      <c r="AY379" s="158"/>
      <c r="AZ379" s="158"/>
      <c r="BA379" s="158"/>
      <c r="BB379" s="158"/>
      <c r="BC379" s="158"/>
      <c r="BD379" s="158"/>
      <c r="BE379" s="158"/>
      <c r="BF379" s="158"/>
      <c r="BG379" s="158"/>
      <c r="BH379" s="158"/>
      <c r="BI379" s="158"/>
      <c r="BJ379" s="158"/>
      <c r="BK379" s="158"/>
      <c r="BL379" s="158"/>
      <c r="BM379" s="158"/>
      <c r="BN379" s="158"/>
      <c r="BO379" s="158"/>
      <c r="BP379" s="158"/>
    </row>
    <row r="380" spans="1:68" x14ac:dyDescent="0.2">
      <c r="A380" s="158"/>
      <c r="C380" s="162"/>
      <c r="D380" s="158"/>
      <c r="E380" s="158"/>
      <c r="F380" s="158"/>
      <c r="H380" s="158"/>
      <c r="I380" s="158"/>
      <c r="M380" s="158"/>
      <c r="S380" s="158"/>
      <c r="T380" s="158"/>
      <c r="U380" s="158"/>
      <c r="V380" s="158"/>
      <c r="W380" s="158"/>
      <c r="X380" s="158"/>
      <c r="Y380" s="158"/>
      <c r="Z380" s="158"/>
      <c r="AA380" s="158"/>
      <c r="AB380" s="158"/>
      <c r="AC380" s="158"/>
      <c r="AD380" s="158"/>
      <c r="AE380" s="158"/>
      <c r="AF380" s="158"/>
      <c r="AG380" s="158"/>
      <c r="AH380" s="158"/>
      <c r="AI380" s="158"/>
      <c r="AJ380" s="158"/>
      <c r="AK380" s="158"/>
      <c r="AL380" s="158"/>
      <c r="AM380" s="158"/>
      <c r="AN380" s="158"/>
      <c r="AO380" s="158"/>
      <c r="AP380" s="158"/>
      <c r="AQ380" s="158"/>
      <c r="AR380" s="158"/>
      <c r="AS380" s="158"/>
      <c r="AT380" s="158"/>
      <c r="AU380" s="158"/>
      <c r="AV380" s="158"/>
      <c r="AW380" s="158"/>
      <c r="AX380" s="158"/>
      <c r="AY380" s="158"/>
      <c r="AZ380" s="158"/>
      <c r="BA380" s="158"/>
      <c r="BB380" s="158"/>
      <c r="BC380" s="158"/>
      <c r="BD380" s="158"/>
      <c r="BE380" s="158"/>
      <c r="BF380" s="158"/>
      <c r="BG380" s="158"/>
      <c r="BH380" s="158"/>
      <c r="BI380" s="158"/>
      <c r="BJ380" s="158"/>
      <c r="BK380" s="158"/>
      <c r="BL380" s="158"/>
      <c r="BM380" s="158"/>
      <c r="BN380" s="158"/>
      <c r="BO380" s="158"/>
      <c r="BP380" s="158"/>
    </row>
    <row r="381" spans="1:68" x14ac:dyDescent="0.2">
      <c r="A381" s="158"/>
      <c r="C381" s="162"/>
      <c r="D381" s="158"/>
      <c r="E381" s="158"/>
      <c r="F381" s="158"/>
      <c r="H381" s="158"/>
      <c r="I381" s="158"/>
      <c r="M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  <c r="AD381" s="158"/>
      <c r="AE381" s="158"/>
      <c r="AF381" s="158"/>
      <c r="AG381" s="158"/>
      <c r="AH381" s="158"/>
      <c r="AI381" s="158"/>
      <c r="AJ381" s="158"/>
      <c r="AK381" s="158"/>
      <c r="AL381" s="158"/>
      <c r="AM381" s="158"/>
      <c r="AN381" s="158"/>
      <c r="AO381" s="158"/>
      <c r="AP381" s="158"/>
      <c r="AQ381" s="158"/>
      <c r="AR381" s="158"/>
      <c r="AS381" s="158"/>
      <c r="AT381" s="158"/>
      <c r="AU381" s="158"/>
      <c r="AV381" s="158"/>
      <c r="AW381" s="158"/>
      <c r="AX381" s="158"/>
      <c r="AY381" s="158"/>
      <c r="AZ381" s="158"/>
      <c r="BA381" s="158"/>
      <c r="BB381" s="158"/>
      <c r="BC381" s="158"/>
      <c r="BD381" s="158"/>
      <c r="BE381" s="158"/>
      <c r="BF381" s="158"/>
      <c r="BG381" s="158"/>
      <c r="BH381" s="158"/>
      <c r="BI381" s="158"/>
      <c r="BJ381" s="158"/>
      <c r="BK381" s="158"/>
      <c r="BL381" s="158"/>
      <c r="BM381" s="158"/>
      <c r="BN381" s="158"/>
      <c r="BO381" s="158"/>
      <c r="BP381" s="158"/>
    </row>
    <row r="382" spans="1:68" x14ac:dyDescent="0.2">
      <c r="A382" s="158"/>
      <c r="C382" s="162"/>
      <c r="D382" s="158"/>
      <c r="E382" s="158"/>
      <c r="F382" s="158"/>
      <c r="H382" s="158"/>
      <c r="I382" s="158"/>
      <c r="M382" s="158"/>
      <c r="S382" s="158"/>
      <c r="T382" s="158"/>
      <c r="U382" s="158"/>
      <c r="V382" s="158"/>
      <c r="W382" s="158"/>
      <c r="X382" s="158"/>
      <c r="Y382" s="158"/>
      <c r="Z382" s="158"/>
      <c r="AA382" s="158"/>
      <c r="AB382" s="158"/>
      <c r="AC382" s="158"/>
      <c r="AD382" s="158"/>
      <c r="AE382" s="158"/>
      <c r="AF382" s="158"/>
      <c r="AG382" s="158"/>
      <c r="AH382" s="158"/>
      <c r="AI382" s="158"/>
      <c r="AJ382" s="158"/>
      <c r="AK382" s="158"/>
      <c r="AL382" s="158"/>
      <c r="AM382" s="158"/>
      <c r="AN382" s="158"/>
      <c r="AO382" s="158"/>
      <c r="AP382" s="158"/>
      <c r="AQ382" s="158"/>
      <c r="AR382" s="158"/>
      <c r="AS382" s="158"/>
      <c r="AT382" s="158"/>
      <c r="AU382" s="158"/>
      <c r="AV382" s="158"/>
      <c r="AW382" s="158"/>
      <c r="AX382" s="158"/>
      <c r="AY382" s="158"/>
      <c r="AZ382" s="158"/>
      <c r="BA382" s="158"/>
      <c r="BB382" s="158"/>
      <c r="BC382" s="158"/>
      <c r="BD382" s="158"/>
      <c r="BE382" s="158"/>
      <c r="BF382" s="158"/>
      <c r="BG382" s="158"/>
      <c r="BH382" s="158"/>
      <c r="BI382" s="158"/>
      <c r="BJ382" s="158"/>
      <c r="BK382" s="158"/>
      <c r="BL382" s="158"/>
      <c r="BM382" s="158"/>
      <c r="BN382" s="158"/>
      <c r="BO382" s="158"/>
      <c r="BP382" s="158"/>
    </row>
    <row r="383" spans="1:68" x14ac:dyDescent="0.2">
      <c r="A383" s="158"/>
      <c r="C383" s="162"/>
      <c r="D383" s="158"/>
      <c r="E383" s="158"/>
      <c r="F383" s="158"/>
      <c r="H383" s="158"/>
      <c r="I383" s="158"/>
      <c r="M383" s="158"/>
      <c r="S383" s="158"/>
      <c r="T383" s="158"/>
      <c r="U383" s="158"/>
      <c r="V383" s="158"/>
      <c r="W383" s="158"/>
      <c r="X383" s="158"/>
      <c r="Y383" s="158"/>
      <c r="Z383" s="158"/>
      <c r="AA383" s="158"/>
      <c r="AB383" s="158"/>
      <c r="AC383" s="158"/>
      <c r="AD383" s="158"/>
      <c r="AE383" s="158"/>
      <c r="AF383" s="158"/>
      <c r="AG383" s="158"/>
      <c r="AH383" s="158"/>
      <c r="AI383" s="158"/>
      <c r="AJ383" s="158"/>
      <c r="AK383" s="158"/>
      <c r="AL383" s="158"/>
      <c r="AM383" s="158"/>
      <c r="AN383" s="158"/>
      <c r="AO383" s="158"/>
      <c r="AP383" s="158"/>
      <c r="AQ383" s="158"/>
      <c r="AR383" s="158"/>
      <c r="AS383" s="158"/>
      <c r="AT383" s="158"/>
      <c r="AU383" s="158"/>
      <c r="AV383" s="158"/>
      <c r="AW383" s="158"/>
      <c r="AX383" s="158"/>
      <c r="AY383" s="158"/>
      <c r="AZ383" s="158"/>
      <c r="BA383" s="158"/>
      <c r="BB383" s="158"/>
      <c r="BC383" s="158"/>
      <c r="BD383" s="158"/>
      <c r="BE383" s="158"/>
      <c r="BF383" s="158"/>
      <c r="BG383" s="158"/>
      <c r="BH383" s="158"/>
      <c r="BI383" s="158"/>
      <c r="BJ383" s="158"/>
      <c r="BK383" s="158"/>
      <c r="BL383" s="158"/>
      <c r="BM383" s="158"/>
      <c r="BN383" s="158"/>
      <c r="BO383" s="158"/>
      <c r="BP383" s="158"/>
    </row>
    <row r="384" spans="1:68" x14ac:dyDescent="0.2">
      <c r="A384" s="158"/>
      <c r="C384" s="162"/>
      <c r="D384" s="158"/>
      <c r="E384" s="158"/>
      <c r="F384" s="158"/>
      <c r="H384" s="158"/>
      <c r="I384" s="158"/>
      <c r="M384" s="158"/>
      <c r="S384" s="158"/>
      <c r="T384" s="158"/>
      <c r="U384" s="158"/>
      <c r="V384" s="158"/>
      <c r="W384" s="158"/>
      <c r="X384" s="158"/>
      <c r="Y384" s="158"/>
      <c r="Z384" s="158"/>
      <c r="AA384" s="158"/>
      <c r="AB384" s="158"/>
      <c r="AC384" s="158"/>
      <c r="AD384" s="158"/>
      <c r="AE384" s="158"/>
      <c r="AF384" s="158"/>
      <c r="AG384" s="158"/>
      <c r="AH384" s="158"/>
      <c r="AI384" s="158"/>
      <c r="AJ384" s="158"/>
      <c r="AK384" s="158"/>
      <c r="AL384" s="158"/>
      <c r="AM384" s="158"/>
      <c r="AN384" s="158"/>
      <c r="AO384" s="158"/>
      <c r="AP384" s="158"/>
      <c r="AQ384" s="158"/>
      <c r="AR384" s="158"/>
      <c r="AS384" s="158"/>
      <c r="AT384" s="158"/>
      <c r="AU384" s="158"/>
      <c r="AV384" s="158"/>
      <c r="AW384" s="158"/>
      <c r="AX384" s="158"/>
      <c r="AY384" s="158"/>
      <c r="AZ384" s="158"/>
      <c r="BA384" s="158"/>
      <c r="BB384" s="158"/>
      <c r="BC384" s="158"/>
      <c r="BD384" s="158"/>
      <c r="BE384" s="158"/>
      <c r="BF384" s="158"/>
      <c r="BG384" s="158"/>
      <c r="BH384" s="158"/>
      <c r="BI384" s="158"/>
      <c r="BJ384" s="158"/>
      <c r="BK384" s="158"/>
      <c r="BL384" s="158"/>
      <c r="BM384" s="158"/>
      <c r="BN384" s="158"/>
      <c r="BO384" s="158"/>
      <c r="BP384" s="158"/>
    </row>
    <row r="385" spans="1:68" x14ac:dyDescent="0.2">
      <c r="A385" s="158"/>
      <c r="C385" s="162"/>
      <c r="D385" s="158"/>
      <c r="E385" s="158"/>
      <c r="F385" s="158"/>
      <c r="H385" s="158"/>
      <c r="I385" s="158"/>
      <c r="M385" s="158"/>
      <c r="S385" s="158"/>
      <c r="T385" s="158"/>
      <c r="U385" s="158"/>
      <c r="V385" s="158"/>
      <c r="W385" s="158"/>
      <c r="X385" s="158"/>
      <c r="Y385" s="158"/>
      <c r="Z385" s="158"/>
      <c r="AA385" s="158"/>
      <c r="AB385" s="158"/>
      <c r="AC385" s="158"/>
      <c r="AD385" s="158"/>
      <c r="AE385" s="158"/>
      <c r="AF385" s="158"/>
      <c r="AG385" s="158"/>
      <c r="AH385" s="158"/>
      <c r="AI385" s="158"/>
      <c r="AJ385" s="158"/>
      <c r="AK385" s="158"/>
      <c r="AL385" s="158"/>
      <c r="AM385" s="158"/>
      <c r="AN385" s="158"/>
      <c r="AO385" s="158"/>
      <c r="AP385" s="158"/>
      <c r="AQ385" s="158"/>
      <c r="AR385" s="158"/>
      <c r="AS385" s="158"/>
      <c r="AT385" s="158"/>
      <c r="AU385" s="158"/>
      <c r="AV385" s="158"/>
      <c r="AW385" s="158"/>
      <c r="AX385" s="158"/>
      <c r="AY385" s="158"/>
      <c r="AZ385" s="158"/>
      <c r="BA385" s="158"/>
      <c r="BB385" s="158"/>
      <c r="BC385" s="158"/>
      <c r="BD385" s="158"/>
      <c r="BE385" s="158"/>
      <c r="BF385" s="158"/>
      <c r="BG385" s="158"/>
      <c r="BH385" s="158"/>
      <c r="BI385" s="158"/>
      <c r="BJ385" s="158"/>
      <c r="BK385" s="158"/>
      <c r="BL385" s="158"/>
      <c r="BM385" s="158"/>
      <c r="BN385" s="158"/>
      <c r="BO385" s="158"/>
      <c r="BP385" s="158"/>
    </row>
    <row r="386" spans="1:68" x14ac:dyDescent="0.2">
      <c r="A386" s="158"/>
      <c r="C386" s="162"/>
      <c r="D386" s="158"/>
      <c r="E386" s="158"/>
      <c r="F386" s="158"/>
      <c r="H386" s="158"/>
      <c r="I386" s="158"/>
      <c r="M386" s="158"/>
      <c r="S386" s="158"/>
      <c r="T386" s="158"/>
      <c r="U386" s="158"/>
      <c r="V386" s="158"/>
      <c r="W386" s="158"/>
      <c r="X386" s="158"/>
      <c r="Y386" s="158"/>
      <c r="Z386" s="158"/>
      <c r="AA386" s="158"/>
      <c r="AB386" s="158"/>
      <c r="AC386" s="158"/>
      <c r="AD386" s="158"/>
      <c r="AE386" s="158"/>
      <c r="AF386" s="158"/>
      <c r="AG386" s="158"/>
      <c r="AH386" s="158"/>
      <c r="AI386" s="158"/>
      <c r="AJ386" s="158"/>
      <c r="AK386" s="158"/>
      <c r="AL386" s="158"/>
      <c r="AM386" s="158"/>
      <c r="AN386" s="158"/>
      <c r="AO386" s="158"/>
      <c r="AP386" s="158"/>
      <c r="AQ386" s="158"/>
      <c r="AR386" s="158"/>
      <c r="AS386" s="158"/>
      <c r="AT386" s="158"/>
      <c r="AU386" s="158"/>
      <c r="AV386" s="158"/>
      <c r="AW386" s="158"/>
      <c r="AX386" s="158"/>
      <c r="AY386" s="158"/>
      <c r="AZ386" s="158"/>
      <c r="BA386" s="158"/>
      <c r="BB386" s="158"/>
      <c r="BC386" s="158"/>
      <c r="BD386" s="158"/>
      <c r="BE386" s="158"/>
      <c r="BF386" s="158"/>
      <c r="BG386" s="158"/>
      <c r="BH386" s="158"/>
      <c r="BI386" s="158"/>
      <c r="BJ386" s="158"/>
      <c r="BK386" s="158"/>
      <c r="BL386" s="158"/>
      <c r="BM386" s="158"/>
      <c r="BN386" s="158"/>
      <c r="BO386" s="158"/>
      <c r="BP386" s="158"/>
    </row>
    <row r="387" spans="1:68" x14ac:dyDescent="0.2">
      <c r="A387" s="158"/>
      <c r="C387" s="162"/>
      <c r="D387" s="158"/>
      <c r="E387" s="158"/>
      <c r="F387" s="158"/>
      <c r="H387" s="158"/>
      <c r="I387" s="158"/>
      <c r="M387" s="158"/>
      <c r="S387" s="158"/>
      <c r="T387" s="158"/>
      <c r="U387" s="158"/>
      <c r="V387" s="158"/>
      <c r="W387" s="158"/>
      <c r="X387" s="158"/>
      <c r="Y387" s="158"/>
      <c r="Z387" s="158"/>
      <c r="AA387" s="158"/>
      <c r="AB387" s="158"/>
      <c r="AC387" s="158"/>
      <c r="AD387" s="158"/>
      <c r="AE387" s="158"/>
      <c r="AF387" s="158"/>
      <c r="AG387" s="158"/>
      <c r="AH387" s="158"/>
      <c r="AI387" s="158"/>
      <c r="AJ387" s="158"/>
      <c r="AK387" s="158"/>
      <c r="AL387" s="158"/>
      <c r="AM387" s="158"/>
      <c r="AN387" s="158"/>
      <c r="AO387" s="158"/>
      <c r="AP387" s="158"/>
      <c r="AQ387" s="158"/>
      <c r="AR387" s="158"/>
      <c r="AS387" s="158"/>
      <c r="AT387" s="158"/>
      <c r="AU387" s="158"/>
      <c r="AV387" s="158"/>
      <c r="AW387" s="158"/>
      <c r="AX387" s="158"/>
      <c r="AY387" s="158"/>
      <c r="AZ387" s="158"/>
      <c r="BA387" s="158"/>
      <c r="BB387" s="158"/>
      <c r="BC387" s="158"/>
      <c r="BD387" s="158"/>
      <c r="BE387" s="158"/>
      <c r="BF387" s="158"/>
      <c r="BG387" s="158"/>
      <c r="BH387" s="158"/>
      <c r="BI387" s="158"/>
      <c r="BJ387" s="158"/>
      <c r="BK387" s="158"/>
      <c r="BL387" s="158"/>
      <c r="BM387" s="158"/>
      <c r="BN387" s="158"/>
      <c r="BO387" s="158"/>
      <c r="BP387" s="158"/>
    </row>
    <row r="388" spans="1:68" x14ac:dyDescent="0.2">
      <c r="A388" s="158"/>
      <c r="C388" s="162"/>
      <c r="D388" s="158"/>
      <c r="E388" s="158"/>
      <c r="F388" s="158"/>
      <c r="H388" s="158"/>
      <c r="I388" s="158"/>
      <c r="M388" s="158"/>
      <c r="S388" s="158"/>
      <c r="T388" s="158"/>
      <c r="U388" s="158"/>
      <c r="V388" s="158"/>
      <c r="W388" s="158"/>
      <c r="X388" s="158"/>
      <c r="Y388" s="158"/>
      <c r="Z388" s="158"/>
      <c r="AA388" s="158"/>
      <c r="AB388" s="158"/>
      <c r="AC388" s="158"/>
      <c r="AD388" s="158"/>
      <c r="AE388" s="158"/>
      <c r="AF388" s="158"/>
      <c r="AG388" s="158"/>
      <c r="AH388" s="158"/>
      <c r="AI388" s="158"/>
      <c r="AJ388" s="158"/>
      <c r="AK388" s="158"/>
      <c r="AL388" s="158"/>
      <c r="AM388" s="158"/>
      <c r="AN388" s="158"/>
      <c r="AO388" s="158"/>
      <c r="AP388" s="158"/>
      <c r="AQ388" s="158"/>
      <c r="AR388" s="158"/>
      <c r="AS388" s="158"/>
      <c r="AT388" s="158"/>
      <c r="AU388" s="158"/>
      <c r="AV388" s="158"/>
      <c r="AW388" s="158"/>
      <c r="AX388" s="158"/>
      <c r="AY388" s="158"/>
      <c r="AZ388" s="158"/>
      <c r="BA388" s="158"/>
      <c r="BB388" s="158"/>
      <c r="BC388" s="158"/>
      <c r="BD388" s="158"/>
      <c r="BE388" s="158"/>
      <c r="BF388" s="158"/>
      <c r="BG388" s="158"/>
      <c r="BH388" s="158"/>
      <c r="BI388" s="158"/>
      <c r="BJ388" s="158"/>
      <c r="BK388" s="158"/>
      <c r="BL388" s="158"/>
      <c r="BM388" s="158"/>
      <c r="BN388" s="158"/>
      <c r="BO388" s="158"/>
      <c r="BP388" s="158"/>
    </row>
    <row r="389" spans="1:68" x14ac:dyDescent="0.2">
      <c r="A389" s="158"/>
      <c r="C389" s="162"/>
      <c r="D389" s="158"/>
      <c r="E389" s="158"/>
      <c r="F389" s="158"/>
      <c r="H389" s="158"/>
      <c r="I389" s="158"/>
      <c r="M389" s="158"/>
      <c r="S389" s="158"/>
      <c r="T389" s="158"/>
      <c r="U389" s="158"/>
      <c r="V389" s="158"/>
      <c r="W389" s="158"/>
      <c r="X389" s="158"/>
      <c r="Y389" s="158"/>
      <c r="Z389" s="158"/>
      <c r="AA389" s="158"/>
      <c r="AB389" s="158"/>
      <c r="AC389" s="158"/>
      <c r="AD389" s="158"/>
      <c r="AE389" s="158"/>
      <c r="AF389" s="158"/>
      <c r="AG389" s="158"/>
      <c r="AH389" s="158"/>
      <c r="AI389" s="158"/>
      <c r="AJ389" s="158"/>
      <c r="AK389" s="158"/>
      <c r="AL389" s="158"/>
      <c r="AM389" s="158"/>
      <c r="AN389" s="158"/>
      <c r="AO389" s="158"/>
      <c r="AP389" s="158"/>
      <c r="AQ389" s="158"/>
      <c r="AR389" s="158"/>
      <c r="AS389" s="158"/>
      <c r="AT389" s="158"/>
      <c r="AU389" s="158"/>
      <c r="AV389" s="158"/>
      <c r="AW389" s="158"/>
      <c r="AX389" s="158"/>
      <c r="AY389" s="158"/>
      <c r="AZ389" s="158"/>
      <c r="BA389" s="158"/>
      <c r="BB389" s="158"/>
      <c r="BC389" s="158"/>
      <c r="BD389" s="158"/>
      <c r="BE389" s="158"/>
      <c r="BF389" s="158"/>
      <c r="BG389" s="158"/>
      <c r="BH389" s="158"/>
      <c r="BI389" s="158"/>
      <c r="BJ389" s="158"/>
      <c r="BK389" s="158"/>
      <c r="BL389" s="158"/>
      <c r="BM389" s="158"/>
      <c r="BN389" s="158"/>
      <c r="BO389" s="158"/>
      <c r="BP389" s="158"/>
    </row>
    <row r="390" spans="1:68" x14ac:dyDescent="0.2">
      <c r="A390" s="158"/>
      <c r="C390" s="162"/>
      <c r="D390" s="158"/>
      <c r="E390" s="158"/>
      <c r="F390" s="158"/>
      <c r="H390" s="158"/>
      <c r="I390" s="158"/>
      <c r="M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  <c r="AE390" s="158"/>
      <c r="AF390" s="158"/>
      <c r="AG390" s="158"/>
      <c r="AH390" s="158"/>
      <c r="AI390" s="158"/>
      <c r="AJ390" s="158"/>
      <c r="AK390" s="158"/>
      <c r="AL390" s="158"/>
      <c r="AM390" s="158"/>
      <c r="AN390" s="158"/>
      <c r="AO390" s="158"/>
      <c r="AP390" s="158"/>
      <c r="AQ390" s="158"/>
      <c r="AR390" s="158"/>
      <c r="AS390" s="158"/>
      <c r="AT390" s="158"/>
      <c r="AU390" s="158"/>
      <c r="AV390" s="158"/>
      <c r="AW390" s="158"/>
      <c r="AX390" s="158"/>
      <c r="AY390" s="158"/>
      <c r="AZ390" s="158"/>
      <c r="BA390" s="158"/>
      <c r="BB390" s="158"/>
      <c r="BC390" s="158"/>
      <c r="BD390" s="158"/>
      <c r="BE390" s="158"/>
      <c r="BF390" s="158"/>
      <c r="BG390" s="158"/>
      <c r="BH390" s="158"/>
      <c r="BI390" s="158"/>
      <c r="BJ390" s="158"/>
      <c r="BK390" s="158"/>
      <c r="BL390" s="158"/>
      <c r="BM390" s="158"/>
      <c r="BN390" s="158"/>
      <c r="BO390" s="158"/>
      <c r="BP390" s="158"/>
    </row>
    <row r="391" spans="1:68" x14ac:dyDescent="0.2">
      <c r="A391" s="158"/>
      <c r="C391" s="162"/>
      <c r="D391" s="158"/>
      <c r="E391" s="158"/>
      <c r="F391" s="158"/>
      <c r="H391" s="158"/>
      <c r="I391" s="158"/>
      <c r="M391" s="158"/>
      <c r="S391" s="158"/>
      <c r="T391" s="158"/>
      <c r="U391" s="158"/>
      <c r="V391" s="158"/>
      <c r="W391" s="158"/>
      <c r="X391" s="158"/>
      <c r="Y391" s="158"/>
      <c r="Z391" s="158"/>
      <c r="AA391" s="158"/>
      <c r="AB391" s="158"/>
      <c r="AC391" s="158"/>
      <c r="AD391" s="158"/>
      <c r="AE391" s="158"/>
      <c r="AF391" s="158"/>
      <c r="AG391" s="158"/>
      <c r="AH391" s="158"/>
      <c r="AI391" s="158"/>
      <c r="AJ391" s="158"/>
      <c r="AK391" s="158"/>
      <c r="AL391" s="158"/>
      <c r="AM391" s="158"/>
      <c r="AN391" s="158"/>
      <c r="AO391" s="158"/>
      <c r="AP391" s="158"/>
      <c r="AQ391" s="158"/>
      <c r="AR391" s="158"/>
      <c r="AS391" s="158"/>
      <c r="AT391" s="158"/>
      <c r="AU391" s="158"/>
      <c r="AV391" s="158"/>
      <c r="AW391" s="158"/>
      <c r="AX391" s="158"/>
      <c r="AY391" s="158"/>
      <c r="AZ391" s="158"/>
      <c r="BA391" s="158"/>
      <c r="BB391" s="158"/>
      <c r="BC391" s="158"/>
      <c r="BD391" s="158"/>
      <c r="BE391" s="158"/>
      <c r="BF391" s="158"/>
      <c r="BG391" s="158"/>
      <c r="BH391" s="158"/>
      <c r="BI391" s="158"/>
      <c r="BJ391" s="158"/>
      <c r="BK391" s="158"/>
      <c r="BL391" s="158"/>
      <c r="BM391" s="158"/>
      <c r="BN391" s="158"/>
      <c r="BO391" s="158"/>
      <c r="BP391" s="158"/>
    </row>
    <row r="392" spans="1:68" x14ac:dyDescent="0.2">
      <c r="A392" s="158"/>
      <c r="C392" s="162"/>
      <c r="D392" s="158"/>
      <c r="E392" s="158"/>
      <c r="F392" s="158"/>
      <c r="H392" s="158"/>
      <c r="I392" s="158"/>
      <c r="M392" s="158"/>
      <c r="S392" s="158"/>
      <c r="T392" s="158"/>
      <c r="U392" s="158"/>
      <c r="V392" s="158"/>
      <c r="W392" s="158"/>
      <c r="X392" s="158"/>
      <c r="Y392" s="158"/>
      <c r="Z392" s="158"/>
      <c r="AA392" s="158"/>
      <c r="AB392" s="158"/>
      <c r="AC392" s="158"/>
      <c r="AD392" s="158"/>
      <c r="AE392" s="158"/>
      <c r="AF392" s="158"/>
      <c r="AG392" s="158"/>
      <c r="AH392" s="158"/>
      <c r="AI392" s="158"/>
      <c r="AJ392" s="158"/>
      <c r="AK392" s="158"/>
      <c r="AL392" s="158"/>
      <c r="AM392" s="158"/>
      <c r="AN392" s="158"/>
      <c r="AO392" s="158"/>
      <c r="AP392" s="158"/>
      <c r="AQ392" s="158"/>
      <c r="AR392" s="158"/>
      <c r="AS392" s="158"/>
      <c r="AT392" s="158"/>
      <c r="AU392" s="158"/>
      <c r="AV392" s="158"/>
      <c r="AW392" s="158"/>
      <c r="AX392" s="158"/>
      <c r="AY392" s="158"/>
      <c r="AZ392" s="158"/>
      <c r="BA392" s="158"/>
      <c r="BB392" s="158"/>
      <c r="BC392" s="158"/>
      <c r="BD392" s="158"/>
      <c r="BE392" s="158"/>
      <c r="BF392" s="158"/>
      <c r="BG392" s="158"/>
      <c r="BH392" s="158"/>
      <c r="BI392" s="158"/>
      <c r="BJ392" s="158"/>
      <c r="BK392" s="158"/>
      <c r="BL392" s="158"/>
      <c r="BM392" s="158"/>
      <c r="BN392" s="158"/>
      <c r="BO392" s="158"/>
      <c r="BP392" s="158"/>
    </row>
    <row r="393" spans="1:68" x14ac:dyDescent="0.2">
      <c r="A393" s="158"/>
      <c r="C393" s="162"/>
      <c r="D393" s="158"/>
      <c r="E393" s="158"/>
      <c r="F393" s="158"/>
      <c r="H393" s="158"/>
      <c r="I393" s="158"/>
      <c r="M393" s="158"/>
      <c r="S393" s="158"/>
      <c r="T393" s="158"/>
      <c r="U393" s="158"/>
      <c r="V393" s="158"/>
      <c r="W393" s="158"/>
      <c r="X393" s="158"/>
      <c r="Y393" s="158"/>
      <c r="Z393" s="158"/>
      <c r="AA393" s="158"/>
      <c r="AB393" s="158"/>
      <c r="AC393" s="158"/>
      <c r="AD393" s="158"/>
      <c r="AE393" s="158"/>
      <c r="AF393" s="158"/>
      <c r="AG393" s="158"/>
      <c r="AH393" s="158"/>
      <c r="AI393" s="158"/>
      <c r="AJ393" s="158"/>
      <c r="AK393" s="158"/>
      <c r="AL393" s="158"/>
      <c r="AM393" s="158"/>
      <c r="AN393" s="158"/>
      <c r="AO393" s="158"/>
      <c r="AP393" s="158"/>
      <c r="AQ393" s="158"/>
      <c r="AR393" s="158"/>
      <c r="AS393" s="158"/>
      <c r="AT393" s="158"/>
      <c r="AU393" s="158"/>
      <c r="AV393" s="158"/>
      <c r="AW393" s="158"/>
      <c r="AX393" s="158"/>
      <c r="AY393" s="158"/>
      <c r="AZ393" s="158"/>
      <c r="BA393" s="158"/>
      <c r="BB393" s="158"/>
      <c r="BC393" s="158"/>
      <c r="BD393" s="158"/>
      <c r="BE393" s="158"/>
      <c r="BF393" s="158"/>
      <c r="BG393" s="158"/>
      <c r="BH393" s="158"/>
      <c r="BI393" s="158"/>
      <c r="BJ393" s="158"/>
      <c r="BK393" s="158"/>
      <c r="BL393" s="158"/>
      <c r="BM393" s="158"/>
      <c r="BN393" s="158"/>
      <c r="BO393" s="158"/>
      <c r="BP393" s="158"/>
    </row>
    <row r="394" spans="1:68" x14ac:dyDescent="0.2">
      <c r="A394" s="158"/>
      <c r="C394" s="162"/>
      <c r="D394" s="158"/>
      <c r="E394" s="158"/>
      <c r="F394" s="158"/>
      <c r="H394" s="158"/>
      <c r="I394" s="158"/>
      <c r="M394" s="158"/>
      <c r="S394" s="158"/>
      <c r="T394" s="158"/>
      <c r="U394" s="158"/>
      <c r="V394" s="158"/>
      <c r="W394" s="158"/>
      <c r="X394" s="158"/>
      <c r="Y394" s="158"/>
      <c r="Z394" s="158"/>
      <c r="AA394" s="158"/>
      <c r="AB394" s="158"/>
      <c r="AC394" s="158"/>
      <c r="AD394" s="158"/>
      <c r="AE394" s="158"/>
      <c r="AF394" s="158"/>
      <c r="AG394" s="158"/>
      <c r="AH394" s="158"/>
      <c r="AI394" s="158"/>
      <c r="AJ394" s="158"/>
      <c r="AK394" s="158"/>
      <c r="AL394" s="158"/>
      <c r="AM394" s="158"/>
      <c r="AN394" s="158"/>
      <c r="AO394" s="158"/>
      <c r="AP394" s="158"/>
      <c r="AQ394" s="158"/>
      <c r="AR394" s="158"/>
      <c r="AS394" s="158"/>
      <c r="AT394" s="158"/>
      <c r="AU394" s="158"/>
      <c r="AV394" s="158"/>
      <c r="AW394" s="158"/>
      <c r="AX394" s="158"/>
      <c r="AY394" s="158"/>
      <c r="AZ394" s="158"/>
      <c r="BA394" s="158"/>
      <c r="BB394" s="158"/>
      <c r="BC394" s="158"/>
      <c r="BD394" s="158"/>
      <c r="BE394" s="158"/>
      <c r="BF394" s="158"/>
      <c r="BG394" s="158"/>
      <c r="BH394" s="158"/>
      <c r="BI394" s="158"/>
      <c r="BJ394" s="158"/>
      <c r="BK394" s="158"/>
      <c r="BL394" s="158"/>
      <c r="BM394" s="158"/>
      <c r="BN394" s="158"/>
      <c r="BO394" s="158"/>
      <c r="BP394" s="158"/>
    </row>
    <row r="395" spans="1:68" x14ac:dyDescent="0.2">
      <c r="A395" s="158"/>
      <c r="C395" s="162"/>
      <c r="D395" s="158"/>
      <c r="E395" s="158"/>
      <c r="F395" s="158"/>
      <c r="H395" s="158"/>
      <c r="I395" s="158"/>
      <c r="M395" s="158"/>
      <c r="S395" s="158"/>
      <c r="T395" s="158"/>
      <c r="U395" s="158"/>
      <c r="V395" s="158"/>
      <c r="W395" s="158"/>
      <c r="X395" s="158"/>
      <c r="Y395" s="158"/>
      <c r="Z395" s="158"/>
      <c r="AA395" s="158"/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158"/>
      <c r="AZ395" s="158"/>
      <c r="BA395" s="158"/>
      <c r="BB395" s="158"/>
      <c r="BC395" s="158"/>
      <c r="BD395" s="158"/>
      <c r="BE395" s="158"/>
      <c r="BF395" s="158"/>
      <c r="BG395" s="158"/>
      <c r="BH395" s="158"/>
      <c r="BI395" s="158"/>
      <c r="BJ395" s="158"/>
      <c r="BK395" s="158"/>
      <c r="BL395" s="158"/>
      <c r="BM395" s="158"/>
      <c r="BN395" s="158"/>
      <c r="BO395" s="158"/>
      <c r="BP395" s="158"/>
    </row>
    <row r="396" spans="1:68" x14ac:dyDescent="0.2">
      <c r="A396" s="158"/>
      <c r="C396" s="162"/>
      <c r="D396" s="158"/>
      <c r="E396" s="158"/>
      <c r="F396" s="158"/>
      <c r="H396" s="158"/>
      <c r="I396" s="158"/>
      <c r="M396" s="158"/>
      <c r="S396" s="158"/>
      <c r="T396" s="158"/>
      <c r="U396" s="158"/>
      <c r="V396" s="158"/>
      <c r="W396" s="158"/>
      <c r="X396" s="158"/>
      <c r="Y396" s="158"/>
      <c r="Z396" s="158"/>
      <c r="AA396" s="158"/>
      <c r="AB396" s="158"/>
      <c r="AC396" s="158"/>
      <c r="AD396" s="158"/>
      <c r="AE396" s="158"/>
      <c r="AF396" s="158"/>
      <c r="AG396" s="158"/>
      <c r="AH396" s="158"/>
      <c r="AI396" s="158"/>
      <c r="AJ396" s="158"/>
      <c r="AK396" s="158"/>
      <c r="AL396" s="158"/>
      <c r="AM396" s="158"/>
      <c r="AN396" s="158"/>
      <c r="AO396" s="158"/>
      <c r="AP396" s="158"/>
      <c r="AQ396" s="158"/>
      <c r="AR396" s="158"/>
      <c r="AS396" s="158"/>
      <c r="AT396" s="158"/>
      <c r="AU396" s="158"/>
      <c r="AV396" s="158"/>
      <c r="AW396" s="158"/>
      <c r="AX396" s="158"/>
      <c r="AY396" s="158"/>
      <c r="AZ396" s="158"/>
      <c r="BA396" s="158"/>
      <c r="BB396" s="158"/>
      <c r="BC396" s="158"/>
      <c r="BD396" s="158"/>
      <c r="BE396" s="158"/>
      <c r="BF396" s="158"/>
      <c r="BG396" s="158"/>
      <c r="BH396" s="158"/>
      <c r="BI396" s="158"/>
      <c r="BJ396" s="158"/>
      <c r="BK396" s="158"/>
      <c r="BL396" s="158"/>
      <c r="BM396" s="158"/>
      <c r="BN396" s="158"/>
      <c r="BO396" s="158"/>
      <c r="BP396" s="158"/>
    </row>
    <row r="397" spans="1:68" x14ac:dyDescent="0.2">
      <c r="A397" s="158"/>
      <c r="C397" s="162"/>
      <c r="D397" s="158"/>
      <c r="E397" s="158"/>
      <c r="F397" s="158"/>
      <c r="H397" s="158"/>
      <c r="I397" s="158"/>
      <c r="M397" s="158"/>
      <c r="S397" s="158"/>
      <c r="T397" s="158"/>
      <c r="U397" s="158"/>
      <c r="V397" s="158"/>
      <c r="W397" s="158"/>
      <c r="X397" s="158"/>
      <c r="Y397" s="158"/>
      <c r="Z397" s="158"/>
      <c r="AA397" s="158"/>
      <c r="AB397" s="158"/>
      <c r="AC397" s="158"/>
      <c r="AD397" s="158"/>
      <c r="AE397" s="158"/>
      <c r="AF397" s="158"/>
      <c r="AG397" s="158"/>
      <c r="AH397" s="158"/>
      <c r="AI397" s="158"/>
      <c r="AJ397" s="158"/>
      <c r="AK397" s="158"/>
      <c r="AL397" s="158"/>
      <c r="AM397" s="158"/>
      <c r="AN397" s="158"/>
      <c r="AO397" s="158"/>
      <c r="AP397" s="158"/>
      <c r="AQ397" s="158"/>
      <c r="AR397" s="158"/>
      <c r="AS397" s="158"/>
      <c r="AT397" s="158"/>
      <c r="AU397" s="158"/>
      <c r="AV397" s="158"/>
      <c r="AW397" s="158"/>
      <c r="AX397" s="158"/>
      <c r="AY397" s="158"/>
      <c r="AZ397" s="158"/>
      <c r="BA397" s="158"/>
      <c r="BB397" s="158"/>
      <c r="BC397" s="158"/>
      <c r="BD397" s="158"/>
      <c r="BE397" s="158"/>
      <c r="BF397" s="158"/>
      <c r="BG397" s="158"/>
      <c r="BH397" s="158"/>
      <c r="BI397" s="158"/>
      <c r="BJ397" s="158"/>
      <c r="BK397" s="158"/>
      <c r="BL397" s="158"/>
      <c r="BM397" s="158"/>
      <c r="BN397" s="158"/>
      <c r="BO397" s="158"/>
      <c r="BP397" s="158"/>
    </row>
    <row r="398" spans="1:68" x14ac:dyDescent="0.2">
      <c r="A398" s="158"/>
      <c r="C398" s="162"/>
      <c r="D398" s="158"/>
      <c r="E398" s="158"/>
      <c r="F398" s="158"/>
      <c r="H398" s="158"/>
      <c r="I398" s="158"/>
      <c r="M398" s="158"/>
      <c r="S398" s="158"/>
      <c r="T398" s="158"/>
      <c r="U398" s="158"/>
      <c r="V398" s="158"/>
      <c r="W398" s="158"/>
      <c r="X398" s="158"/>
      <c r="Y398" s="158"/>
      <c r="Z398" s="158"/>
      <c r="AA398" s="158"/>
      <c r="AB398" s="158"/>
      <c r="AC398" s="158"/>
      <c r="AD398" s="158"/>
      <c r="AE398" s="158"/>
      <c r="AF398" s="158"/>
      <c r="AG398" s="158"/>
      <c r="AH398" s="158"/>
      <c r="AI398" s="158"/>
      <c r="AJ398" s="158"/>
      <c r="AK398" s="158"/>
      <c r="AL398" s="158"/>
      <c r="AM398" s="158"/>
      <c r="AN398" s="158"/>
      <c r="AO398" s="158"/>
      <c r="AP398" s="158"/>
      <c r="AQ398" s="158"/>
      <c r="AR398" s="158"/>
      <c r="AS398" s="158"/>
      <c r="AT398" s="158"/>
      <c r="AU398" s="158"/>
      <c r="AV398" s="158"/>
      <c r="AW398" s="158"/>
      <c r="AX398" s="158"/>
      <c r="AY398" s="158"/>
      <c r="AZ398" s="158"/>
      <c r="BA398" s="158"/>
      <c r="BB398" s="158"/>
      <c r="BC398" s="158"/>
      <c r="BD398" s="158"/>
      <c r="BE398" s="158"/>
      <c r="BF398" s="158"/>
      <c r="BG398" s="158"/>
      <c r="BH398" s="158"/>
      <c r="BI398" s="158"/>
      <c r="BJ398" s="158"/>
      <c r="BK398" s="158"/>
      <c r="BL398" s="158"/>
      <c r="BM398" s="158"/>
      <c r="BN398" s="158"/>
      <c r="BO398" s="158"/>
      <c r="BP398" s="158"/>
    </row>
    <row r="399" spans="1:68" x14ac:dyDescent="0.2">
      <c r="A399" s="158"/>
      <c r="C399" s="162"/>
      <c r="D399" s="158"/>
      <c r="E399" s="158"/>
      <c r="F399" s="158"/>
      <c r="H399" s="158"/>
      <c r="I399" s="158"/>
      <c r="M399" s="158"/>
      <c r="S399" s="158"/>
      <c r="T399" s="158"/>
      <c r="U399" s="158"/>
      <c r="V399" s="158"/>
      <c r="W399" s="158"/>
      <c r="X399" s="158"/>
      <c r="Y399" s="158"/>
      <c r="Z399" s="158"/>
      <c r="AA399" s="158"/>
      <c r="AB399" s="158"/>
      <c r="AC399" s="158"/>
      <c r="AD399" s="158"/>
      <c r="AE399" s="158"/>
      <c r="AF399" s="158"/>
      <c r="AG399" s="158"/>
      <c r="AH399" s="158"/>
      <c r="AI399" s="158"/>
      <c r="AJ399" s="158"/>
      <c r="AK399" s="158"/>
      <c r="AL399" s="158"/>
      <c r="AM399" s="158"/>
      <c r="AN399" s="158"/>
      <c r="AO399" s="158"/>
      <c r="AP399" s="158"/>
      <c r="AQ399" s="158"/>
      <c r="AR399" s="158"/>
      <c r="AS399" s="158"/>
      <c r="AT399" s="158"/>
      <c r="AU399" s="158"/>
      <c r="AV399" s="158"/>
      <c r="AW399" s="158"/>
      <c r="AX399" s="158"/>
      <c r="AY399" s="158"/>
      <c r="AZ399" s="158"/>
      <c r="BA399" s="158"/>
      <c r="BB399" s="158"/>
      <c r="BC399" s="158"/>
      <c r="BD399" s="158"/>
      <c r="BE399" s="158"/>
      <c r="BF399" s="158"/>
      <c r="BG399" s="158"/>
      <c r="BH399" s="158"/>
      <c r="BI399" s="158"/>
      <c r="BJ399" s="158"/>
      <c r="BK399" s="158"/>
      <c r="BL399" s="158"/>
      <c r="BM399" s="158"/>
      <c r="BN399" s="158"/>
      <c r="BO399" s="158"/>
      <c r="BP399" s="158"/>
    </row>
    <row r="400" spans="1:68" x14ac:dyDescent="0.2">
      <c r="A400" s="158"/>
      <c r="C400" s="162"/>
      <c r="D400" s="158"/>
      <c r="E400" s="158"/>
      <c r="F400" s="158"/>
      <c r="H400" s="158"/>
      <c r="I400" s="158"/>
      <c r="M400" s="158"/>
      <c r="S400" s="158"/>
      <c r="T400" s="158"/>
      <c r="U400" s="158"/>
      <c r="V400" s="158"/>
      <c r="W400" s="158"/>
      <c r="X400" s="158"/>
      <c r="Y400" s="158"/>
      <c r="Z400" s="158"/>
      <c r="AA400" s="158"/>
      <c r="AB400" s="158"/>
      <c r="AC400" s="158"/>
      <c r="AD400" s="158"/>
      <c r="AE400" s="158"/>
      <c r="AF400" s="158"/>
      <c r="AG400" s="158"/>
      <c r="AH400" s="158"/>
      <c r="AI400" s="158"/>
      <c r="AJ400" s="158"/>
      <c r="AK400" s="158"/>
      <c r="AL400" s="158"/>
      <c r="AM400" s="158"/>
      <c r="AN400" s="158"/>
      <c r="AO400" s="158"/>
      <c r="AP400" s="158"/>
      <c r="AQ400" s="158"/>
      <c r="AR400" s="158"/>
      <c r="AS400" s="158"/>
      <c r="AT400" s="158"/>
      <c r="AU400" s="158"/>
      <c r="AV400" s="158"/>
      <c r="AW400" s="158"/>
      <c r="AX400" s="158"/>
      <c r="AY400" s="158"/>
      <c r="AZ400" s="158"/>
      <c r="BA400" s="158"/>
      <c r="BB400" s="158"/>
      <c r="BC400" s="158"/>
      <c r="BD400" s="158"/>
      <c r="BE400" s="158"/>
      <c r="BF400" s="158"/>
      <c r="BG400" s="158"/>
      <c r="BH400" s="158"/>
      <c r="BI400" s="158"/>
      <c r="BJ400" s="158"/>
      <c r="BK400" s="158"/>
      <c r="BL400" s="158"/>
      <c r="BM400" s="158"/>
      <c r="BN400" s="158"/>
      <c r="BO400" s="158"/>
      <c r="BP400" s="158"/>
    </row>
    <row r="401" spans="1:68" x14ac:dyDescent="0.2">
      <c r="A401" s="158"/>
      <c r="C401" s="162"/>
      <c r="D401" s="158"/>
      <c r="E401" s="158"/>
      <c r="F401" s="158"/>
      <c r="H401" s="158"/>
      <c r="I401" s="158"/>
      <c r="M401" s="158"/>
      <c r="S401" s="158"/>
      <c r="T401" s="158"/>
      <c r="U401" s="158"/>
      <c r="V401" s="158"/>
      <c r="W401" s="158"/>
      <c r="X401" s="158"/>
      <c r="Y401" s="158"/>
      <c r="Z401" s="158"/>
      <c r="AA401" s="158"/>
      <c r="AB401" s="158"/>
      <c r="AC401" s="158"/>
      <c r="AD401" s="158"/>
      <c r="AE401" s="158"/>
      <c r="AF401" s="158"/>
      <c r="AG401" s="158"/>
      <c r="AH401" s="158"/>
      <c r="AI401" s="158"/>
      <c r="AJ401" s="158"/>
      <c r="AK401" s="158"/>
      <c r="AL401" s="158"/>
      <c r="AM401" s="158"/>
      <c r="AN401" s="158"/>
      <c r="AO401" s="158"/>
      <c r="AP401" s="158"/>
      <c r="AQ401" s="158"/>
      <c r="AR401" s="158"/>
      <c r="AS401" s="158"/>
      <c r="AT401" s="158"/>
      <c r="AU401" s="158"/>
      <c r="AV401" s="158"/>
      <c r="AW401" s="158"/>
      <c r="AX401" s="158"/>
      <c r="AY401" s="158"/>
      <c r="AZ401" s="158"/>
      <c r="BA401" s="158"/>
      <c r="BB401" s="158"/>
      <c r="BC401" s="158"/>
      <c r="BD401" s="158"/>
      <c r="BE401" s="158"/>
      <c r="BF401" s="158"/>
      <c r="BG401" s="158"/>
      <c r="BH401" s="158"/>
      <c r="BI401" s="158"/>
      <c r="BJ401" s="158"/>
      <c r="BK401" s="158"/>
      <c r="BL401" s="158"/>
      <c r="BM401" s="158"/>
      <c r="BN401" s="158"/>
      <c r="BO401" s="158"/>
      <c r="BP401" s="158"/>
    </row>
    <row r="402" spans="1:68" x14ac:dyDescent="0.2">
      <c r="A402" s="158"/>
      <c r="C402" s="162"/>
      <c r="D402" s="158"/>
      <c r="E402" s="158"/>
      <c r="F402" s="158"/>
      <c r="H402" s="158"/>
      <c r="I402" s="158"/>
      <c r="M402" s="158"/>
      <c r="S402" s="158"/>
      <c r="T402" s="158"/>
      <c r="U402" s="158"/>
      <c r="V402" s="158"/>
      <c r="W402" s="158"/>
      <c r="X402" s="158"/>
      <c r="Y402" s="158"/>
      <c r="Z402" s="158"/>
      <c r="AA402" s="158"/>
      <c r="AB402" s="158"/>
      <c r="AC402" s="158"/>
      <c r="AD402" s="158"/>
      <c r="AE402" s="158"/>
      <c r="AF402" s="158"/>
      <c r="AG402" s="158"/>
      <c r="AH402" s="158"/>
      <c r="AI402" s="158"/>
      <c r="AJ402" s="158"/>
      <c r="AK402" s="158"/>
      <c r="AL402" s="158"/>
      <c r="AM402" s="158"/>
      <c r="AN402" s="158"/>
      <c r="AO402" s="158"/>
      <c r="AP402" s="158"/>
      <c r="AQ402" s="158"/>
      <c r="AR402" s="158"/>
      <c r="AS402" s="158"/>
      <c r="AT402" s="158"/>
      <c r="AU402" s="158"/>
      <c r="AV402" s="158"/>
      <c r="AW402" s="158"/>
      <c r="AX402" s="158"/>
      <c r="AY402" s="158"/>
      <c r="AZ402" s="158"/>
      <c r="BA402" s="158"/>
      <c r="BB402" s="158"/>
      <c r="BC402" s="158"/>
      <c r="BD402" s="158"/>
      <c r="BE402" s="158"/>
      <c r="BF402" s="158"/>
      <c r="BG402" s="158"/>
      <c r="BH402" s="158"/>
      <c r="BI402" s="158"/>
      <c r="BJ402" s="158"/>
      <c r="BK402" s="158"/>
      <c r="BL402" s="158"/>
      <c r="BM402" s="158"/>
      <c r="BN402" s="158"/>
      <c r="BO402" s="158"/>
      <c r="BP402" s="158"/>
    </row>
    <row r="403" spans="1:68" x14ac:dyDescent="0.2">
      <c r="A403" s="158"/>
      <c r="C403" s="162"/>
      <c r="D403" s="158"/>
      <c r="E403" s="158"/>
      <c r="F403" s="158"/>
      <c r="H403" s="158"/>
      <c r="I403" s="158"/>
      <c r="M403" s="158"/>
      <c r="S403" s="158"/>
      <c r="T403" s="158"/>
      <c r="U403" s="158"/>
      <c r="V403" s="158"/>
      <c r="W403" s="158"/>
      <c r="X403" s="158"/>
      <c r="Y403" s="158"/>
      <c r="Z403" s="158"/>
      <c r="AA403" s="158"/>
      <c r="AB403" s="158"/>
      <c r="AC403" s="158"/>
      <c r="AD403" s="158"/>
      <c r="AE403" s="158"/>
      <c r="AF403" s="158"/>
      <c r="AG403" s="158"/>
      <c r="AH403" s="158"/>
      <c r="AI403" s="158"/>
      <c r="AJ403" s="158"/>
      <c r="AK403" s="158"/>
      <c r="AL403" s="158"/>
      <c r="AM403" s="158"/>
      <c r="AN403" s="158"/>
      <c r="AO403" s="158"/>
      <c r="AP403" s="158"/>
      <c r="AQ403" s="158"/>
      <c r="AR403" s="158"/>
      <c r="AS403" s="158"/>
      <c r="AT403" s="158"/>
      <c r="AU403" s="158"/>
      <c r="AV403" s="158"/>
      <c r="AW403" s="158"/>
      <c r="AX403" s="158"/>
      <c r="AY403" s="158"/>
      <c r="AZ403" s="158"/>
      <c r="BA403" s="158"/>
      <c r="BB403" s="158"/>
      <c r="BC403" s="158"/>
      <c r="BD403" s="158"/>
      <c r="BE403" s="158"/>
      <c r="BF403" s="158"/>
      <c r="BG403" s="158"/>
      <c r="BH403" s="158"/>
      <c r="BI403" s="158"/>
      <c r="BJ403" s="158"/>
      <c r="BK403" s="158"/>
      <c r="BL403" s="158"/>
      <c r="BM403" s="158"/>
      <c r="BN403" s="158"/>
      <c r="BO403" s="158"/>
      <c r="BP403" s="158"/>
    </row>
    <row r="404" spans="1:68" x14ac:dyDescent="0.2">
      <c r="A404" s="158"/>
      <c r="C404" s="162"/>
      <c r="D404" s="158"/>
      <c r="E404" s="158"/>
      <c r="F404" s="158"/>
      <c r="H404" s="158"/>
      <c r="I404" s="158"/>
      <c r="M404" s="158"/>
      <c r="S404" s="158"/>
      <c r="T404" s="158"/>
      <c r="U404" s="158"/>
      <c r="V404" s="158"/>
      <c r="W404" s="158"/>
      <c r="X404" s="158"/>
      <c r="Y404" s="158"/>
      <c r="Z404" s="158"/>
      <c r="AA404" s="158"/>
      <c r="AB404" s="158"/>
      <c r="AC404" s="158"/>
      <c r="AD404" s="158"/>
      <c r="AE404" s="158"/>
      <c r="AF404" s="158"/>
      <c r="AG404" s="158"/>
      <c r="AH404" s="158"/>
      <c r="AI404" s="158"/>
      <c r="AJ404" s="158"/>
      <c r="AK404" s="158"/>
      <c r="AL404" s="158"/>
      <c r="AM404" s="158"/>
      <c r="AN404" s="158"/>
      <c r="AO404" s="158"/>
      <c r="AP404" s="158"/>
      <c r="AQ404" s="158"/>
      <c r="AR404" s="158"/>
      <c r="AS404" s="158"/>
      <c r="AT404" s="158"/>
      <c r="AU404" s="158"/>
      <c r="AV404" s="158"/>
      <c r="AW404" s="158"/>
      <c r="AX404" s="158"/>
      <c r="AY404" s="158"/>
      <c r="AZ404" s="158"/>
      <c r="BA404" s="158"/>
      <c r="BB404" s="158"/>
      <c r="BC404" s="158"/>
      <c r="BD404" s="158"/>
      <c r="BE404" s="158"/>
      <c r="BF404" s="158"/>
      <c r="BG404" s="158"/>
      <c r="BH404" s="158"/>
      <c r="BI404" s="158"/>
      <c r="BJ404" s="158"/>
      <c r="BK404" s="158"/>
      <c r="BL404" s="158"/>
      <c r="BM404" s="158"/>
      <c r="BN404" s="158"/>
      <c r="BO404" s="158"/>
      <c r="BP404" s="158"/>
    </row>
    <row r="405" spans="1:68" x14ac:dyDescent="0.2">
      <c r="A405" s="158"/>
      <c r="C405" s="162"/>
      <c r="D405" s="158"/>
      <c r="E405" s="158"/>
      <c r="F405" s="158"/>
      <c r="H405" s="158"/>
      <c r="I405" s="158"/>
      <c r="M405" s="158"/>
      <c r="S405" s="158"/>
      <c r="T405" s="158"/>
      <c r="U405" s="158"/>
      <c r="V405" s="158"/>
      <c r="W405" s="158"/>
      <c r="X405" s="158"/>
      <c r="Y405" s="158"/>
      <c r="Z405" s="158"/>
      <c r="AA405" s="158"/>
      <c r="AB405" s="158"/>
      <c r="AC405" s="158"/>
      <c r="AD405" s="158"/>
      <c r="AE405" s="158"/>
      <c r="AF405" s="158"/>
      <c r="AG405" s="158"/>
      <c r="AH405" s="158"/>
      <c r="AI405" s="158"/>
      <c r="AJ405" s="158"/>
      <c r="AK405" s="158"/>
      <c r="AL405" s="158"/>
      <c r="AM405" s="158"/>
      <c r="AN405" s="158"/>
      <c r="AO405" s="158"/>
      <c r="AP405" s="158"/>
      <c r="AQ405" s="158"/>
      <c r="AR405" s="158"/>
      <c r="AS405" s="158"/>
      <c r="AT405" s="158"/>
      <c r="AU405" s="158"/>
      <c r="AV405" s="158"/>
      <c r="AW405" s="158"/>
      <c r="AX405" s="158"/>
      <c r="AY405" s="158"/>
      <c r="AZ405" s="158"/>
      <c r="BA405" s="158"/>
      <c r="BB405" s="158"/>
      <c r="BC405" s="158"/>
      <c r="BD405" s="158"/>
      <c r="BE405" s="158"/>
      <c r="BF405" s="158"/>
      <c r="BG405" s="158"/>
      <c r="BH405" s="158"/>
      <c r="BI405" s="158"/>
      <c r="BJ405" s="158"/>
      <c r="BK405" s="158"/>
      <c r="BL405" s="158"/>
      <c r="BM405" s="158"/>
      <c r="BN405" s="158"/>
      <c r="BO405" s="158"/>
      <c r="BP405" s="158"/>
    </row>
    <row r="406" spans="1:68" x14ac:dyDescent="0.2">
      <c r="A406" s="158"/>
      <c r="C406" s="162"/>
      <c r="D406" s="158"/>
      <c r="E406" s="158"/>
      <c r="F406" s="158"/>
      <c r="H406" s="158"/>
      <c r="I406" s="158"/>
      <c r="M406" s="158"/>
      <c r="S406" s="158"/>
      <c r="T406" s="158"/>
      <c r="U406" s="158"/>
      <c r="V406" s="158"/>
      <c r="W406" s="158"/>
      <c r="X406" s="158"/>
      <c r="Y406" s="158"/>
      <c r="Z406" s="158"/>
      <c r="AA406" s="158"/>
      <c r="AB406" s="158"/>
      <c r="AC406" s="158"/>
      <c r="AD406" s="158"/>
      <c r="AE406" s="158"/>
      <c r="AF406" s="158"/>
      <c r="AG406" s="158"/>
      <c r="AH406" s="158"/>
      <c r="AI406" s="158"/>
      <c r="AJ406" s="158"/>
      <c r="AK406" s="158"/>
      <c r="AL406" s="158"/>
      <c r="AM406" s="158"/>
      <c r="AN406" s="158"/>
      <c r="AO406" s="158"/>
      <c r="AP406" s="158"/>
      <c r="AQ406" s="158"/>
      <c r="AR406" s="158"/>
      <c r="AS406" s="158"/>
      <c r="AT406" s="158"/>
      <c r="AU406" s="158"/>
      <c r="AV406" s="158"/>
      <c r="AW406" s="158"/>
      <c r="AX406" s="158"/>
      <c r="AY406" s="158"/>
      <c r="AZ406" s="158"/>
      <c r="BA406" s="158"/>
      <c r="BB406" s="158"/>
      <c r="BC406" s="158"/>
      <c r="BD406" s="158"/>
      <c r="BE406" s="158"/>
      <c r="BF406" s="158"/>
      <c r="BG406" s="158"/>
      <c r="BH406" s="158"/>
      <c r="BI406" s="158"/>
      <c r="BJ406" s="158"/>
      <c r="BK406" s="158"/>
      <c r="BL406" s="158"/>
      <c r="BM406" s="158"/>
      <c r="BN406" s="158"/>
      <c r="BO406" s="158"/>
      <c r="BP406" s="158"/>
    </row>
    <row r="407" spans="1:68" x14ac:dyDescent="0.2">
      <c r="A407" s="158"/>
      <c r="C407" s="162"/>
      <c r="D407" s="158"/>
      <c r="E407" s="158"/>
      <c r="F407" s="158"/>
      <c r="H407" s="158"/>
      <c r="I407" s="158"/>
      <c r="M407" s="158"/>
      <c r="S407" s="158"/>
      <c r="T407" s="158"/>
      <c r="U407" s="158"/>
      <c r="V407" s="158"/>
      <c r="W407" s="158"/>
      <c r="X407" s="158"/>
      <c r="Y407" s="158"/>
      <c r="Z407" s="158"/>
      <c r="AA407" s="158"/>
      <c r="AB407" s="158"/>
      <c r="AC407" s="158"/>
      <c r="AD407" s="158"/>
      <c r="AE407" s="158"/>
      <c r="AF407" s="158"/>
      <c r="AG407" s="158"/>
      <c r="AH407" s="158"/>
      <c r="AI407" s="158"/>
      <c r="AJ407" s="158"/>
      <c r="AK407" s="158"/>
      <c r="AL407" s="158"/>
      <c r="AM407" s="158"/>
      <c r="AN407" s="158"/>
      <c r="AO407" s="158"/>
      <c r="AP407" s="158"/>
      <c r="AQ407" s="158"/>
      <c r="AR407" s="158"/>
      <c r="AS407" s="158"/>
      <c r="AT407" s="158"/>
      <c r="AU407" s="158"/>
      <c r="AV407" s="158"/>
      <c r="AW407" s="158"/>
      <c r="AX407" s="158"/>
      <c r="AY407" s="158"/>
      <c r="AZ407" s="158"/>
      <c r="BA407" s="158"/>
      <c r="BB407" s="158"/>
      <c r="BC407" s="158"/>
      <c r="BD407" s="158"/>
      <c r="BE407" s="158"/>
      <c r="BF407" s="158"/>
      <c r="BG407" s="158"/>
      <c r="BH407" s="158"/>
      <c r="BI407" s="158"/>
      <c r="BJ407" s="158"/>
      <c r="BK407" s="158"/>
      <c r="BL407" s="158"/>
      <c r="BM407" s="158"/>
      <c r="BN407" s="158"/>
      <c r="BO407" s="158"/>
      <c r="BP407" s="158"/>
    </row>
    <row r="408" spans="1:68" x14ac:dyDescent="0.2">
      <c r="A408" s="158"/>
      <c r="C408" s="162"/>
      <c r="D408" s="158"/>
      <c r="E408" s="158"/>
      <c r="F408" s="158"/>
      <c r="H408" s="158"/>
      <c r="I408" s="158"/>
      <c r="M408" s="158"/>
      <c r="S408" s="158"/>
      <c r="T408" s="158"/>
      <c r="U408" s="158"/>
      <c r="V408" s="158"/>
      <c r="W408" s="158"/>
      <c r="X408" s="158"/>
      <c r="Y408" s="158"/>
      <c r="Z408" s="158"/>
      <c r="AA408" s="158"/>
      <c r="AB408" s="158"/>
      <c r="AC408" s="158"/>
      <c r="AD408" s="158"/>
      <c r="AE408" s="158"/>
      <c r="AF408" s="158"/>
      <c r="AG408" s="158"/>
      <c r="AH408" s="158"/>
      <c r="AI408" s="158"/>
      <c r="AJ408" s="158"/>
      <c r="AK408" s="158"/>
      <c r="AL408" s="158"/>
      <c r="AM408" s="158"/>
      <c r="AN408" s="158"/>
      <c r="AO408" s="158"/>
      <c r="AP408" s="158"/>
      <c r="AQ408" s="158"/>
      <c r="AR408" s="158"/>
      <c r="AS408" s="158"/>
      <c r="AT408" s="158"/>
      <c r="AU408" s="158"/>
      <c r="AV408" s="158"/>
      <c r="AW408" s="158"/>
      <c r="AX408" s="158"/>
      <c r="AY408" s="158"/>
      <c r="AZ408" s="158"/>
      <c r="BA408" s="158"/>
      <c r="BB408" s="158"/>
      <c r="BC408" s="158"/>
      <c r="BD408" s="158"/>
      <c r="BE408" s="158"/>
      <c r="BF408" s="158"/>
      <c r="BG408" s="158"/>
      <c r="BH408" s="158"/>
      <c r="BI408" s="158"/>
      <c r="BJ408" s="158"/>
      <c r="BK408" s="158"/>
      <c r="BL408" s="158"/>
      <c r="BM408" s="158"/>
      <c r="BN408" s="158"/>
      <c r="BO408" s="158"/>
      <c r="BP408" s="158"/>
    </row>
    <row r="409" spans="1:68" x14ac:dyDescent="0.2">
      <c r="A409" s="158"/>
      <c r="C409" s="162"/>
      <c r="D409" s="158"/>
      <c r="E409" s="158"/>
      <c r="F409" s="158"/>
      <c r="H409" s="158"/>
      <c r="I409" s="158"/>
      <c r="M409" s="158"/>
      <c r="S409" s="158"/>
      <c r="T409" s="158"/>
      <c r="U409" s="158"/>
      <c r="V409" s="158"/>
      <c r="W409" s="158"/>
      <c r="X409" s="158"/>
      <c r="Y409" s="158"/>
      <c r="Z409" s="158"/>
      <c r="AA409" s="158"/>
      <c r="AB409" s="158"/>
      <c r="AC409" s="158"/>
      <c r="AD409" s="158"/>
      <c r="AE409" s="158"/>
      <c r="AF409" s="158"/>
      <c r="AG409" s="158"/>
      <c r="AH409" s="158"/>
      <c r="AI409" s="158"/>
      <c r="AJ409" s="158"/>
      <c r="AK409" s="158"/>
      <c r="AL409" s="158"/>
      <c r="AM409" s="158"/>
      <c r="AN409" s="158"/>
      <c r="AO409" s="158"/>
      <c r="AP409" s="158"/>
      <c r="AQ409" s="158"/>
      <c r="AR409" s="158"/>
      <c r="AS409" s="158"/>
      <c r="AT409" s="158"/>
      <c r="AU409" s="158"/>
      <c r="AV409" s="158"/>
      <c r="AW409" s="158"/>
      <c r="AX409" s="158"/>
      <c r="AY409" s="158"/>
      <c r="AZ409" s="158"/>
      <c r="BA409" s="158"/>
      <c r="BB409" s="158"/>
      <c r="BC409" s="158"/>
      <c r="BD409" s="158"/>
      <c r="BE409" s="158"/>
      <c r="BF409" s="158"/>
      <c r="BG409" s="158"/>
      <c r="BH409" s="158"/>
      <c r="BI409" s="158"/>
      <c r="BJ409" s="158"/>
      <c r="BK409" s="158"/>
      <c r="BL409" s="158"/>
      <c r="BM409" s="158"/>
      <c r="BN409" s="158"/>
      <c r="BO409" s="158"/>
      <c r="BP409" s="158"/>
    </row>
    <row r="410" spans="1:68" x14ac:dyDescent="0.2">
      <c r="A410" s="158"/>
      <c r="C410" s="162"/>
      <c r="D410" s="158"/>
      <c r="E410" s="158"/>
      <c r="F410" s="158"/>
      <c r="H410" s="158"/>
      <c r="I410" s="158"/>
      <c r="M410" s="158"/>
      <c r="S410" s="158"/>
      <c r="T410" s="158"/>
      <c r="U410" s="158"/>
      <c r="V410" s="158"/>
      <c r="W410" s="158"/>
      <c r="X410" s="158"/>
      <c r="Y410" s="158"/>
      <c r="Z410" s="158"/>
      <c r="AA410" s="158"/>
      <c r="AB410" s="158"/>
      <c r="AC410" s="158"/>
      <c r="AD410" s="158"/>
      <c r="AE410" s="158"/>
      <c r="AF410" s="158"/>
      <c r="AG410" s="158"/>
      <c r="AH410" s="158"/>
      <c r="AI410" s="158"/>
      <c r="AJ410" s="158"/>
      <c r="AK410" s="158"/>
      <c r="AL410" s="158"/>
      <c r="AM410" s="158"/>
      <c r="AN410" s="158"/>
      <c r="AO410" s="158"/>
      <c r="AP410" s="158"/>
      <c r="AQ410" s="158"/>
      <c r="AR410" s="158"/>
      <c r="AS410" s="158"/>
      <c r="AT410" s="158"/>
      <c r="AU410" s="158"/>
      <c r="AV410" s="158"/>
      <c r="AW410" s="158"/>
      <c r="AX410" s="158"/>
      <c r="AY410" s="158"/>
      <c r="AZ410" s="158"/>
      <c r="BA410" s="158"/>
      <c r="BB410" s="158"/>
      <c r="BC410" s="158"/>
      <c r="BD410" s="158"/>
      <c r="BE410" s="158"/>
      <c r="BF410" s="158"/>
      <c r="BG410" s="158"/>
      <c r="BH410" s="158"/>
      <c r="BI410" s="158"/>
      <c r="BJ410" s="158"/>
      <c r="BK410" s="158"/>
      <c r="BL410" s="158"/>
      <c r="BM410" s="158"/>
      <c r="BN410" s="158"/>
      <c r="BO410" s="158"/>
      <c r="BP410" s="158"/>
    </row>
    <row r="411" spans="1:68" x14ac:dyDescent="0.2">
      <c r="A411" s="158"/>
      <c r="C411" s="162"/>
      <c r="D411" s="158"/>
      <c r="E411" s="158"/>
      <c r="F411" s="158"/>
      <c r="H411" s="158"/>
      <c r="I411" s="158"/>
      <c r="M411" s="158"/>
      <c r="S411" s="158"/>
      <c r="T411" s="158"/>
      <c r="U411" s="158"/>
      <c r="V411" s="158"/>
      <c r="W411" s="158"/>
      <c r="X411" s="158"/>
      <c r="Y411" s="158"/>
      <c r="Z411" s="158"/>
      <c r="AA411" s="158"/>
      <c r="AB411" s="158"/>
      <c r="AC411" s="158"/>
      <c r="AD411" s="158"/>
      <c r="AE411" s="158"/>
      <c r="AF411" s="158"/>
      <c r="AG411" s="158"/>
      <c r="AH411" s="158"/>
      <c r="AI411" s="158"/>
      <c r="AJ411" s="158"/>
      <c r="AK411" s="158"/>
      <c r="AL411" s="158"/>
      <c r="AM411" s="158"/>
      <c r="AN411" s="158"/>
      <c r="AO411" s="158"/>
      <c r="AP411" s="158"/>
      <c r="AQ411" s="158"/>
      <c r="AR411" s="158"/>
      <c r="AS411" s="158"/>
      <c r="AT411" s="158"/>
      <c r="AU411" s="158"/>
      <c r="AV411" s="158"/>
      <c r="AW411" s="158"/>
      <c r="AX411" s="158"/>
      <c r="AY411" s="158"/>
      <c r="AZ411" s="158"/>
      <c r="BA411" s="158"/>
      <c r="BB411" s="158"/>
      <c r="BC411" s="158"/>
      <c r="BD411" s="158"/>
      <c r="BE411" s="158"/>
      <c r="BF411" s="158"/>
      <c r="BG411" s="158"/>
      <c r="BH411" s="158"/>
      <c r="BI411" s="158"/>
      <c r="BJ411" s="158"/>
      <c r="BK411" s="158"/>
      <c r="BL411" s="158"/>
      <c r="BM411" s="158"/>
      <c r="BN411" s="158"/>
      <c r="BO411" s="158"/>
      <c r="BP411" s="158"/>
    </row>
    <row r="412" spans="1:68" x14ac:dyDescent="0.2">
      <c r="A412" s="158"/>
      <c r="C412" s="162"/>
      <c r="D412" s="158"/>
      <c r="E412" s="158"/>
      <c r="F412" s="158"/>
      <c r="H412" s="158"/>
      <c r="I412" s="158"/>
      <c r="M412" s="158"/>
      <c r="S412" s="158"/>
      <c r="T412" s="158"/>
      <c r="U412" s="158"/>
      <c r="V412" s="158"/>
      <c r="W412" s="158"/>
      <c r="X412" s="158"/>
      <c r="Y412" s="158"/>
      <c r="Z412" s="158"/>
      <c r="AA412" s="158"/>
      <c r="AB412" s="158"/>
      <c r="AC412" s="158"/>
      <c r="AD412" s="158"/>
      <c r="AE412" s="158"/>
      <c r="AF412" s="158"/>
      <c r="AG412" s="158"/>
      <c r="AH412" s="158"/>
      <c r="AI412" s="158"/>
      <c r="AJ412" s="158"/>
      <c r="AK412" s="158"/>
      <c r="AL412" s="158"/>
      <c r="AM412" s="158"/>
      <c r="AN412" s="158"/>
      <c r="AO412" s="158"/>
      <c r="AP412" s="158"/>
      <c r="AQ412" s="158"/>
      <c r="AR412" s="158"/>
      <c r="AS412" s="158"/>
      <c r="AT412" s="158"/>
      <c r="AU412" s="158"/>
      <c r="AV412" s="158"/>
      <c r="AW412" s="158"/>
      <c r="AX412" s="158"/>
      <c r="AY412" s="158"/>
      <c r="AZ412" s="158"/>
      <c r="BA412" s="158"/>
      <c r="BB412" s="158"/>
      <c r="BC412" s="158"/>
      <c r="BD412" s="158"/>
      <c r="BE412" s="158"/>
      <c r="BF412" s="158"/>
      <c r="BG412" s="158"/>
      <c r="BH412" s="158"/>
      <c r="BI412" s="158"/>
      <c r="BJ412" s="158"/>
      <c r="BK412" s="158"/>
      <c r="BL412" s="158"/>
      <c r="BM412" s="158"/>
      <c r="BN412" s="158"/>
      <c r="BO412" s="158"/>
      <c r="BP412" s="158"/>
    </row>
    <row r="413" spans="1:68" x14ac:dyDescent="0.2">
      <c r="A413" s="158"/>
      <c r="C413" s="162"/>
      <c r="D413" s="158"/>
      <c r="E413" s="158"/>
      <c r="F413" s="158"/>
      <c r="H413" s="158"/>
      <c r="I413" s="158"/>
      <c r="M413" s="158"/>
      <c r="S413" s="158"/>
      <c r="T413" s="158"/>
      <c r="U413" s="158"/>
      <c r="V413" s="158"/>
      <c r="W413" s="158"/>
      <c r="X413" s="158"/>
      <c r="Y413" s="158"/>
      <c r="Z413" s="158"/>
      <c r="AA413" s="158"/>
      <c r="AB413" s="158"/>
      <c r="AC413" s="158"/>
      <c r="AD413" s="158"/>
      <c r="AE413" s="158"/>
      <c r="AF413" s="158"/>
      <c r="AG413" s="158"/>
      <c r="AH413" s="158"/>
      <c r="AI413" s="158"/>
      <c r="AJ413" s="158"/>
      <c r="AK413" s="158"/>
      <c r="AL413" s="158"/>
      <c r="AM413" s="158"/>
      <c r="AN413" s="158"/>
      <c r="AO413" s="158"/>
      <c r="AP413" s="158"/>
      <c r="AQ413" s="158"/>
      <c r="AR413" s="158"/>
      <c r="AS413" s="158"/>
      <c r="AT413" s="158"/>
      <c r="AU413" s="158"/>
      <c r="AV413" s="158"/>
      <c r="AW413" s="158"/>
      <c r="AX413" s="158"/>
      <c r="AY413" s="158"/>
      <c r="AZ413" s="158"/>
      <c r="BA413" s="158"/>
      <c r="BB413" s="158"/>
      <c r="BC413" s="158"/>
      <c r="BD413" s="158"/>
      <c r="BE413" s="158"/>
      <c r="BF413" s="158"/>
      <c r="BG413" s="158"/>
      <c r="BH413" s="158"/>
      <c r="BI413" s="158"/>
      <c r="BJ413" s="158"/>
      <c r="BK413" s="158"/>
      <c r="BL413" s="158"/>
      <c r="BM413" s="158"/>
      <c r="BN413" s="158"/>
      <c r="BO413" s="158"/>
      <c r="BP413" s="158"/>
    </row>
    <row r="414" spans="1:68" x14ac:dyDescent="0.2">
      <c r="A414" s="158"/>
      <c r="C414" s="162"/>
      <c r="D414" s="158"/>
      <c r="E414" s="158"/>
      <c r="F414" s="158"/>
      <c r="H414" s="158"/>
      <c r="I414" s="158"/>
      <c r="M414" s="158"/>
      <c r="S414" s="158"/>
      <c r="T414" s="158"/>
      <c r="U414" s="158"/>
      <c r="V414" s="158"/>
      <c r="W414" s="158"/>
      <c r="X414" s="158"/>
      <c r="Y414" s="158"/>
      <c r="Z414" s="158"/>
      <c r="AA414" s="158"/>
      <c r="AB414" s="158"/>
      <c r="AC414" s="158"/>
      <c r="AD414" s="158"/>
      <c r="AE414" s="158"/>
      <c r="AF414" s="158"/>
      <c r="AG414" s="158"/>
      <c r="AH414" s="158"/>
      <c r="AI414" s="158"/>
      <c r="AJ414" s="158"/>
      <c r="AK414" s="158"/>
      <c r="AL414" s="158"/>
      <c r="AM414" s="158"/>
      <c r="AN414" s="158"/>
      <c r="AO414" s="158"/>
      <c r="AP414" s="158"/>
      <c r="AQ414" s="158"/>
      <c r="AR414" s="158"/>
      <c r="AS414" s="158"/>
      <c r="AT414" s="158"/>
      <c r="AU414" s="158"/>
      <c r="AV414" s="158"/>
      <c r="AW414" s="158"/>
      <c r="AX414" s="158"/>
      <c r="AY414" s="158"/>
      <c r="AZ414" s="158"/>
      <c r="BA414" s="158"/>
      <c r="BB414" s="158"/>
      <c r="BC414" s="158"/>
      <c r="BD414" s="158"/>
      <c r="BE414" s="158"/>
      <c r="BF414" s="158"/>
      <c r="BG414" s="158"/>
      <c r="BH414" s="158"/>
      <c r="BI414" s="158"/>
      <c r="BJ414" s="158"/>
      <c r="BK414" s="158"/>
      <c r="BL414" s="158"/>
      <c r="BM414" s="158"/>
      <c r="BN414" s="158"/>
      <c r="BO414" s="158"/>
      <c r="BP414" s="158"/>
    </row>
    <row r="415" spans="1:68" x14ac:dyDescent="0.2">
      <c r="A415" s="158"/>
      <c r="C415" s="162"/>
      <c r="D415" s="158"/>
      <c r="E415" s="158"/>
      <c r="F415" s="158"/>
      <c r="H415" s="158"/>
      <c r="I415" s="158"/>
      <c r="M415" s="158"/>
      <c r="S415" s="158"/>
      <c r="T415" s="158"/>
      <c r="U415" s="158"/>
      <c r="V415" s="158"/>
      <c r="W415" s="158"/>
      <c r="X415" s="158"/>
      <c r="Y415" s="158"/>
      <c r="Z415" s="158"/>
      <c r="AA415" s="158"/>
      <c r="AB415" s="158"/>
      <c r="AC415" s="158"/>
      <c r="AD415" s="158"/>
      <c r="AE415" s="158"/>
      <c r="AF415" s="158"/>
      <c r="AG415" s="158"/>
      <c r="AH415" s="158"/>
      <c r="AI415" s="158"/>
      <c r="AJ415" s="158"/>
      <c r="AK415" s="158"/>
      <c r="AL415" s="158"/>
      <c r="AM415" s="158"/>
      <c r="AN415" s="158"/>
      <c r="AO415" s="158"/>
      <c r="AP415" s="158"/>
      <c r="AQ415" s="158"/>
      <c r="AR415" s="158"/>
      <c r="AS415" s="158"/>
      <c r="AT415" s="158"/>
      <c r="AU415" s="158"/>
      <c r="AV415" s="158"/>
      <c r="AW415" s="158"/>
      <c r="AX415" s="158"/>
      <c r="AY415" s="158"/>
      <c r="AZ415" s="158"/>
      <c r="BA415" s="158"/>
      <c r="BB415" s="158"/>
      <c r="BC415" s="158"/>
      <c r="BD415" s="158"/>
      <c r="BE415" s="158"/>
      <c r="BF415" s="158"/>
      <c r="BG415" s="158"/>
      <c r="BH415" s="158"/>
      <c r="BI415" s="158"/>
      <c r="BJ415" s="158"/>
      <c r="BK415" s="158"/>
      <c r="BL415" s="158"/>
      <c r="BM415" s="158"/>
      <c r="BN415" s="158"/>
      <c r="BO415" s="158"/>
      <c r="BP415" s="158"/>
    </row>
    <row r="416" spans="1:68" x14ac:dyDescent="0.2">
      <c r="A416" s="158"/>
      <c r="C416" s="162"/>
      <c r="D416" s="158"/>
      <c r="E416" s="158"/>
      <c r="F416" s="158"/>
      <c r="H416" s="158"/>
      <c r="I416" s="158"/>
      <c r="M416" s="158"/>
      <c r="S416" s="158"/>
      <c r="T416" s="158"/>
      <c r="U416" s="158"/>
      <c r="V416" s="158"/>
      <c r="W416" s="158"/>
      <c r="X416" s="158"/>
      <c r="Y416" s="158"/>
      <c r="Z416" s="158"/>
      <c r="AA416" s="158"/>
      <c r="AB416" s="158"/>
      <c r="AC416" s="158"/>
      <c r="AD416" s="158"/>
      <c r="AE416" s="158"/>
      <c r="AF416" s="158"/>
      <c r="AG416" s="158"/>
      <c r="AH416" s="158"/>
      <c r="AI416" s="158"/>
      <c r="AJ416" s="158"/>
      <c r="AK416" s="158"/>
      <c r="AL416" s="158"/>
      <c r="AM416" s="158"/>
      <c r="AN416" s="158"/>
      <c r="AO416" s="158"/>
      <c r="AP416" s="158"/>
      <c r="AQ416" s="158"/>
      <c r="AR416" s="158"/>
      <c r="AS416" s="158"/>
      <c r="AT416" s="158"/>
      <c r="AU416" s="158"/>
      <c r="AV416" s="158"/>
      <c r="AW416" s="158"/>
      <c r="AX416" s="158"/>
      <c r="AY416" s="158"/>
      <c r="AZ416" s="158"/>
      <c r="BA416" s="158"/>
      <c r="BB416" s="158"/>
      <c r="BC416" s="158"/>
      <c r="BD416" s="158"/>
      <c r="BE416" s="158"/>
      <c r="BF416" s="158"/>
      <c r="BG416" s="158"/>
      <c r="BH416" s="158"/>
      <c r="BI416" s="158"/>
      <c r="BJ416" s="158"/>
      <c r="BK416" s="158"/>
      <c r="BL416" s="158"/>
      <c r="BM416" s="158"/>
      <c r="BN416" s="158"/>
      <c r="BO416" s="158"/>
      <c r="BP416" s="158"/>
    </row>
    <row r="417" spans="1:68" x14ac:dyDescent="0.2">
      <c r="A417" s="158"/>
      <c r="C417" s="162"/>
      <c r="D417" s="158"/>
      <c r="E417" s="158"/>
      <c r="F417" s="158"/>
      <c r="H417" s="158"/>
      <c r="I417" s="158"/>
      <c r="M417" s="158"/>
      <c r="S417" s="158"/>
      <c r="T417" s="158"/>
      <c r="U417" s="158"/>
      <c r="V417" s="158"/>
      <c r="W417" s="158"/>
      <c r="X417" s="158"/>
      <c r="Y417" s="158"/>
      <c r="Z417" s="158"/>
      <c r="AA417" s="158"/>
      <c r="AB417" s="158"/>
      <c r="AC417" s="158"/>
      <c r="AD417" s="158"/>
      <c r="AE417" s="158"/>
      <c r="AF417" s="158"/>
      <c r="AG417" s="158"/>
      <c r="AH417" s="158"/>
      <c r="AI417" s="158"/>
      <c r="AJ417" s="158"/>
      <c r="AK417" s="158"/>
      <c r="AL417" s="158"/>
      <c r="AM417" s="158"/>
      <c r="AN417" s="158"/>
      <c r="AO417" s="158"/>
      <c r="AP417" s="158"/>
      <c r="AQ417" s="158"/>
      <c r="AR417" s="158"/>
      <c r="AS417" s="158"/>
      <c r="AT417" s="158"/>
      <c r="AU417" s="158"/>
      <c r="AV417" s="158"/>
      <c r="AW417" s="158"/>
      <c r="AX417" s="158"/>
      <c r="AY417" s="158"/>
      <c r="AZ417" s="158"/>
      <c r="BA417" s="158"/>
      <c r="BB417" s="158"/>
      <c r="BC417" s="158"/>
      <c r="BD417" s="158"/>
      <c r="BE417" s="158"/>
      <c r="BF417" s="158"/>
      <c r="BG417" s="158"/>
      <c r="BH417" s="158"/>
      <c r="BI417" s="158"/>
      <c r="BJ417" s="158"/>
      <c r="BK417" s="158"/>
      <c r="BL417" s="158"/>
      <c r="BM417" s="158"/>
      <c r="BN417" s="158"/>
      <c r="BO417" s="158"/>
      <c r="BP417" s="158"/>
    </row>
    <row r="418" spans="1:68" x14ac:dyDescent="0.2">
      <c r="A418" s="158"/>
      <c r="C418" s="162"/>
      <c r="D418" s="158"/>
      <c r="E418" s="158"/>
      <c r="F418" s="158"/>
      <c r="H418" s="158"/>
      <c r="I418" s="158"/>
      <c r="M418" s="158"/>
      <c r="S418" s="158"/>
      <c r="T418" s="158"/>
      <c r="U418" s="158"/>
      <c r="V418" s="158"/>
      <c r="W418" s="158"/>
      <c r="X418" s="158"/>
      <c r="Y418" s="158"/>
      <c r="Z418" s="158"/>
      <c r="AA418" s="158"/>
      <c r="AB418" s="158"/>
      <c r="AC418" s="158"/>
      <c r="AD418" s="158"/>
      <c r="AE418" s="158"/>
      <c r="AF418" s="158"/>
      <c r="AG418" s="158"/>
      <c r="AH418" s="158"/>
      <c r="AI418" s="158"/>
      <c r="AJ418" s="158"/>
      <c r="AK418" s="158"/>
      <c r="AL418" s="158"/>
      <c r="AM418" s="158"/>
      <c r="AN418" s="158"/>
      <c r="AO418" s="158"/>
      <c r="AP418" s="158"/>
      <c r="AQ418" s="158"/>
      <c r="AR418" s="158"/>
      <c r="AS418" s="158"/>
      <c r="AT418" s="158"/>
      <c r="AU418" s="158"/>
      <c r="AV418" s="158"/>
      <c r="AW418" s="158"/>
      <c r="AX418" s="158"/>
      <c r="AY418" s="158"/>
      <c r="AZ418" s="158"/>
      <c r="BA418" s="158"/>
      <c r="BB418" s="158"/>
      <c r="BC418" s="158"/>
      <c r="BD418" s="158"/>
      <c r="BE418" s="158"/>
      <c r="BF418" s="158"/>
      <c r="BG418" s="158"/>
      <c r="BH418" s="158"/>
      <c r="BI418" s="158"/>
      <c r="BJ418" s="158"/>
      <c r="BK418" s="158"/>
      <c r="BL418" s="158"/>
      <c r="BM418" s="158"/>
      <c r="BN418" s="158"/>
      <c r="BO418" s="158"/>
      <c r="BP418" s="158"/>
    </row>
    <row r="419" spans="1:68" x14ac:dyDescent="0.2">
      <c r="A419" s="158"/>
      <c r="C419" s="162"/>
      <c r="D419" s="158"/>
      <c r="E419" s="158"/>
      <c r="F419" s="158"/>
      <c r="H419" s="158"/>
      <c r="I419" s="158"/>
      <c r="M419" s="158"/>
      <c r="S419" s="158"/>
      <c r="T419" s="158"/>
      <c r="U419" s="158"/>
      <c r="V419" s="158"/>
      <c r="W419" s="158"/>
      <c r="X419" s="158"/>
      <c r="Y419" s="158"/>
      <c r="Z419" s="158"/>
      <c r="AA419" s="158"/>
      <c r="AB419" s="158"/>
      <c r="AC419" s="158"/>
      <c r="AD419" s="158"/>
      <c r="AE419" s="158"/>
      <c r="AF419" s="158"/>
      <c r="AG419" s="158"/>
      <c r="AH419" s="158"/>
      <c r="AI419" s="158"/>
      <c r="AJ419" s="158"/>
      <c r="AK419" s="158"/>
      <c r="AL419" s="158"/>
      <c r="AM419" s="158"/>
      <c r="AN419" s="158"/>
      <c r="AO419" s="158"/>
      <c r="AP419" s="158"/>
      <c r="AQ419" s="158"/>
      <c r="AR419" s="158"/>
      <c r="AS419" s="158"/>
      <c r="AT419" s="158"/>
      <c r="AU419" s="158"/>
      <c r="AV419" s="158"/>
      <c r="AW419" s="158"/>
      <c r="AX419" s="158"/>
      <c r="AY419" s="158"/>
      <c r="AZ419" s="158"/>
      <c r="BA419" s="158"/>
      <c r="BB419" s="158"/>
      <c r="BC419" s="158"/>
      <c r="BD419" s="158"/>
      <c r="BE419" s="158"/>
      <c r="BF419" s="158"/>
      <c r="BG419" s="158"/>
      <c r="BH419" s="158"/>
      <c r="BI419" s="158"/>
      <c r="BJ419" s="158"/>
      <c r="BK419" s="158"/>
      <c r="BL419" s="158"/>
      <c r="BM419" s="158"/>
      <c r="BN419" s="158"/>
      <c r="BO419" s="158"/>
      <c r="BP419" s="158"/>
    </row>
    <row r="420" spans="1:68" x14ac:dyDescent="0.2">
      <c r="A420" s="158"/>
      <c r="C420" s="162"/>
      <c r="D420" s="158"/>
      <c r="E420" s="158"/>
      <c r="F420" s="158"/>
      <c r="H420" s="158"/>
      <c r="I420" s="158"/>
      <c r="M420" s="158"/>
      <c r="S420" s="158"/>
      <c r="T420" s="158"/>
      <c r="U420" s="158"/>
      <c r="V420" s="158"/>
      <c r="W420" s="158"/>
      <c r="X420" s="158"/>
      <c r="Y420" s="158"/>
      <c r="Z420" s="158"/>
      <c r="AA420" s="158"/>
      <c r="AB420" s="158"/>
      <c r="AC420" s="158"/>
      <c r="AD420" s="158"/>
      <c r="AE420" s="158"/>
      <c r="AF420" s="158"/>
      <c r="AG420" s="158"/>
      <c r="AH420" s="158"/>
      <c r="AI420" s="158"/>
      <c r="AJ420" s="158"/>
      <c r="AK420" s="158"/>
      <c r="AL420" s="158"/>
      <c r="AM420" s="158"/>
      <c r="AN420" s="158"/>
      <c r="AO420" s="158"/>
      <c r="AP420" s="158"/>
      <c r="AQ420" s="158"/>
      <c r="AR420" s="158"/>
      <c r="AS420" s="158"/>
      <c r="AT420" s="158"/>
      <c r="AU420" s="158"/>
      <c r="AV420" s="158"/>
      <c r="AW420" s="158"/>
      <c r="AX420" s="158"/>
      <c r="AY420" s="158"/>
      <c r="AZ420" s="158"/>
      <c r="BA420" s="158"/>
      <c r="BB420" s="158"/>
      <c r="BC420" s="158"/>
      <c r="BD420" s="158"/>
      <c r="BE420" s="158"/>
      <c r="BF420" s="158"/>
      <c r="BG420" s="158"/>
      <c r="BH420" s="158"/>
      <c r="BI420" s="158"/>
      <c r="BJ420" s="158"/>
      <c r="BK420" s="158"/>
      <c r="BL420" s="158"/>
      <c r="BM420" s="158"/>
      <c r="BN420" s="158"/>
      <c r="BO420" s="158"/>
      <c r="BP420" s="158"/>
    </row>
    <row r="421" spans="1:68" x14ac:dyDescent="0.2">
      <c r="A421" s="158"/>
      <c r="C421" s="162"/>
      <c r="D421" s="158"/>
      <c r="E421" s="158"/>
      <c r="F421" s="158"/>
      <c r="H421" s="158"/>
      <c r="I421" s="158"/>
      <c r="M421" s="158"/>
      <c r="S421" s="158"/>
      <c r="T421" s="158"/>
      <c r="U421" s="158"/>
      <c r="V421" s="158"/>
      <c r="W421" s="158"/>
      <c r="X421" s="158"/>
      <c r="Y421" s="158"/>
      <c r="Z421" s="158"/>
      <c r="AA421" s="158"/>
      <c r="AB421" s="158"/>
      <c r="AC421" s="158"/>
      <c r="AD421" s="158"/>
      <c r="AE421" s="158"/>
      <c r="AF421" s="158"/>
      <c r="AG421" s="158"/>
      <c r="AH421" s="158"/>
      <c r="AI421" s="158"/>
      <c r="AJ421" s="158"/>
      <c r="AK421" s="158"/>
      <c r="AL421" s="158"/>
      <c r="AM421" s="158"/>
      <c r="AN421" s="158"/>
      <c r="AO421" s="158"/>
      <c r="AP421" s="158"/>
      <c r="AQ421" s="158"/>
      <c r="AR421" s="158"/>
      <c r="AS421" s="158"/>
      <c r="AT421" s="158"/>
      <c r="AU421" s="158"/>
      <c r="AV421" s="158"/>
      <c r="AW421" s="158"/>
      <c r="AX421" s="158"/>
      <c r="AY421" s="158"/>
      <c r="AZ421" s="158"/>
      <c r="BA421" s="158"/>
      <c r="BB421" s="158"/>
      <c r="BC421" s="158"/>
      <c r="BD421" s="158"/>
      <c r="BE421" s="158"/>
      <c r="BF421" s="158"/>
      <c r="BG421" s="158"/>
      <c r="BH421" s="158"/>
      <c r="BI421" s="158"/>
      <c r="BJ421" s="158"/>
      <c r="BK421" s="158"/>
      <c r="BL421" s="158"/>
      <c r="BM421" s="158"/>
      <c r="BN421" s="158"/>
      <c r="BO421" s="158"/>
      <c r="BP421" s="158"/>
    </row>
    <row r="422" spans="1:68" x14ac:dyDescent="0.2">
      <c r="A422" s="158"/>
      <c r="C422" s="162"/>
      <c r="D422" s="158"/>
      <c r="E422" s="158"/>
      <c r="F422" s="158"/>
      <c r="H422" s="158"/>
      <c r="I422" s="158"/>
      <c r="M422" s="158"/>
      <c r="S422" s="158"/>
      <c r="T422" s="158"/>
      <c r="U422" s="158"/>
      <c r="V422" s="158"/>
      <c r="W422" s="158"/>
      <c r="X422" s="158"/>
      <c r="Y422" s="158"/>
      <c r="Z422" s="158"/>
      <c r="AA422" s="158"/>
      <c r="AB422" s="158"/>
      <c r="AC422" s="158"/>
      <c r="AD422" s="158"/>
      <c r="AE422" s="158"/>
      <c r="AF422" s="158"/>
      <c r="AG422" s="158"/>
      <c r="AH422" s="158"/>
      <c r="AI422" s="158"/>
      <c r="AJ422" s="158"/>
      <c r="AK422" s="158"/>
      <c r="AL422" s="158"/>
      <c r="AM422" s="158"/>
      <c r="AN422" s="158"/>
      <c r="AO422" s="158"/>
      <c r="AP422" s="158"/>
      <c r="AQ422" s="158"/>
      <c r="AR422" s="158"/>
      <c r="AS422" s="158"/>
      <c r="AT422" s="158"/>
      <c r="AU422" s="158"/>
      <c r="AV422" s="158"/>
      <c r="AW422" s="158"/>
      <c r="AX422" s="158"/>
      <c r="AY422" s="158"/>
      <c r="AZ422" s="158"/>
      <c r="BA422" s="158"/>
      <c r="BB422" s="158"/>
      <c r="BC422" s="158"/>
      <c r="BD422" s="158"/>
      <c r="BE422" s="158"/>
      <c r="BF422" s="158"/>
      <c r="BG422" s="158"/>
      <c r="BH422" s="158"/>
      <c r="BI422" s="158"/>
      <c r="BJ422" s="158"/>
      <c r="BK422" s="158"/>
      <c r="BL422" s="158"/>
      <c r="BM422" s="158"/>
      <c r="BN422" s="158"/>
      <c r="BO422" s="158"/>
      <c r="BP422" s="158"/>
    </row>
    <row r="423" spans="1:68" x14ac:dyDescent="0.2">
      <c r="A423" s="158"/>
      <c r="C423" s="162"/>
      <c r="D423" s="158"/>
      <c r="E423" s="158"/>
      <c r="F423" s="158"/>
      <c r="H423" s="158"/>
      <c r="I423" s="158"/>
      <c r="M423" s="158"/>
      <c r="S423" s="158"/>
      <c r="T423" s="158"/>
      <c r="U423" s="158"/>
      <c r="V423" s="158"/>
      <c r="W423" s="158"/>
      <c r="X423" s="158"/>
      <c r="Y423" s="158"/>
      <c r="Z423" s="158"/>
      <c r="AA423" s="158"/>
      <c r="AB423" s="158"/>
      <c r="AC423" s="158"/>
      <c r="AD423" s="158"/>
      <c r="AE423" s="158"/>
      <c r="AF423" s="158"/>
      <c r="AG423" s="158"/>
      <c r="AH423" s="158"/>
      <c r="AI423" s="158"/>
      <c r="AJ423" s="158"/>
      <c r="AK423" s="158"/>
      <c r="AL423" s="158"/>
      <c r="AM423" s="158"/>
      <c r="AN423" s="158"/>
      <c r="AO423" s="158"/>
      <c r="AP423" s="158"/>
      <c r="AQ423" s="158"/>
      <c r="AR423" s="158"/>
      <c r="AS423" s="158"/>
      <c r="AT423" s="158"/>
      <c r="AU423" s="158"/>
      <c r="AV423" s="158"/>
      <c r="AW423" s="158"/>
      <c r="AX423" s="158"/>
      <c r="AY423" s="158"/>
      <c r="AZ423" s="158"/>
      <c r="BA423" s="158"/>
      <c r="BB423" s="158"/>
      <c r="BC423" s="158"/>
      <c r="BD423" s="158"/>
      <c r="BE423" s="158"/>
      <c r="BF423" s="158"/>
      <c r="BG423" s="158"/>
      <c r="BH423" s="158"/>
      <c r="BI423" s="158"/>
      <c r="BJ423" s="158"/>
      <c r="BK423" s="158"/>
      <c r="BL423" s="158"/>
      <c r="BM423" s="158"/>
      <c r="BN423" s="158"/>
      <c r="BO423" s="158"/>
      <c r="BP423" s="158"/>
    </row>
    <row r="424" spans="1:68" x14ac:dyDescent="0.2">
      <c r="A424" s="158"/>
      <c r="C424" s="162"/>
      <c r="D424" s="158"/>
      <c r="E424" s="158"/>
      <c r="F424" s="158"/>
      <c r="H424" s="158"/>
      <c r="I424" s="158"/>
      <c r="M424" s="158"/>
      <c r="S424" s="158"/>
      <c r="T424" s="158"/>
      <c r="U424" s="158"/>
      <c r="V424" s="158"/>
      <c r="W424" s="158"/>
      <c r="X424" s="158"/>
      <c r="Y424" s="158"/>
      <c r="Z424" s="158"/>
      <c r="AA424" s="158"/>
      <c r="AB424" s="158"/>
      <c r="AC424" s="158"/>
      <c r="AD424" s="158"/>
      <c r="AE424" s="158"/>
      <c r="AF424" s="158"/>
      <c r="AG424" s="158"/>
      <c r="AH424" s="158"/>
      <c r="AI424" s="158"/>
      <c r="AJ424" s="158"/>
      <c r="AK424" s="158"/>
      <c r="AL424" s="158"/>
      <c r="AM424" s="158"/>
      <c r="AN424" s="158"/>
      <c r="AO424" s="158"/>
      <c r="AP424" s="158"/>
      <c r="AQ424" s="158"/>
      <c r="AR424" s="158"/>
      <c r="AS424" s="158"/>
      <c r="AT424" s="158"/>
      <c r="AU424" s="158"/>
      <c r="AV424" s="158"/>
      <c r="AW424" s="158"/>
      <c r="AX424" s="158"/>
      <c r="AY424" s="158"/>
      <c r="AZ424" s="158"/>
      <c r="BA424" s="158"/>
      <c r="BB424" s="158"/>
      <c r="BC424" s="158"/>
      <c r="BD424" s="158"/>
      <c r="BE424" s="158"/>
      <c r="BF424" s="158"/>
      <c r="BG424" s="158"/>
      <c r="BH424" s="158"/>
      <c r="BI424" s="158"/>
      <c r="BJ424" s="158"/>
      <c r="BK424" s="158"/>
      <c r="BL424" s="158"/>
      <c r="BM424" s="158"/>
      <c r="BN424" s="158"/>
      <c r="BO424" s="158"/>
      <c r="BP424" s="158"/>
    </row>
    <row r="425" spans="1:68" x14ac:dyDescent="0.2">
      <c r="A425" s="158"/>
      <c r="C425" s="162"/>
      <c r="D425" s="158"/>
      <c r="E425" s="158"/>
      <c r="F425" s="158"/>
      <c r="H425" s="158"/>
      <c r="I425" s="158"/>
      <c r="M425" s="158"/>
      <c r="S425" s="158"/>
      <c r="T425" s="158"/>
      <c r="U425" s="158"/>
      <c r="V425" s="158"/>
      <c r="W425" s="158"/>
      <c r="X425" s="158"/>
      <c r="Y425" s="158"/>
      <c r="Z425" s="158"/>
      <c r="AA425" s="158"/>
      <c r="AB425" s="158"/>
      <c r="AC425" s="158"/>
      <c r="AD425" s="158"/>
      <c r="AE425" s="158"/>
      <c r="AF425" s="158"/>
      <c r="AG425" s="158"/>
      <c r="AH425" s="158"/>
      <c r="AI425" s="158"/>
      <c r="AJ425" s="158"/>
      <c r="AK425" s="158"/>
      <c r="AL425" s="158"/>
      <c r="AM425" s="158"/>
      <c r="AN425" s="158"/>
      <c r="AO425" s="158"/>
      <c r="AP425" s="158"/>
      <c r="AQ425" s="158"/>
      <c r="AR425" s="158"/>
      <c r="AS425" s="158"/>
      <c r="AT425" s="158"/>
      <c r="AU425" s="158"/>
      <c r="AV425" s="158"/>
      <c r="AW425" s="158"/>
      <c r="AX425" s="158"/>
      <c r="AY425" s="158"/>
      <c r="AZ425" s="158"/>
      <c r="BA425" s="158"/>
      <c r="BB425" s="158"/>
      <c r="BC425" s="158"/>
      <c r="BD425" s="158"/>
      <c r="BE425" s="158"/>
      <c r="BF425" s="158"/>
      <c r="BG425" s="158"/>
      <c r="BH425" s="158"/>
      <c r="BI425" s="158"/>
      <c r="BJ425" s="158"/>
      <c r="BK425" s="158"/>
      <c r="BL425" s="158"/>
      <c r="BM425" s="158"/>
      <c r="BN425" s="158"/>
      <c r="BO425" s="158"/>
      <c r="BP425" s="158"/>
    </row>
    <row r="426" spans="1:68" x14ac:dyDescent="0.2">
      <c r="A426" s="158"/>
      <c r="C426" s="162"/>
      <c r="D426" s="158"/>
      <c r="E426" s="158"/>
      <c r="F426" s="158"/>
      <c r="H426" s="158"/>
      <c r="I426" s="158"/>
      <c r="M426" s="158"/>
      <c r="S426" s="158"/>
      <c r="T426" s="158"/>
      <c r="U426" s="158"/>
      <c r="V426" s="158"/>
      <c r="W426" s="158"/>
      <c r="X426" s="158"/>
      <c r="Y426" s="158"/>
      <c r="Z426" s="158"/>
      <c r="AA426" s="158"/>
      <c r="AB426" s="158"/>
      <c r="AC426" s="158"/>
      <c r="AD426" s="158"/>
      <c r="AE426" s="158"/>
      <c r="AF426" s="158"/>
      <c r="AG426" s="158"/>
      <c r="AH426" s="158"/>
      <c r="AI426" s="158"/>
      <c r="AJ426" s="158"/>
      <c r="AK426" s="158"/>
      <c r="AL426" s="158"/>
      <c r="AM426" s="158"/>
      <c r="AN426" s="158"/>
      <c r="AO426" s="158"/>
      <c r="AP426" s="158"/>
      <c r="AQ426" s="158"/>
      <c r="AR426" s="158"/>
      <c r="AS426" s="158"/>
      <c r="AT426" s="158"/>
      <c r="AU426" s="158"/>
      <c r="AV426" s="158"/>
      <c r="AW426" s="158"/>
      <c r="AX426" s="158"/>
      <c r="AY426" s="158"/>
      <c r="AZ426" s="158"/>
      <c r="BA426" s="158"/>
      <c r="BB426" s="158"/>
      <c r="BC426" s="158"/>
      <c r="BD426" s="158"/>
      <c r="BE426" s="158"/>
      <c r="BF426" s="158"/>
      <c r="BG426" s="158"/>
      <c r="BH426" s="158"/>
      <c r="BI426" s="158"/>
      <c r="BJ426" s="158"/>
      <c r="BK426" s="158"/>
      <c r="BL426" s="158"/>
      <c r="BM426" s="158"/>
      <c r="BN426" s="158"/>
      <c r="BO426" s="158"/>
      <c r="BP426" s="158"/>
    </row>
    <row r="427" spans="1:68" x14ac:dyDescent="0.2">
      <c r="A427" s="158"/>
      <c r="C427" s="162"/>
      <c r="D427" s="158"/>
      <c r="E427" s="158"/>
      <c r="F427" s="158"/>
      <c r="H427" s="158"/>
      <c r="I427" s="158"/>
      <c r="M427" s="158"/>
      <c r="S427" s="158"/>
      <c r="T427" s="158"/>
      <c r="U427" s="158"/>
      <c r="V427" s="158"/>
      <c r="W427" s="158"/>
      <c r="X427" s="158"/>
      <c r="Y427" s="158"/>
      <c r="Z427" s="158"/>
      <c r="AA427" s="158"/>
      <c r="AB427" s="158"/>
      <c r="AC427" s="158"/>
      <c r="AD427" s="158"/>
      <c r="AE427" s="158"/>
      <c r="AF427" s="158"/>
      <c r="AG427" s="158"/>
      <c r="AH427" s="158"/>
      <c r="AI427" s="158"/>
      <c r="AJ427" s="158"/>
      <c r="AK427" s="158"/>
      <c r="AL427" s="158"/>
      <c r="AM427" s="158"/>
      <c r="AN427" s="158"/>
      <c r="AO427" s="158"/>
      <c r="AP427" s="158"/>
      <c r="AQ427" s="158"/>
      <c r="AR427" s="158"/>
      <c r="AS427" s="158"/>
      <c r="AT427" s="158"/>
      <c r="AU427" s="158"/>
      <c r="AV427" s="158"/>
      <c r="AW427" s="158"/>
      <c r="AX427" s="158"/>
      <c r="AY427" s="158"/>
      <c r="AZ427" s="158"/>
      <c r="BA427" s="158"/>
      <c r="BB427" s="158"/>
      <c r="BC427" s="158"/>
      <c r="BD427" s="158"/>
      <c r="BE427" s="158"/>
      <c r="BF427" s="158"/>
      <c r="BG427" s="158"/>
      <c r="BH427" s="158"/>
      <c r="BI427" s="158"/>
      <c r="BJ427" s="158"/>
      <c r="BK427" s="158"/>
      <c r="BL427" s="158"/>
      <c r="BM427" s="158"/>
      <c r="BN427" s="158"/>
      <c r="BO427" s="158"/>
      <c r="BP427" s="158"/>
    </row>
    <row r="428" spans="1:68" x14ac:dyDescent="0.2">
      <c r="A428" s="158"/>
      <c r="C428" s="162"/>
      <c r="D428" s="158"/>
      <c r="E428" s="158"/>
      <c r="F428" s="158"/>
      <c r="H428" s="158"/>
      <c r="I428" s="158"/>
      <c r="M428" s="158"/>
      <c r="S428" s="158"/>
      <c r="T428" s="158"/>
      <c r="U428" s="158"/>
      <c r="V428" s="158"/>
      <c r="W428" s="158"/>
      <c r="X428" s="158"/>
      <c r="Y428" s="158"/>
      <c r="Z428" s="158"/>
      <c r="AA428" s="158"/>
      <c r="AB428" s="158"/>
      <c r="AC428" s="158"/>
      <c r="AD428" s="158"/>
      <c r="AE428" s="158"/>
      <c r="AF428" s="158"/>
      <c r="AG428" s="158"/>
      <c r="AH428" s="158"/>
      <c r="AI428" s="158"/>
      <c r="AJ428" s="158"/>
      <c r="AK428" s="158"/>
      <c r="AL428" s="158"/>
      <c r="AM428" s="158"/>
      <c r="AN428" s="158"/>
      <c r="AO428" s="158"/>
      <c r="AP428" s="158"/>
      <c r="AQ428" s="158"/>
      <c r="AR428" s="158"/>
      <c r="AS428" s="158"/>
      <c r="AT428" s="158"/>
      <c r="AU428" s="158"/>
      <c r="AV428" s="158"/>
      <c r="AW428" s="158"/>
      <c r="AX428" s="158"/>
      <c r="AY428" s="158"/>
      <c r="AZ428" s="158"/>
      <c r="BA428" s="158"/>
      <c r="BB428" s="158"/>
      <c r="BC428" s="158"/>
      <c r="BD428" s="158"/>
      <c r="BE428" s="158"/>
      <c r="BF428" s="158"/>
      <c r="BG428" s="158"/>
      <c r="BH428" s="158"/>
      <c r="BI428" s="158"/>
      <c r="BJ428" s="158"/>
      <c r="BK428" s="158"/>
      <c r="BL428" s="158"/>
      <c r="BM428" s="158"/>
      <c r="BN428" s="158"/>
      <c r="BO428" s="158"/>
      <c r="BP428" s="158"/>
    </row>
    <row r="429" spans="1:68" x14ac:dyDescent="0.2">
      <c r="A429" s="158"/>
      <c r="C429" s="162"/>
      <c r="D429" s="158"/>
      <c r="E429" s="158"/>
      <c r="F429" s="158"/>
      <c r="H429" s="158"/>
      <c r="I429" s="158"/>
      <c r="M429" s="158"/>
      <c r="S429" s="158"/>
      <c r="T429" s="158"/>
      <c r="U429" s="158"/>
      <c r="V429" s="158"/>
      <c r="W429" s="158"/>
      <c r="X429" s="158"/>
      <c r="Y429" s="158"/>
      <c r="Z429" s="158"/>
      <c r="AA429" s="158"/>
      <c r="AB429" s="158"/>
      <c r="AC429" s="158"/>
      <c r="AD429" s="158"/>
      <c r="AE429" s="158"/>
      <c r="AF429" s="158"/>
      <c r="AG429" s="158"/>
      <c r="AH429" s="158"/>
      <c r="AI429" s="158"/>
      <c r="AJ429" s="158"/>
      <c r="AK429" s="158"/>
      <c r="AL429" s="158"/>
      <c r="AM429" s="158"/>
      <c r="AN429" s="158"/>
      <c r="AO429" s="158"/>
      <c r="AP429" s="158"/>
      <c r="AQ429" s="158"/>
      <c r="AR429" s="158"/>
      <c r="AS429" s="158"/>
      <c r="AT429" s="158"/>
      <c r="AU429" s="158"/>
      <c r="AV429" s="158"/>
      <c r="AW429" s="158"/>
      <c r="AX429" s="158"/>
      <c r="AY429" s="158"/>
      <c r="AZ429" s="158"/>
      <c r="BA429" s="158"/>
      <c r="BB429" s="158"/>
      <c r="BC429" s="158"/>
      <c r="BD429" s="158"/>
      <c r="BE429" s="158"/>
      <c r="BF429" s="158"/>
      <c r="BG429" s="158"/>
      <c r="BH429" s="158"/>
      <c r="BI429" s="158"/>
      <c r="BJ429" s="158"/>
      <c r="BK429" s="158"/>
      <c r="BL429" s="158"/>
      <c r="BM429" s="158"/>
      <c r="BN429" s="158"/>
      <c r="BO429" s="158"/>
      <c r="BP429" s="158"/>
    </row>
    <row r="430" spans="1:68" x14ac:dyDescent="0.2">
      <c r="A430" s="158"/>
      <c r="C430" s="162"/>
      <c r="D430" s="158"/>
      <c r="E430" s="158"/>
      <c r="F430" s="158"/>
      <c r="H430" s="158"/>
      <c r="I430" s="158"/>
      <c r="M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58"/>
      <c r="AE430" s="158"/>
      <c r="AF430" s="158"/>
      <c r="AG430" s="158"/>
      <c r="AH430" s="158"/>
      <c r="AI430" s="158"/>
      <c r="AJ430" s="158"/>
      <c r="AK430" s="158"/>
      <c r="AL430" s="158"/>
      <c r="AM430" s="158"/>
      <c r="AN430" s="158"/>
      <c r="AO430" s="158"/>
      <c r="AP430" s="158"/>
      <c r="AQ430" s="158"/>
      <c r="AR430" s="158"/>
      <c r="AS430" s="158"/>
      <c r="AT430" s="158"/>
      <c r="AU430" s="158"/>
      <c r="AV430" s="158"/>
      <c r="AW430" s="158"/>
      <c r="AX430" s="158"/>
      <c r="AY430" s="158"/>
      <c r="AZ430" s="158"/>
      <c r="BA430" s="158"/>
      <c r="BB430" s="158"/>
      <c r="BC430" s="158"/>
      <c r="BD430" s="158"/>
      <c r="BE430" s="158"/>
      <c r="BF430" s="158"/>
      <c r="BG430" s="158"/>
      <c r="BH430" s="158"/>
      <c r="BI430" s="158"/>
      <c r="BJ430" s="158"/>
      <c r="BK430" s="158"/>
      <c r="BL430" s="158"/>
      <c r="BM430" s="158"/>
      <c r="BN430" s="158"/>
      <c r="BO430" s="158"/>
      <c r="BP430" s="158"/>
    </row>
    <row r="431" spans="1:68" x14ac:dyDescent="0.2">
      <c r="A431" s="158"/>
      <c r="C431" s="162"/>
      <c r="D431" s="158"/>
      <c r="E431" s="158"/>
      <c r="F431" s="158"/>
      <c r="H431" s="158"/>
      <c r="I431" s="158"/>
      <c r="M431" s="158"/>
    </row>
    <row r="432" spans="1:68" x14ac:dyDescent="0.2">
      <c r="A432" s="158"/>
      <c r="C432" s="162"/>
      <c r="D432" s="158"/>
      <c r="E432" s="158"/>
      <c r="F432" s="158"/>
      <c r="H432" s="158"/>
      <c r="I432" s="158"/>
      <c r="M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158"/>
      <c r="AE432" s="158"/>
      <c r="AF432" s="158"/>
      <c r="AG432" s="158"/>
      <c r="AH432" s="158"/>
      <c r="AI432" s="158"/>
      <c r="AJ432" s="158"/>
      <c r="AK432" s="158"/>
      <c r="AL432" s="158"/>
      <c r="AM432" s="158"/>
      <c r="AN432" s="158"/>
      <c r="AO432" s="158"/>
      <c r="AP432" s="158"/>
      <c r="AQ432" s="158"/>
      <c r="AR432" s="158"/>
      <c r="AS432" s="158"/>
      <c r="AT432" s="158"/>
      <c r="AU432" s="158"/>
      <c r="AV432" s="158"/>
      <c r="AW432" s="158"/>
      <c r="AX432" s="158"/>
      <c r="AY432" s="158"/>
      <c r="AZ432" s="158"/>
      <c r="BA432" s="158"/>
      <c r="BB432" s="158"/>
      <c r="BC432" s="158"/>
      <c r="BD432" s="158"/>
      <c r="BE432" s="158"/>
      <c r="BF432" s="158"/>
      <c r="BG432" s="158"/>
      <c r="BH432" s="158"/>
      <c r="BI432" s="158"/>
      <c r="BJ432" s="158"/>
      <c r="BK432" s="158"/>
      <c r="BL432" s="158"/>
      <c r="BM432" s="158"/>
      <c r="BN432" s="158"/>
      <c r="BO432" s="158"/>
      <c r="BP432" s="158"/>
    </row>
    <row r="433" spans="1:68" x14ac:dyDescent="0.2">
      <c r="A433" s="158"/>
      <c r="C433" s="162"/>
      <c r="D433" s="158"/>
      <c r="E433" s="158"/>
      <c r="F433" s="158"/>
      <c r="H433" s="158"/>
      <c r="I433" s="158"/>
      <c r="M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158"/>
      <c r="AE433" s="158"/>
      <c r="AF433" s="158"/>
      <c r="AG433" s="158"/>
      <c r="AH433" s="158"/>
      <c r="AI433" s="158"/>
      <c r="AJ433" s="158"/>
      <c r="AK433" s="158"/>
      <c r="AL433" s="158"/>
      <c r="AM433" s="158"/>
      <c r="AN433" s="158"/>
      <c r="AO433" s="158"/>
      <c r="AP433" s="158"/>
      <c r="AQ433" s="158"/>
      <c r="AR433" s="158"/>
      <c r="AS433" s="158"/>
      <c r="AT433" s="158"/>
      <c r="AU433" s="158"/>
      <c r="AV433" s="158"/>
      <c r="AW433" s="158"/>
      <c r="AX433" s="158"/>
      <c r="AY433" s="158"/>
      <c r="AZ433" s="158"/>
      <c r="BA433" s="158"/>
      <c r="BB433" s="158"/>
      <c r="BC433" s="158"/>
      <c r="BD433" s="158"/>
      <c r="BE433" s="158"/>
      <c r="BF433" s="158"/>
      <c r="BG433" s="158"/>
      <c r="BH433" s="158"/>
      <c r="BI433" s="158"/>
      <c r="BJ433" s="158"/>
      <c r="BK433" s="158"/>
      <c r="BL433" s="158"/>
      <c r="BM433" s="158"/>
      <c r="BN433" s="158"/>
      <c r="BO433" s="158"/>
      <c r="BP433" s="158"/>
    </row>
    <row r="434" spans="1:68" x14ac:dyDescent="0.2">
      <c r="A434" s="158"/>
      <c r="C434" s="162"/>
      <c r="D434" s="158"/>
      <c r="E434" s="158"/>
      <c r="F434" s="158"/>
      <c r="H434" s="158"/>
      <c r="I434" s="158"/>
      <c r="M434" s="158"/>
      <c r="S434" s="158"/>
      <c r="T434" s="158"/>
      <c r="U434" s="158"/>
      <c r="V434" s="158"/>
      <c r="W434" s="158"/>
      <c r="X434" s="158"/>
      <c r="Y434" s="158"/>
      <c r="Z434" s="158"/>
      <c r="AA434" s="158"/>
      <c r="AB434" s="158"/>
      <c r="AC434" s="158"/>
      <c r="AD434" s="158"/>
      <c r="AE434" s="158"/>
      <c r="AF434" s="158"/>
      <c r="AG434" s="158"/>
      <c r="AH434" s="158"/>
      <c r="AI434" s="158"/>
      <c r="AJ434" s="158"/>
      <c r="AK434" s="158"/>
      <c r="AL434" s="158"/>
      <c r="AM434" s="158"/>
      <c r="AN434" s="158"/>
      <c r="AO434" s="158"/>
      <c r="AP434" s="158"/>
      <c r="AQ434" s="158"/>
      <c r="AR434" s="158"/>
      <c r="AS434" s="158"/>
      <c r="AT434" s="158"/>
      <c r="AU434" s="158"/>
      <c r="AV434" s="158"/>
      <c r="AW434" s="158"/>
      <c r="AX434" s="158"/>
      <c r="AY434" s="158"/>
      <c r="AZ434" s="158"/>
      <c r="BA434" s="158"/>
      <c r="BB434" s="158"/>
      <c r="BC434" s="158"/>
      <c r="BD434" s="158"/>
      <c r="BE434" s="158"/>
      <c r="BF434" s="158"/>
      <c r="BG434" s="158"/>
      <c r="BH434" s="158"/>
      <c r="BI434" s="158"/>
      <c r="BJ434" s="158"/>
      <c r="BK434" s="158"/>
      <c r="BL434" s="158"/>
      <c r="BM434" s="158"/>
      <c r="BN434" s="158"/>
      <c r="BO434" s="158"/>
      <c r="BP434" s="158"/>
    </row>
  </sheetData>
  <dataValidations count="1">
    <dataValidation showDropDown="1" showInputMessage="1" showErrorMessage="1" sqref="L1:L3 L23:L1048576 L5:L15"/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8">
    <tabColor rgb="FF33CCCC"/>
  </sheetPr>
  <dimension ref="A1:DW660"/>
  <sheetViews>
    <sheetView rightToLeft="1" topLeftCell="B1" zoomScale="75" zoomScaleNormal="75" workbookViewId="0">
      <pane ySplit="5" topLeftCell="A6" activePane="bottomLeft" state="frozen"/>
      <selection activeCell="E55" sqref="E55"/>
      <selection pane="bottomLeft" activeCell="B6" sqref="B6:Q6"/>
    </sheetView>
  </sheetViews>
  <sheetFormatPr defaultRowHeight="20.25" x14ac:dyDescent="0.2"/>
  <cols>
    <col min="1" max="1" width="5.875" style="136" hidden="1" customWidth="1"/>
    <col min="2" max="2" width="7.75" style="158" customWidth="1"/>
    <col min="3" max="3" width="18.5" style="160" customWidth="1"/>
    <col min="4" max="5" width="17.875" style="160" hidden="1" customWidth="1"/>
    <col min="6" max="6" width="13" style="160" customWidth="1"/>
    <col min="7" max="7" width="14" style="158" customWidth="1"/>
    <col min="8" max="9" width="14.25" style="161" hidden="1" customWidth="1"/>
    <col min="10" max="10" width="59.5" style="158" customWidth="1"/>
    <col min="11" max="11" width="12.125" style="158" customWidth="1"/>
    <col min="12" max="12" width="9.75" style="183" customWidth="1"/>
    <col min="13" max="13" width="8.375" style="161" customWidth="1"/>
    <col min="14" max="14" width="9.875" style="158" customWidth="1"/>
    <col min="15" max="15" width="10" style="158" customWidth="1"/>
    <col min="16" max="16" width="15.125" style="189" customWidth="1"/>
    <col min="17" max="17" width="40.375" style="158" customWidth="1"/>
    <col min="18" max="59" width="9" style="157"/>
    <col min="60" max="16384" width="9" style="158"/>
  </cols>
  <sheetData>
    <row r="1" spans="1:127" s="136" customFormat="1" ht="21" hidden="1" thickBot="1" x14ac:dyDescent="0.25">
      <c r="C1" s="138"/>
      <c r="D1" s="138"/>
      <c r="E1" s="138"/>
      <c r="F1" s="138"/>
      <c r="H1" s="139"/>
      <c r="I1" s="139"/>
      <c r="L1" s="170"/>
      <c r="M1" s="139"/>
      <c r="P1" s="196"/>
    </row>
    <row r="2" spans="1:127" s="145" customFormat="1" ht="45.75" customHeight="1" thickBot="1" x14ac:dyDescent="0.25">
      <c r="A2" s="140"/>
      <c r="B2" s="141"/>
      <c r="C2" s="164"/>
      <c r="D2" s="140"/>
      <c r="E2" s="140"/>
      <c r="F2" s="140"/>
      <c r="G2" s="37">
        <f>SUM(G4:G552)</f>
        <v>0</v>
      </c>
      <c r="H2" s="143"/>
      <c r="I2" s="143"/>
      <c r="J2" s="416" t="s">
        <v>82</v>
      </c>
      <c r="K2" s="288"/>
      <c r="L2" s="288"/>
      <c r="M2" s="288"/>
      <c r="N2" s="416">
        <f>COUNTA(J6:J483)</f>
        <v>0</v>
      </c>
      <c r="O2" s="140"/>
      <c r="P2" s="288"/>
      <c r="Q2" s="140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</row>
    <row r="3" spans="1:127" s="265" customFormat="1" ht="43.5" customHeight="1" thickTop="1" thickBot="1" x14ac:dyDescent="0.25">
      <c r="A3" s="396" t="s">
        <v>52</v>
      </c>
      <c r="B3" s="410" t="s">
        <v>15</v>
      </c>
      <c r="C3" s="410" t="s">
        <v>18</v>
      </c>
      <c r="D3" s="410" t="s">
        <v>27</v>
      </c>
      <c r="E3" s="410" t="s">
        <v>72</v>
      </c>
      <c r="F3" s="411" t="s">
        <v>63</v>
      </c>
      <c r="G3" s="412" t="s">
        <v>64</v>
      </c>
      <c r="H3" s="413" t="s">
        <v>57</v>
      </c>
      <c r="I3" s="414" t="s">
        <v>71</v>
      </c>
      <c r="J3" s="410" t="s">
        <v>23</v>
      </c>
      <c r="K3" s="410" t="s">
        <v>19</v>
      </c>
      <c r="L3" s="411" t="s">
        <v>65</v>
      </c>
      <c r="M3" s="410" t="s">
        <v>20</v>
      </c>
      <c r="N3" s="415" t="s">
        <v>44</v>
      </c>
      <c r="O3" s="410" t="s">
        <v>24</v>
      </c>
      <c r="P3" s="410" t="s">
        <v>21</v>
      </c>
      <c r="Q3" s="410" t="s">
        <v>22</v>
      </c>
    </row>
    <row r="4" spans="1:127" s="165" customFormat="1" ht="39.75" hidden="1" customHeight="1" thickTop="1" x14ac:dyDescent="0.35">
      <c r="A4" s="195"/>
      <c r="B4" s="45">
        <v>5555</v>
      </c>
      <c r="C4" s="40"/>
      <c r="D4" s="40"/>
      <c r="E4" s="40"/>
      <c r="F4" s="40"/>
      <c r="G4" s="41"/>
      <c r="H4" s="39"/>
      <c r="I4" s="39"/>
      <c r="J4" s="42"/>
      <c r="K4" s="41"/>
      <c r="L4" s="236" t="s">
        <v>56</v>
      </c>
      <c r="M4" s="43"/>
      <c r="N4" s="41"/>
      <c r="O4" s="44"/>
      <c r="P4" s="41"/>
      <c r="Q4" s="46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</row>
    <row r="5" spans="1:127" ht="21" hidden="1" thickTop="1" x14ac:dyDescent="0.2"/>
    <row r="6" spans="1:127" s="102" customFormat="1" ht="35.25" customHeight="1" thickTop="1" x14ac:dyDescent="0.2">
      <c r="A6" s="117"/>
      <c r="B6" s="200"/>
      <c r="C6" s="101"/>
      <c r="D6" s="100"/>
      <c r="E6" s="100"/>
      <c r="F6" s="419"/>
      <c r="G6" s="354"/>
      <c r="H6" s="150"/>
      <c r="I6" s="150"/>
      <c r="J6" s="356"/>
      <c r="K6" s="418"/>
      <c r="L6" s="417"/>
      <c r="M6" s="334"/>
      <c r="N6" s="153"/>
      <c r="O6" s="153"/>
      <c r="P6" s="153"/>
      <c r="Q6" s="153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02" customFormat="1" ht="35.25" customHeight="1" x14ac:dyDescent="0.2">
      <c r="A7" s="117"/>
      <c r="B7" s="100"/>
      <c r="C7" s="101"/>
      <c r="D7" s="100"/>
      <c r="E7" s="100"/>
      <c r="F7" s="100"/>
      <c r="G7" s="103"/>
      <c r="H7" s="150"/>
      <c r="I7" s="150"/>
      <c r="J7" s="151"/>
      <c r="K7" s="152"/>
      <c r="L7" s="153"/>
      <c r="M7" s="154"/>
      <c r="N7" s="153"/>
      <c r="O7" s="153"/>
      <c r="P7" s="153"/>
      <c r="Q7" s="153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</row>
    <row r="8" spans="1:127" s="102" customFormat="1" ht="35.25" customHeight="1" x14ac:dyDescent="0.2">
      <c r="A8" s="117"/>
      <c r="B8" s="100"/>
      <c r="C8" s="101"/>
      <c r="D8" s="100"/>
      <c r="E8" s="100"/>
      <c r="F8" s="100"/>
      <c r="G8" s="103"/>
      <c r="H8" s="150"/>
      <c r="I8" s="150"/>
      <c r="J8" s="151"/>
      <c r="K8" s="152"/>
      <c r="L8" s="153"/>
      <c r="M8" s="154"/>
      <c r="N8" s="153"/>
      <c r="O8" s="153"/>
      <c r="P8" s="153"/>
      <c r="Q8" s="153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</row>
    <row r="9" spans="1:127" s="102" customFormat="1" ht="35.25" customHeight="1" x14ac:dyDescent="0.2">
      <c r="A9" s="117"/>
      <c r="B9" s="100"/>
      <c r="C9" s="101"/>
      <c r="D9" s="100"/>
      <c r="E9" s="100"/>
      <c r="F9" s="100"/>
      <c r="G9" s="103"/>
      <c r="H9" s="150"/>
      <c r="I9" s="150"/>
      <c r="J9" s="151"/>
      <c r="K9" s="152"/>
      <c r="L9" s="153"/>
      <c r="M9" s="154"/>
      <c r="N9" s="153"/>
      <c r="O9" s="153"/>
      <c r="P9" s="153"/>
      <c r="Q9" s="153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</row>
    <row r="10" spans="1:127" s="102" customFormat="1" ht="35.25" customHeight="1" x14ac:dyDescent="0.2">
      <c r="A10" s="117"/>
      <c r="B10" s="100"/>
      <c r="C10" s="101"/>
      <c r="D10" s="100"/>
      <c r="E10" s="100"/>
      <c r="F10" s="100"/>
      <c r="G10" s="103"/>
      <c r="H10" s="150"/>
      <c r="I10" s="150"/>
      <c r="J10" s="151"/>
      <c r="K10" s="152"/>
      <c r="L10" s="153"/>
      <c r="M10" s="154"/>
      <c r="N10" s="153"/>
      <c r="O10" s="153"/>
      <c r="P10" s="153"/>
      <c r="Q10" s="153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5"/>
      <c r="CV10" s="265"/>
      <c r="CW10" s="265"/>
      <c r="CX10" s="265"/>
      <c r="CY10" s="265"/>
      <c r="CZ10" s="265"/>
      <c r="DA10" s="265"/>
      <c r="DB10" s="265"/>
      <c r="DC10" s="265"/>
      <c r="DD10" s="265"/>
      <c r="DE10" s="265"/>
      <c r="DF10" s="265"/>
      <c r="DG10" s="265"/>
      <c r="DH10" s="265"/>
      <c r="DI10" s="265"/>
      <c r="DJ10" s="265"/>
      <c r="DK10" s="265"/>
      <c r="DL10" s="265"/>
      <c r="DM10" s="265"/>
      <c r="DN10" s="265"/>
      <c r="DO10" s="265"/>
      <c r="DP10" s="265"/>
      <c r="DQ10" s="265"/>
      <c r="DR10" s="265"/>
      <c r="DS10" s="265"/>
      <c r="DT10" s="265"/>
      <c r="DU10" s="265"/>
      <c r="DV10" s="265"/>
      <c r="DW10" s="265"/>
    </row>
    <row r="11" spans="1:127" s="102" customFormat="1" ht="35.25" customHeight="1" x14ac:dyDescent="0.2">
      <c r="A11" s="117"/>
      <c r="B11" s="100"/>
      <c r="C11" s="101"/>
      <c r="D11" s="100"/>
      <c r="E11" s="100"/>
      <c r="F11" s="100"/>
      <c r="G11" s="103"/>
      <c r="H11" s="150"/>
      <c r="I11" s="150"/>
      <c r="J11" s="151"/>
      <c r="K11" s="152"/>
      <c r="L11" s="153"/>
      <c r="M11" s="154"/>
      <c r="N11" s="153"/>
      <c r="O11" s="153"/>
      <c r="P11" s="153"/>
      <c r="Q11" s="153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</row>
    <row r="12" spans="1:127" s="102" customFormat="1" ht="35.25" customHeight="1" x14ac:dyDescent="0.2">
      <c r="A12" s="117"/>
      <c r="B12" s="100"/>
      <c r="C12" s="101"/>
      <c r="D12" s="100"/>
      <c r="E12" s="100"/>
      <c r="F12" s="100"/>
      <c r="G12" s="103"/>
      <c r="H12" s="150"/>
      <c r="I12" s="150"/>
      <c r="J12" s="151"/>
      <c r="K12" s="152"/>
      <c r="L12" s="153"/>
      <c r="M12" s="154"/>
      <c r="N12" s="153"/>
      <c r="O12" s="153"/>
      <c r="P12" s="153"/>
      <c r="Q12" s="153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</row>
    <row r="13" spans="1:127" s="102" customFormat="1" ht="35.25" customHeight="1" x14ac:dyDescent="0.2">
      <c r="A13" s="117"/>
      <c r="B13" s="100"/>
      <c r="C13" s="101"/>
      <c r="D13" s="100"/>
      <c r="E13" s="100"/>
      <c r="F13" s="100"/>
      <c r="G13" s="103"/>
      <c r="H13" s="150"/>
      <c r="I13" s="150"/>
      <c r="J13" s="151"/>
      <c r="K13" s="152"/>
      <c r="L13" s="153"/>
      <c r="M13" s="154"/>
      <c r="N13" s="153"/>
      <c r="O13" s="153"/>
      <c r="P13" s="153"/>
      <c r="Q13" s="153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5"/>
      <c r="DA13" s="265"/>
      <c r="DB13" s="265"/>
      <c r="DC13" s="265"/>
      <c r="DD13" s="265"/>
      <c r="DE13" s="265"/>
      <c r="DF13" s="265"/>
      <c r="DG13" s="265"/>
      <c r="DH13" s="265"/>
      <c r="DI13" s="265"/>
      <c r="DJ13" s="265"/>
      <c r="DK13" s="265"/>
      <c r="DL13" s="265"/>
      <c r="DM13" s="265"/>
      <c r="DN13" s="265"/>
      <c r="DO13" s="265"/>
      <c r="DP13" s="265"/>
      <c r="DQ13" s="265"/>
      <c r="DR13" s="265"/>
      <c r="DS13" s="265"/>
      <c r="DT13" s="265"/>
      <c r="DU13" s="265"/>
      <c r="DV13" s="265"/>
      <c r="DW13" s="265"/>
    </row>
    <row r="14" spans="1:127" s="102" customFormat="1" ht="35.25" customHeight="1" x14ac:dyDescent="0.2">
      <c r="A14" s="117"/>
      <c r="B14" s="100"/>
      <c r="C14" s="101"/>
      <c r="D14" s="100"/>
      <c r="E14" s="100"/>
      <c r="F14" s="100"/>
      <c r="G14" s="103"/>
      <c r="H14" s="150"/>
      <c r="I14" s="150"/>
      <c r="J14" s="151"/>
      <c r="K14" s="152"/>
      <c r="L14" s="153"/>
      <c r="M14" s="154"/>
      <c r="N14" s="153"/>
      <c r="O14" s="153"/>
      <c r="P14" s="153"/>
      <c r="Q14" s="153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</row>
    <row r="15" spans="1:127" s="102" customFormat="1" ht="35.25" customHeight="1" x14ac:dyDescent="0.2">
      <c r="A15" s="117"/>
      <c r="B15" s="100"/>
      <c r="C15" s="101"/>
      <c r="D15" s="100"/>
      <c r="E15" s="100"/>
      <c r="F15" s="100"/>
      <c r="G15" s="103"/>
      <c r="H15" s="150"/>
      <c r="I15" s="150"/>
      <c r="J15" s="151"/>
      <c r="K15" s="152"/>
      <c r="L15" s="153"/>
      <c r="M15" s="154"/>
      <c r="N15" s="153"/>
      <c r="O15" s="153"/>
      <c r="P15" s="153"/>
      <c r="Q15" s="153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</row>
    <row r="16" spans="1:127" s="102" customFormat="1" ht="35.25" customHeight="1" x14ac:dyDescent="0.2">
      <c r="A16" s="117"/>
      <c r="B16" s="100"/>
      <c r="C16" s="101"/>
      <c r="D16" s="100"/>
      <c r="E16" s="100"/>
      <c r="F16" s="100"/>
      <c r="G16" s="103"/>
      <c r="H16" s="150"/>
      <c r="I16" s="150"/>
      <c r="J16" s="151"/>
      <c r="K16" s="152"/>
      <c r="L16" s="153"/>
      <c r="M16" s="154"/>
      <c r="N16" s="153"/>
      <c r="O16" s="153"/>
      <c r="P16" s="153"/>
      <c r="Q16" s="153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</row>
    <row r="17" spans="1:127" s="102" customFormat="1" ht="35.25" customHeight="1" x14ac:dyDescent="0.2">
      <c r="A17" s="117"/>
      <c r="B17" s="100"/>
      <c r="C17" s="101"/>
      <c r="D17" s="100"/>
      <c r="E17" s="100"/>
      <c r="F17" s="100"/>
      <c r="G17" s="103"/>
      <c r="H17" s="150"/>
      <c r="I17" s="150"/>
      <c r="J17" s="151"/>
      <c r="K17" s="152"/>
      <c r="L17" s="153"/>
      <c r="M17" s="154"/>
      <c r="N17" s="153"/>
      <c r="O17" s="153"/>
      <c r="P17" s="153"/>
      <c r="Q17" s="153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</row>
    <row r="18" spans="1:127" s="102" customFormat="1" ht="35.25" customHeight="1" x14ac:dyDescent="0.2">
      <c r="A18" s="117"/>
      <c r="B18" s="100"/>
      <c r="C18" s="101"/>
      <c r="D18" s="100"/>
      <c r="E18" s="100"/>
      <c r="F18" s="100"/>
      <c r="G18" s="103"/>
      <c r="H18" s="150"/>
      <c r="I18" s="150"/>
      <c r="J18" s="151"/>
      <c r="K18" s="152"/>
      <c r="L18" s="153"/>
      <c r="M18" s="154"/>
      <c r="N18" s="153"/>
      <c r="O18" s="153"/>
      <c r="P18" s="153"/>
      <c r="Q18" s="153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</row>
    <row r="19" spans="1:127" s="102" customFormat="1" ht="35.25" customHeight="1" x14ac:dyDescent="0.2">
      <c r="A19" s="117"/>
      <c r="B19" s="100"/>
      <c r="C19" s="101"/>
      <c r="D19" s="100"/>
      <c r="E19" s="100"/>
      <c r="F19" s="100"/>
      <c r="G19" s="103"/>
      <c r="H19" s="150"/>
      <c r="I19" s="150"/>
      <c r="J19" s="151"/>
      <c r="K19" s="152"/>
      <c r="L19" s="153"/>
      <c r="M19" s="154"/>
      <c r="N19" s="153"/>
      <c r="O19" s="153"/>
      <c r="P19" s="153"/>
      <c r="Q19" s="153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</row>
    <row r="20" spans="1:127" s="102" customFormat="1" ht="35.25" customHeight="1" x14ac:dyDescent="0.2">
      <c r="A20" s="117"/>
      <c r="B20" s="100"/>
      <c r="C20" s="101"/>
      <c r="D20" s="100"/>
      <c r="E20" s="100"/>
      <c r="F20" s="100"/>
      <c r="G20" s="103"/>
      <c r="H20" s="150"/>
      <c r="I20" s="150"/>
      <c r="J20" s="151"/>
      <c r="K20" s="152"/>
      <c r="L20" s="153"/>
      <c r="M20" s="154"/>
      <c r="N20" s="153"/>
      <c r="O20" s="153"/>
      <c r="P20" s="153"/>
      <c r="Q20" s="153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</row>
    <row r="21" spans="1:127" s="102" customFormat="1" ht="35.25" customHeight="1" x14ac:dyDescent="0.2">
      <c r="A21" s="117"/>
      <c r="B21" s="100"/>
      <c r="C21" s="101"/>
      <c r="D21" s="100"/>
      <c r="E21" s="100"/>
      <c r="F21" s="100"/>
      <c r="G21" s="103"/>
      <c r="H21" s="150"/>
      <c r="I21" s="150"/>
      <c r="J21" s="151"/>
      <c r="K21" s="152"/>
      <c r="L21" s="153"/>
      <c r="M21" s="154"/>
      <c r="N21" s="153"/>
      <c r="O21" s="153"/>
      <c r="P21" s="153"/>
      <c r="Q21" s="153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</row>
    <row r="22" spans="1:127" s="165" customFormat="1" ht="36" customHeight="1" x14ac:dyDescent="0.3">
      <c r="A22" s="195"/>
      <c r="B22" s="47"/>
      <c r="C22" s="48"/>
      <c r="D22" s="48"/>
      <c r="E22" s="48"/>
      <c r="F22" s="129"/>
      <c r="G22" s="47"/>
      <c r="H22" s="49"/>
      <c r="I22" s="248"/>
      <c r="J22" s="50"/>
      <c r="K22" s="47"/>
      <c r="L22" s="235"/>
      <c r="M22" s="49"/>
      <c r="N22" s="47"/>
      <c r="O22" s="47"/>
      <c r="P22" s="57"/>
      <c r="Q22" s="51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</row>
    <row r="23" spans="1:127" s="165" customFormat="1" ht="36" customHeight="1" x14ac:dyDescent="0.3">
      <c r="A23" s="195"/>
      <c r="B23" s="47"/>
      <c r="C23" s="48"/>
      <c r="D23" s="48"/>
      <c r="E23" s="48"/>
      <c r="F23" s="129"/>
      <c r="G23" s="47"/>
      <c r="H23" s="49"/>
      <c r="I23" s="248"/>
      <c r="J23" s="50"/>
      <c r="K23" s="47"/>
      <c r="L23" s="235"/>
      <c r="M23" s="49"/>
      <c r="N23" s="47"/>
      <c r="O23" s="47"/>
      <c r="P23" s="57"/>
      <c r="Q23" s="51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</row>
    <row r="24" spans="1:127" s="165" customFormat="1" ht="36" customHeight="1" x14ac:dyDescent="0.3">
      <c r="A24" s="195"/>
      <c r="B24" s="51"/>
      <c r="C24" s="52"/>
      <c r="D24" s="52"/>
      <c r="E24" s="52"/>
      <c r="F24" s="96"/>
      <c r="G24" s="51"/>
      <c r="H24" s="53"/>
      <c r="I24" s="97"/>
      <c r="J24" s="50"/>
      <c r="K24" s="47"/>
      <c r="L24" s="235"/>
      <c r="M24" s="53"/>
      <c r="N24" s="51"/>
      <c r="O24" s="51"/>
      <c r="P24" s="59"/>
      <c r="Q24" s="51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</row>
    <row r="25" spans="1:127" s="165" customFormat="1" ht="36" customHeight="1" x14ac:dyDescent="0.3">
      <c r="A25" s="195"/>
      <c r="B25" s="51"/>
      <c r="C25" s="52"/>
      <c r="D25" s="52"/>
      <c r="E25" s="52"/>
      <c r="F25" s="96"/>
      <c r="G25" s="51"/>
      <c r="H25" s="53"/>
      <c r="I25" s="97"/>
      <c r="J25" s="50"/>
      <c r="K25" s="47"/>
      <c r="L25" s="235"/>
      <c r="M25" s="53"/>
      <c r="N25" s="51"/>
      <c r="O25" s="51"/>
      <c r="P25" s="59"/>
      <c r="Q25" s="51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</row>
    <row r="26" spans="1:127" s="165" customFormat="1" ht="36" customHeight="1" x14ac:dyDescent="0.3">
      <c r="A26" s="195"/>
      <c r="B26" s="51"/>
      <c r="C26" s="52"/>
      <c r="D26" s="52"/>
      <c r="E26" s="52"/>
      <c r="F26" s="96"/>
      <c r="G26" s="51"/>
      <c r="H26" s="53"/>
      <c r="I26" s="97"/>
      <c r="J26" s="50"/>
      <c r="K26" s="47"/>
      <c r="L26" s="235"/>
      <c r="M26" s="53"/>
      <c r="N26" s="51"/>
      <c r="O26" s="51"/>
      <c r="P26" s="59"/>
      <c r="Q26" s="51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</row>
    <row r="27" spans="1:127" s="165" customFormat="1" ht="36" customHeight="1" x14ac:dyDescent="0.3">
      <c r="A27" s="195"/>
      <c r="B27" s="51"/>
      <c r="C27" s="52"/>
      <c r="D27" s="52"/>
      <c r="E27" s="52"/>
      <c r="F27" s="96"/>
      <c r="G27" s="51"/>
      <c r="H27" s="53"/>
      <c r="I27" s="97"/>
      <c r="J27" s="50"/>
      <c r="K27" s="47"/>
      <c r="L27" s="235"/>
      <c r="M27" s="53"/>
      <c r="N27" s="51"/>
      <c r="O27" s="51"/>
      <c r="P27" s="59"/>
      <c r="Q27" s="51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</row>
    <row r="28" spans="1:127" s="165" customFormat="1" ht="36" customHeight="1" x14ac:dyDescent="0.3">
      <c r="A28" s="195"/>
      <c r="B28" s="54"/>
      <c r="C28" s="55"/>
      <c r="D28" s="55"/>
      <c r="E28" s="55"/>
      <c r="F28" s="254"/>
      <c r="G28" s="54"/>
      <c r="H28" s="56"/>
      <c r="I28" s="249"/>
      <c r="J28" s="50"/>
      <c r="K28" s="57"/>
      <c r="L28" s="235"/>
      <c r="M28" s="58"/>
      <c r="N28" s="54"/>
      <c r="O28" s="54"/>
      <c r="P28" s="59"/>
      <c r="Q28" s="54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</row>
    <row r="29" spans="1:127" s="165" customFormat="1" ht="36" customHeight="1" x14ac:dyDescent="0.3">
      <c r="A29" s="195"/>
      <c r="B29" s="59"/>
      <c r="C29" s="60"/>
      <c r="D29" s="60"/>
      <c r="E29" s="60"/>
      <c r="F29" s="255"/>
      <c r="G29" s="59"/>
      <c r="H29" s="56"/>
      <c r="I29" s="249"/>
      <c r="J29" s="50"/>
      <c r="K29" s="57"/>
      <c r="L29" s="235"/>
      <c r="M29" s="56"/>
      <c r="N29" s="59"/>
      <c r="O29" s="59"/>
      <c r="P29" s="59"/>
      <c r="Q29" s="59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</row>
    <row r="30" spans="1:127" ht="36.75" customHeight="1" x14ac:dyDescent="0.3">
      <c r="B30" s="61"/>
      <c r="C30" s="62"/>
      <c r="D30" s="62"/>
      <c r="E30" s="62"/>
      <c r="F30" s="256"/>
      <c r="G30" s="61"/>
      <c r="H30" s="56"/>
      <c r="I30" s="249"/>
      <c r="J30" s="50"/>
      <c r="K30" s="57"/>
      <c r="L30" s="235"/>
      <c r="M30" s="63"/>
      <c r="N30" s="61"/>
      <c r="O30" s="61"/>
      <c r="P30" s="64"/>
      <c r="Q30" s="61"/>
    </row>
    <row r="31" spans="1:127" s="189" customFormat="1" ht="36" customHeight="1" x14ac:dyDescent="0.3">
      <c r="A31" s="196"/>
      <c r="B31" s="64"/>
      <c r="C31" s="65"/>
      <c r="D31" s="65"/>
      <c r="E31" s="65"/>
      <c r="F31" s="257"/>
      <c r="G31" s="64"/>
      <c r="H31" s="56"/>
      <c r="I31" s="249"/>
      <c r="J31" s="66"/>
      <c r="K31" s="64"/>
      <c r="L31" s="235"/>
      <c r="M31" s="67"/>
      <c r="N31" s="64"/>
      <c r="O31" s="64"/>
      <c r="P31" s="64"/>
      <c r="Q31" s="64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</row>
    <row r="32" spans="1:127" s="189" customFormat="1" ht="36" customHeight="1" x14ac:dyDescent="0.3">
      <c r="A32" s="196"/>
      <c r="B32" s="61"/>
      <c r="C32" s="62"/>
      <c r="D32" s="62"/>
      <c r="E32" s="62"/>
      <c r="F32" s="256"/>
      <c r="G32" s="61"/>
      <c r="H32" s="56"/>
      <c r="I32" s="249"/>
      <c r="J32" s="66"/>
      <c r="K32" s="61"/>
      <c r="L32" s="235"/>
      <c r="M32" s="63"/>
      <c r="N32" s="61"/>
      <c r="O32" s="61"/>
      <c r="P32" s="64"/>
      <c r="Q32" s="61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</row>
    <row r="33" spans="1:59" s="189" customFormat="1" ht="36" customHeight="1" x14ac:dyDescent="0.3">
      <c r="A33" s="196"/>
      <c r="B33" s="61"/>
      <c r="C33" s="62"/>
      <c r="D33" s="62"/>
      <c r="E33" s="62"/>
      <c r="F33" s="256"/>
      <c r="G33" s="61"/>
      <c r="H33" s="56"/>
      <c r="I33" s="249"/>
      <c r="J33" s="66"/>
      <c r="K33" s="61"/>
      <c r="L33" s="235"/>
      <c r="M33" s="63"/>
      <c r="N33" s="61"/>
      <c r="O33" s="61"/>
      <c r="P33" s="64"/>
      <c r="Q33" s="61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</row>
    <row r="34" spans="1:59" s="189" customFormat="1" ht="36" customHeight="1" x14ac:dyDescent="0.3">
      <c r="A34" s="196"/>
      <c r="B34" s="61"/>
      <c r="C34" s="62"/>
      <c r="D34" s="62"/>
      <c r="E34" s="62"/>
      <c r="F34" s="256"/>
      <c r="G34" s="61"/>
      <c r="H34" s="56"/>
      <c r="I34" s="249"/>
      <c r="J34" s="66"/>
      <c r="K34" s="61"/>
      <c r="L34" s="235"/>
      <c r="M34" s="63"/>
      <c r="N34" s="61"/>
      <c r="O34" s="61"/>
      <c r="P34" s="64"/>
      <c r="Q34" s="61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97"/>
      <c r="BF34" s="197"/>
      <c r="BG34" s="197"/>
    </row>
    <row r="35" spans="1:59" s="165" customFormat="1" ht="36" customHeight="1" x14ac:dyDescent="0.3">
      <c r="A35" s="195"/>
      <c r="B35" s="47"/>
      <c r="C35" s="48"/>
      <c r="D35" s="48"/>
      <c r="E35" s="48"/>
      <c r="F35" s="129"/>
      <c r="G35" s="47"/>
      <c r="H35" s="49"/>
      <c r="I35" s="248"/>
      <c r="J35" s="50"/>
      <c r="K35" s="47"/>
      <c r="L35" s="235"/>
      <c r="M35" s="49"/>
      <c r="N35" s="47"/>
      <c r="O35" s="47"/>
      <c r="P35" s="57"/>
      <c r="Q35" s="51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</row>
    <row r="36" spans="1:59" s="165" customFormat="1" ht="36" customHeight="1" x14ac:dyDescent="0.3">
      <c r="A36" s="195"/>
      <c r="B36" s="47"/>
      <c r="C36" s="48"/>
      <c r="D36" s="48"/>
      <c r="E36" s="48"/>
      <c r="F36" s="129"/>
      <c r="G36" s="47"/>
      <c r="H36" s="49"/>
      <c r="I36" s="248"/>
      <c r="J36" s="50"/>
      <c r="K36" s="47"/>
      <c r="L36" s="235"/>
      <c r="M36" s="49"/>
      <c r="N36" s="47"/>
      <c r="O36" s="47"/>
      <c r="P36" s="57"/>
      <c r="Q36" s="51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</row>
    <row r="37" spans="1:59" s="165" customFormat="1" ht="36" customHeight="1" x14ac:dyDescent="0.3">
      <c r="A37" s="195"/>
      <c r="B37" s="47"/>
      <c r="C37" s="48"/>
      <c r="D37" s="48"/>
      <c r="E37" s="48"/>
      <c r="F37" s="129"/>
      <c r="G37" s="47"/>
      <c r="H37" s="49"/>
      <c r="I37" s="248"/>
      <c r="J37" s="50"/>
      <c r="K37" s="47"/>
      <c r="L37" s="235"/>
      <c r="M37" s="49"/>
      <c r="N37" s="47"/>
      <c r="O37" s="47"/>
      <c r="P37" s="57"/>
      <c r="Q37" s="51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</row>
    <row r="38" spans="1:59" s="165" customFormat="1" ht="36" customHeight="1" x14ac:dyDescent="0.3">
      <c r="A38" s="195"/>
      <c r="B38" s="47"/>
      <c r="C38" s="48"/>
      <c r="D38" s="48"/>
      <c r="E38" s="48"/>
      <c r="F38" s="129"/>
      <c r="G38" s="47"/>
      <c r="H38" s="49"/>
      <c r="I38" s="248"/>
      <c r="J38" s="50"/>
      <c r="K38" s="47"/>
      <c r="L38" s="235"/>
      <c r="M38" s="49"/>
      <c r="N38" s="47"/>
      <c r="O38" s="47"/>
      <c r="P38" s="57"/>
      <c r="Q38" s="51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</row>
    <row r="39" spans="1:59" s="165" customFormat="1" ht="36" customHeight="1" x14ac:dyDescent="0.3">
      <c r="A39" s="195"/>
      <c r="B39" s="51"/>
      <c r="C39" s="52"/>
      <c r="D39" s="52"/>
      <c r="E39" s="52"/>
      <c r="F39" s="96"/>
      <c r="G39" s="51"/>
      <c r="H39" s="53"/>
      <c r="I39" s="97"/>
      <c r="J39" s="50"/>
      <c r="K39" s="47"/>
      <c r="L39" s="235"/>
      <c r="M39" s="53"/>
      <c r="N39" s="51"/>
      <c r="O39" s="51"/>
      <c r="P39" s="59"/>
      <c r="Q39" s="51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</row>
    <row r="40" spans="1:59" s="165" customFormat="1" ht="36" customHeight="1" x14ac:dyDescent="0.3">
      <c r="A40" s="195"/>
      <c r="B40" s="51"/>
      <c r="C40" s="52"/>
      <c r="D40" s="52"/>
      <c r="E40" s="52"/>
      <c r="F40" s="96"/>
      <c r="G40" s="51"/>
      <c r="H40" s="53"/>
      <c r="I40" s="97"/>
      <c r="J40" s="50"/>
      <c r="K40" s="47"/>
      <c r="L40" s="235"/>
      <c r="M40" s="53"/>
      <c r="N40" s="51"/>
      <c r="O40" s="51"/>
      <c r="P40" s="59"/>
      <c r="Q40" s="51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</row>
    <row r="41" spans="1:59" s="165" customFormat="1" ht="36" customHeight="1" x14ac:dyDescent="0.3">
      <c r="A41" s="195"/>
      <c r="B41" s="51"/>
      <c r="C41" s="52"/>
      <c r="D41" s="52"/>
      <c r="E41" s="52"/>
      <c r="F41" s="96"/>
      <c r="G41" s="51"/>
      <c r="H41" s="53"/>
      <c r="I41" s="97"/>
      <c r="J41" s="50"/>
      <c r="K41" s="47"/>
      <c r="L41" s="235"/>
      <c r="M41" s="53"/>
      <c r="N41" s="51"/>
      <c r="O41" s="51"/>
      <c r="P41" s="59"/>
      <c r="Q41" s="51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</row>
    <row r="42" spans="1:59" s="165" customFormat="1" ht="36" customHeight="1" x14ac:dyDescent="0.3">
      <c r="A42" s="195"/>
      <c r="B42" s="51"/>
      <c r="C42" s="52"/>
      <c r="D42" s="52"/>
      <c r="E42" s="52"/>
      <c r="F42" s="96"/>
      <c r="G42" s="51"/>
      <c r="H42" s="53"/>
      <c r="I42" s="97"/>
      <c r="J42" s="50"/>
      <c r="K42" s="47"/>
      <c r="L42" s="235"/>
      <c r="M42" s="53"/>
      <c r="N42" s="51"/>
      <c r="O42" s="51"/>
      <c r="P42" s="59"/>
      <c r="Q42" s="51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</row>
    <row r="43" spans="1:59" s="165" customFormat="1" ht="36" customHeight="1" x14ac:dyDescent="0.3">
      <c r="A43" s="195"/>
      <c r="B43" s="54"/>
      <c r="C43" s="55"/>
      <c r="D43" s="55"/>
      <c r="E43" s="55"/>
      <c r="F43" s="254"/>
      <c r="G43" s="54"/>
      <c r="H43" s="56"/>
      <c r="I43" s="249"/>
      <c r="J43" s="50"/>
      <c r="K43" s="57"/>
      <c r="L43" s="235"/>
      <c r="M43" s="58"/>
      <c r="N43" s="54"/>
      <c r="O43" s="54"/>
      <c r="P43" s="59"/>
      <c r="Q43" s="54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</row>
    <row r="44" spans="1:59" s="165" customFormat="1" ht="36" customHeight="1" x14ac:dyDescent="0.3">
      <c r="A44" s="195"/>
      <c r="B44" s="59"/>
      <c r="C44" s="60"/>
      <c r="D44" s="60"/>
      <c r="E44" s="60"/>
      <c r="F44" s="255"/>
      <c r="G44" s="59"/>
      <c r="H44" s="56"/>
      <c r="I44" s="249"/>
      <c r="J44" s="50"/>
      <c r="K44" s="57"/>
      <c r="L44" s="235"/>
      <c r="M44" s="56"/>
      <c r="N44" s="59"/>
      <c r="O44" s="59"/>
      <c r="P44" s="59"/>
      <c r="Q44" s="59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</row>
    <row r="45" spans="1:59" ht="36.75" customHeight="1" x14ac:dyDescent="0.3">
      <c r="B45" s="61"/>
      <c r="C45" s="62"/>
      <c r="D45" s="62"/>
      <c r="E45" s="62"/>
      <c r="F45" s="256"/>
      <c r="G45" s="61"/>
      <c r="H45" s="56"/>
      <c r="I45" s="249"/>
      <c r="J45" s="50"/>
      <c r="K45" s="57"/>
      <c r="L45" s="235"/>
      <c r="M45" s="63"/>
      <c r="N45" s="61"/>
      <c r="O45" s="61"/>
      <c r="P45" s="64"/>
      <c r="Q45" s="61"/>
    </row>
    <row r="46" spans="1:59" s="189" customFormat="1" ht="36" customHeight="1" x14ac:dyDescent="0.3">
      <c r="A46" s="196"/>
      <c r="B46" s="64"/>
      <c r="C46" s="65"/>
      <c r="D46" s="65"/>
      <c r="E46" s="65"/>
      <c r="F46" s="257"/>
      <c r="G46" s="64"/>
      <c r="H46" s="56"/>
      <c r="I46" s="249"/>
      <c r="J46" s="66"/>
      <c r="K46" s="64"/>
      <c r="L46" s="235"/>
      <c r="M46" s="67"/>
      <c r="N46" s="64"/>
      <c r="O46" s="64"/>
      <c r="P46" s="64"/>
      <c r="Q46" s="64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</row>
    <row r="47" spans="1:59" s="189" customFormat="1" ht="36" customHeight="1" x14ac:dyDescent="0.3">
      <c r="A47" s="196"/>
      <c r="B47" s="61"/>
      <c r="C47" s="62"/>
      <c r="D47" s="62"/>
      <c r="E47" s="62"/>
      <c r="F47" s="256"/>
      <c r="G47" s="61"/>
      <c r="H47" s="56"/>
      <c r="I47" s="249"/>
      <c r="J47" s="66"/>
      <c r="K47" s="61"/>
      <c r="L47" s="235"/>
      <c r="M47" s="63"/>
      <c r="N47" s="61"/>
      <c r="O47" s="61"/>
      <c r="P47" s="64"/>
      <c r="Q47" s="61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</row>
    <row r="48" spans="1:59" s="189" customFormat="1" ht="36" customHeight="1" x14ac:dyDescent="0.3">
      <c r="A48" s="196"/>
      <c r="B48" s="61"/>
      <c r="C48" s="62"/>
      <c r="D48" s="62"/>
      <c r="E48" s="62"/>
      <c r="F48" s="256"/>
      <c r="G48" s="61"/>
      <c r="H48" s="56"/>
      <c r="I48" s="249"/>
      <c r="J48" s="66"/>
      <c r="K48" s="61"/>
      <c r="L48" s="235"/>
      <c r="M48" s="63"/>
      <c r="N48" s="61"/>
      <c r="O48" s="61"/>
      <c r="P48" s="64"/>
      <c r="Q48" s="61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</row>
    <row r="49" spans="1:59" s="189" customFormat="1" ht="36" customHeight="1" x14ac:dyDescent="0.3">
      <c r="A49" s="196"/>
      <c r="B49" s="61"/>
      <c r="C49" s="62"/>
      <c r="D49" s="62"/>
      <c r="E49" s="62"/>
      <c r="F49" s="256"/>
      <c r="G49" s="61"/>
      <c r="H49" s="56"/>
      <c r="I49" s="249"/>
      <c r="J49" s="66"/>
      <c r="K49" s="61"/>
      <c r="L49" s="235"/>
      <c r="M49" s="63"/>
      <c r="N49" s="61"/>
      <c r="O49" s="61"/>
      <c r="P49" s="64"/>
      <c r="Q49" s="61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</row>
    <row r="50" spans="1:59" s="165" customFormat="1" ht="36" customHeight="1" x14ac:dyDescent="0.3">
      <c r="A50" s="195"/>
      <c r="B50" s="47"/>
      <c r="C50" s="48"/>
      <c r="D50" s="48"/>
      <c r="E50" s="48"/>
      <c r="F50" s="129"/>
      <c r="G50" s="47"/>
      <c r="H50" s="49"/>
      <c r="I50" s="248"/>
      <c r="J50" s="50"/>
      <c r="K50" s="47"/>
      <c r="L50" s="235"/>
      <c r="M50" s="49"/>
      <c r="N50" s="47"/>
      <c r="O50" s="47"/>
      <c r="P50" s="57"/>
      <c r="Q50" s="51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</row>
    <row r="51" spans="1:59" s="165" customFormat="1" ht="36" customHeight="1" x14ac:dyDescent="0.3">
      <c r="A51" s="195"/>
      <c r="B51" s="47"/>
      <c r="C51" s="48"/>
      <c r="D51" s="48"/>
      <c r="E51" s="48"/>
      <c r="F51" s="129"/>
      <c r="G51" s="47"/>
      <c r="H51" s="49"/>
      <c r="I51" s="248"/>
      <c r="J51" s="50"/>
      <c r="K51" s="47"/>
      <c r="L51" s="235"/>
      <c r="M51" s="49"/>
      <c r="N51" s="47"/>
      <c r="O51" s="47"/>
      <c r="P51" s="57"/>
      <c r="Q51" s="51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</row>
    <row r="52" spans="1:59" s="165" customFormat="1" ht="36" customHeight="1" x14ac:dyDescent="0.3">
      <c r="A52" s="195"/>
      <c r="B52" s="47"/>
      <c r="C52" s="48"/>
      <c r="D52" s="48"/>
      <c r="E52" s="48"/>
      <c r="F52" s="129"/>
      <c r="G52" s="47"/>
      <c r="H52" s="49"/>
      <c r="I52" s="248"/>
      <c r="J52" s="50"/>
      <c r="K52" s="47"/>
      <c r="L52" s="235"/>
      <c r="M52" s="49"/>
      <c r="N52" s="47"/>
      <c r="O52" s="47"/>
      <c r="P52" s="57"/>
      <c r="Q52" s="51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</row>
    <row r="53" spans="1:59" s="165" customFormat="1" ht="36" customHeight="1" x14ac:dyDescent="0.3">
      <c r="A53" s="195"/>
      <c r="B53" s="47"/>
      <c r="C53" s="48"/>
      <c r="D53" s="48"/>
      <c r="E53" s="48"/>
      <c r="F53" s="129"/>
      <c r="G53" s="47"/>
      <c r="H53" s="49"/>
      <c r="I53" s="248"/>
      <c r="J53" s="50"/>
      <c r="K53" s="47"/>
      <c r="L53" s="235"/>
      <c r="M53" s="49"/>
      <c r="N53" s="47"/>
      <c r="O53" s="47"/>
      <c r="P53" s="57"/>
      <c r="Q53" s="51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</row>
    <row r="54" spans="1:59" s="165" customFormat="1" ht="36" customHeight="1" x14ac:dyDescent="0.3">
      <c r="A54" s="195"/>
      <c r="B54" s="51"/>
      <c r="C54" s="52"/>
      <c r="D54" s="52"/>
      <c r="E54" s="52"/>
      <c r="F54" s="96"/>
      <c r="G54" s="51"/>
      <c r="H54" s="53"/>
      <c r="I54" s="97"/>
      <c r="J54" s="50"/>
      <c r="K54" s="47"/>
      <c r="L54" s="235"/>
      <c r="M54" s="53"/>
      <c r="N54" s="51"/>
      <c r="O54" s="51"/>
      <c r="P54" s="59"/>
      <c r="Q54" s="51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</row>
    <row r="55" spans="1:59" s="165" customFormat="1" ht="36" customHeight="1" x14ac:dyDescent="0.3">
      <c r="A55" s="195"/>
      <c r="B55" s="51"/>
      <c r="C55" s="52"/>
      <c r="D55" s="52"/>
      <c r="E55" s="52"/>
      <c r="F55" s="96"/>
      <c r="G55" s="51"/>
      <c r="H55" s="53"/>
      <c r="I55" s="97"/>
      <c r="J55" s="50"/>
      <c r="K55" s="47"/>
      <c r="L55" s="235"/>
      <c r="M55" s="53"/>
      <c r="N55" s="51"/>
      <c r="O55" s="51"/>
      <c r="P55" s="59"/>
      <c r="Q55" s="51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</row>
    <row r="56" spans="1:59" s="165" customFormat="1" ht="36" customHeight="1" x14ac:dyDescent="0.3">
      <c r="A56" s="195"/>
      <c r="B56" s="51"/>
      <c r="C56" s="52"/>
      <c r="D56" s="52"/>
      <c r="E56" s="52"/>
      <c r="F56" s="96"/>
      <c r="G56" s="51"/>
      <c r="H56" s="53"/>
      <c r="I56" s="97"/>
      <c r="J56" s="50"/>
      <c r="K56" s="47"/>
      <c r="L56" s="235"/>
      <c r="M56" s="53"/>
      <c r="N56" s="51"/>
      <c r="O56" s="51"/>
      <c r="P56" s="59"/>
      <c r="Q56" s="51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</row>
    <row r="57" spans="1:59" s="165" customFormat="1" ht="36" customHeight="1" x14ac:dyDescent="0.3">
      <c r="A57" s="195"/>
      <c r="B57" s="51"/>
      <c r="C57" s="52"/>
      <c r="D57" s="52"/>
      <c r="E57" s="52"/>
      <c r="F57" s="96"/>
      <c r="G57" s="51"/>
      <c r="H57" s="53"/>
      <c r="I57" s="97"/>
      <c r="J57" s="50"/>
      <c r="K57" s="47"/>
      <c r="L57" s="235"/>
      <c r="M57" s="53"/>
      <c r="N57" s="51"/>
      <c r="O57" s="51"/>
      <c r="P57" s="59"/>
      <c r="Q57" s="51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</row>
    <row r="58" spans="1:59" s="165" customFormat="1" ht="36" customHeight="1" x14ac:dyDescent="0.3">
      <c r="A58" s="195"/>
      <c r="B58" s="54"/>
      <c r="C58" s="55"/>
      <c r="D58" s="55"/>
      <c r="E58" s="55"/>
      <c r="F58" s="254"/>
      <c r="G58" s="54"/>
      <c r="H58" s="56"/>
      <c r="I58" s="249"/>
      <c r="J58" s="50"/>
      <c r="K58" s="57"/>
      <c r="L58" s="235"/>
      <c r="M58" s="58"/>
      <c r="N58" s="54"/>
      <c r="O58" s="54"/>
      <c r="P58" s="59"/>
      <c r="Q58" s="54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</row>
    <row r="59" spans="1:59" s="165" customFormat="1" ht="36" customHeight="1" x14ac:dyDescent="0.3">
      <c r="A59" s="195"/>
      <c r="B59" s="59"/>
      <c r="C59" s="60"/>
      <c r="D59" s="60"/>
      <c r="E59" s="60"/>
      <c r="F59" s="255"/>
      <c r="G59" s="59"/>
      <c r="H59" s="56"/>
      <c r="I59" s="249"/>
      <c r="J59" s="50"/>
      <c r="K59" s="57"/>
      <c r="L59" s="235"/>
      <c r="M59" s="56"/>
      <c r="N59" s="59"/>
      <c r="O59" s="59"/>
      <c r="P59" s="59"/>
      <c r="Q59" s="59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</row>
    <row r="60" spans="1:59" ht="36.75" customHeight="1" x14ac:dyDescent="0.3">
      <c r="B60" s="61"/>
      <c r="C60" s="62"/>
      <c r="D60" s="62"/>
      <c r="E60" s="62"/>
      <c r="F60" s="256"/>
      <c r="G60" s="61"/>
      <c r="H60" s="56"/>
      <c r="I60" s="249"/>
      <c r="J60" s="50"/>
      <c r="K60" s="57"/>
      <c r="L60" s="235"/>
      <c r="M60" s="63"/>
      <c r="N60" s="61"/>
      <c r="O60" s="61"/>
      <c r="P60" s="64"/>
      <c r="Q60" s="61"/>
    </row>
    <row r="61" spans="1:59" s="189" customFormat="1" ht="36" customHeight="1" x14ac:dyDescent="0.3">
      <c r="A61" s="196"/>
      <c r="B61" s="64"/>
      <c r="C61" s="65"/>
      <c r="D61" s="65"/>
      <c r="E61" s="65"/>
      <c r="F61" s="257"/>
      <c r="G61" s="64"/>
      <c r="H61" s="56"/>
      <c r="I61" s="249"/>
      <c r="J61" s="66"/>
      <c r="K61" s="64"/>
      <c r="L61" s="235"/>
      <c r="M61" s="67"/>
      <c r="N61" s="64"/>
      <c r="O61" s="64"/>
      <c r="P61" s="64"/>
      <c r="Q61" s="64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</row>
    <row r="62" spans="1:59" s="189" customFormat="1" ht="36" customHeight="1" x14ac:dyDescent="0.3">
      <c r="A62" s="196"/>
      <c r="B62" s="61"/>
      <c r="C62" s="62"/>
      <c r="D62" s="62"/>
      <c r="E62" s="62"/>
      <c r="F62" s="256"/>
      <c r="G62" s="61"/>
      <c r="H62" s="56"/>
      <c r="I62" s="249"/>
      <c r="J62" s="66"/>
      <c r="K62" s="61"/>
      <c r="L62" s="235"/>
      <c r="M62" s="63"/>
      <c r="N62" s="61"/>
      <c r="O62" s="61"/>
      <c r="P62" s="64"/>
      <c r="Q62" s="61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</row>
    <row r="63" spans="1:59" s="189" customFormat="1" ht="36" customHeight="1" x14ac:dyDescent="0.3">
      <c r="A63" s="196"/>
      <c r="B63" s="61"/>
      <c r="C63" s="62"/>
      <c r="D63" s="62"/>
      <c r="E63" s="62"/>
      <c r="F63" s="256"/>
      <c r="G63" s="61"/>
      <c r="H63" s="56"/>
      <c r="I63" s="249"/>
      <c r="J63" s="66"/>
      <c r="K63" s="61"/>
      <c r="L63" s="235"/>
      <c r="M63" s="63"/>
      <c r="N63" s="61"/>
      <c r="O63" s="61"/>
      <c r="P63" s="64"/>
      <c r="Q63" s="61"/>
      <c r="R63" s="197"/>
      <c r="S63" s="197"/>
      <c r="T63" s="197"/>
      <c r="U63" s="197"/>
      <c r="V63" s="197"/>
      <c r="W63" s="197"/>
      <c r="X63" s="197"/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</row>
    <row r="64" spans="1:59" s="189" customFormat="1" ht="36" customHeight="1" x14ac:dyDescent="0.3">
      <c r="A64" s="196"/>
      <c r="B64" s="61"/>
      <c r="C64" s="62"/>
      <c r="D64" s="62"/>
      <c r="E64" s="62"/>
      <c r="F64" s="256"/>
      <c r="G64" s="61"/>
      <c r="H64" s="56"/>
      <c r="I64" s="249"/>
      <c r="J64" s="66"/>
      <c r="K64" s="61"/>
      <c r="L64" s="235"/>
      <c r="M64" s="63"/>
      <c r="N64" s="61"/>
      <c r="O64" s="61"/>
      <c r="P64" s="64"/>
      <c r="Q64" s="61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</row>
    <row r="65" spans="1:59" s="165" customFormat="1" ht="36" customHeight="1" x14ac:dyDescent="0.3">
      <c r="A65" s="195"/>
      <c r="B65" s="47"/>
      <c r="C65" s="48"/>
      <c r="D65" s="48"/>
      <c r="E65" s="48"/>
      <c r="F65" s="129"/>
      <c r="G65" s="47"/>
      <c r="H65" s="49"/>
      <c r="I65" s="248"/>
      <c r="J65" s="50"/>
      <c r="K65" s="47"/>
      <c r="L65" s="235"/>
      <c r="M65" s="49"/>
      <c r="N65" s="47"/>
      <c r="O65" s="47"/>
      <c r="P65" s="57"/>
      <c r="Q65" s="51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</row>
    <row r="66" spans="1:59" s="165" customFormat="1" ht="36" customHeight="1" x14ac:dyDescent="0.3">
      <c r="A66" s="195"/>
      <c r="B66" s="47"/>
      <c r="C66" s="48"/>
      <c r="D66" s="48"/>
      <c r="E66" s="48"/>
      <c r="F66" s="129"/>
      <c r="G66" s="47"/>
      <c r="H66" s="49"/>
      <c r="I66" s="248"/>
      <c r="J66" s="50"/>
      <c r="K66" s="47"/>
      <c r="L66" s="235"/>
      <c r="M66" s="49"/>
      <c r="N66" s="47"/>
      <c r="O66" s="47"/>
      <c r="P66" s="57"/>
      <c r="Q66" s="51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</row>
    <row r="67" spans="1:59" s="165" customFormat="1" ht="36" customHeight="1" x14ac:dyDescent="0.3">
      <c r="A67" s="195"/>
      <c r="B67" s="47"/>
      <c r="C67" s="48"/>
      <c r="D67" s="48"/>
      <c r="E67" s="48"/>
      <c r="F67" s="129"/>
      <c r="G67" s="47"/>
      <c r="H67" s="49"/>
      <c r="I67" s="248"/>
      <c r="J67" s="50"/>
      <c r="K67" s="47"/>
      <c r="L67" s="235"/>
      <c r="M67" s="49"/>
      <c r="N67" s="47"/>
      <c r="O67" s="47"/>
      <c r="P67" s="57"/>
      <c r="Q67" s="51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</row>
    <row r="68" spans="1:59" s="165" customFormat="1" ht="36" customHeight="1" x14ac:dyDescent="0.3">
      <c r="A68" s="195"/>
      <c r="B68" s="47"/>
      <c r="C68" s="48"/>
      <c r="D68" s="48"/>
      <c r="E68" s="48"/>
      <c r="F68" s="129"/>
      <c r="G68" s="47"/>
      <c r="H68" s="49"/>
      <c r="I68" s="248"/>
      <c r="J68" s="50"/>
      <c r="K68" s="47"/>
      <c r="L68" s="235"/>
      <c r="M68" s="49"/>
      <c r="N68" s="47"/>
      <c r="O68" s="47"/>
      <c r="P68" s="57"/>
      <c r="Q68" s="51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</row>
    <row r="69" spans="1:59" s="165" customFormat="1" ht="36" customHeight="1" x14ac:dyDescent="0.3">
      <c r="A69" s="195"/>
      <c r="B69" s="51"/>
      <c r="C69" s="52"/>
      <c r="D69" s="52"/>
      <c r="E69" s="52"/>
      <c r="F69" s="96"/>
      <c r="G69" s="51"/>
      <c r="H69" s="53"/>
      <c r="I69" s="97"/>
      <c r="J69" s="50"/>
      <c r="K69" s="47"/>
      <c r="L69" s="235"/>
      <c r="M69" s="53"/>
      <c r="N69" s="51"/>
      <c r="O69" s="51"/>
      <c r="P69" s="59"/>
      <c r="Q69" s="51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</row>
    <row r="70" spans="1:59" s="165" customFormat="1" ht="36" customHeight="1" x14ac:dyDescent="0.3">
      <c r="A70" s="195"/>
      <c r="B70" s="51"/>
      <c r="C70" s="52"/>
      <c r="D70" s="52"/>
      <c r="E70" s="52"/>
      <c r="F70" s="96"/>
      <c r="G70" s="51"/>
      <c r="H70" s="53"/>
      <c r="I70" s="97"/>
      <c r="J70" s="50"/>
      <c r="K70" s="47"/>
      <c r="L70" s="235"/>
      <c r="M70" s="53"/>
      <c r="N70" s="51"/>
      <c r="O70" s="51"/>
      <c r="P70" s="59"/>
      <c r="Q70" s="51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</row>
    <row r="71" spans="1:59" s="165" customFormat="1" ht="36" customHeight="1" x14ac:dyDescent="0.3">
      <c r="A71" s="195"/>
      <c r="B71" s="51"/>
      <c r="C71" s="52"/>
      <c r="D71" s="52"/>
      <c r="E71" s="52"/>
      <c r="F71" s="96"/>
      <c r="G71" s="51"/>
      <c r="H71" s="53"/>
      <c r="I71" s="97"/>
      <c r="J71" s="50"/>
      <c r="K71" s="47"/>
      <c r="L71" s="235"/>
      <c r="M71" s="53"/>
      <c r="N71" s="51"/>
      <c r="O71" s="51"/>
      <c r="P71" s="59"/>
      <c r="Q71" s="51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</row>
    <row r="72" spans="1:59" s="165" customFormat="1" ht="36" customHeight="1" x14ac:dyDescent="0.3">
      <c r="A72" s="195"/>
      <c r="B72" s="51"/>
      <c r="C72" s="52"/>
      <c r="D72" s="52"/>
      <c r="E72" s="52"/>
      <c r="F72" s="96"/>
      <c r="G72" s="51"/>
      <c r="H72" s="53"/>
      <c r="I72" s="97"/>
      <c r="J72" s="50"/>
      <c r="K72" s="47"/>
      <c r="L72" s="235"/>
      <c r="M72" s="53"/>
      <c r="N72" s="51"/>
      <c r="O72" s="51"/>
      <c r="P72" s="59"/>
      <c r="Q72" s="51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</row>
    <row r="73" spans="1:59" s="165" customFormat="1" ht="36" customHeight="1" x14ac:dyDescent="0.3">
      <c r="A73" s="195"/>
      <c r="B73" s="54"/>
      <c r="C73" s="55"/>
      <c r="D73" s="55"/>
      <c r="E73" s="55"/>
      <c r="F73" s="254"/>
      <c r="G73" s="54"/>
      <c r="H73" s="56"/>
      <c r="I73" s="249"/>
      <c r="J73" s="50"/>
      <c r="K73" s="57"/>
      <c r="L73" s="235"/>
      <c r="M73" s="58"/>
      <c r="N73" s="54"/>
      <c r="O73" s="54"/>
      <c r="P73" s="59"/>
      <c r="Q73" s="54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</row>
    <row r="74" spans="1:59" s="165" customFormat="1" ht="36" customHeight="1" x14ac:dyDescent="0.3">
      <c r="A74" s="195"/>
      <c r="B74" s="59"/>
      <c r="C74" s="60"/>
      <c r="D74" s="60"/>
      <c r="E74" s="60"/>
      <c r="F74" s="255"/>
      <c r="G74" s="59"/>
      <c r="H74" s="56"/>
      <c r="I74" s="249"/>
      <c r="J74" s="50"/>
      <c r="K74" s="57"/>
      <c r="L74" s="235"/>
      <c r="M74" s="56"/>
      <c r="N74" s="59"/>
      <c r="O74" s="59"/>
      <c r="P74" s="59"/>
      <c r="Q74" s="59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</row>
    <row r="75" spans="1:59" ht="36.75" customHeight="1" x14ac:dyDescent="0.3">
      <c r="B75" s="61"/>
      <c r="C75" s="62"/>
      <c r="D75" s="62"/>
      <c r="E75" s="62"/>
      <c r="F75" s="256"/>
      <c r="G75" s="61"/>
      <c r="H75" s="56"/>
      <c r="I75" s="249"/>
      <c r="J75" s="50"/>
      <c r="K75" s="57"/>
      <c r="L75" s="235"/>
      <c r="M75" s="63"/>
      <c r="N75" s="61"/>
      <c r="O75" s="61"/>
      <c r="P75" s="64"/>
      <c r="Q75" s="61"/>
    </row>
    <row r="76" spans="1:59" s="165" customFormat="1" ht="36" customHeight="1" x14ac:dyDescent="0.3">
      <c r="A76" s="195"/>
      <c r="B76" s="47"/>
      <c r="C76" s="48"/>
      <c r="D76" s="48"/>
      <c r="E76" s="48"/>
      <c r="F76" s="129"/>
      <c r="G76" s="47"/>
      <c r="H76" s="49"/>
      <c r="I76" s="248"/>
      <c r="J76" s="50"/>
      <c r="K76" s="47"/>
      <c r="L76" s="235"/>
      <c r="M76" s="49"/>
      <c r="N76" s="47"/>
      <c r="O76" s="47"/>
      <c r="P76" s="57"/>
      <c r="Q76" s="51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</row>
    <row r="77" spans="1:59" s="165" customFormat="1" ht="36" customHeight="1" x14ac:dyDescent="0.3">
      <c r="A77" s="195"/>
      <c r="B77" s="47"/>
      <c r="C77" s="48"/>
      <c r="D77" s="48"/>
      <c r="E77" s="48"/>
      <c r="F77" s="129"/>
      <c r="G77" s="47"/>
      <c r="H77" s="49"/>
      <c r="I77" s="248"/>
      <c r="J77" s="50"/>
      <c r="K77" s="47"/>
      <c r="L77" s="235"/>
      <c r="M77" s="49"/>
      <c r="N77" s="47"/>
      <c r="O77" s="47"/>
      <c r="P77" s="57"/>
      <c r="Q77" s="51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</row>
    <row r="78" spans="1:59" s="165" customFormat="1" ht="36" customHeight="1" x14ac:dyDescent="0.3">
      <c r="A78" s="195"/>
      <c r="B78" s="47"/>
      <c r="C78" s="48"/>
      <c r="D78" s="48"/>
      <c r="E78" s="48"/>
      <c r="F78" s="129"/>
      <c r="G78" s="47"/>
      <c r="H78" s="49"/>
      <c r="I78" s="248"/>
      <c r="J78" s="50"/>
      <c r="K78" s="47"/>
      <c r="L78" s="235"/>
      <c r="M78" s="49"/>
      <c r="N78" s="47"/>
      <c r="O78" s="47"/>
      <c r="P78" s="57"/>
      <c r="Q78" s="51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</row>
    <row r="79" spans="1:59" s="165" customFormat="1" ht="36" customHeight="1" x14ac:dyDescent="0.3">
      <c r="A79" s="195"/>
      <c r="B79" s="47"/>
      <c r="C79" s="48"/>
      <c r="D79" s="48"/>
      <c r="E79" s="48"/>
      <c r="F79" s="129"/>
      <c r="G79" s="47"/>
      <c r="H79" s="49"/>
      <c r="I79" s="248"/>
      <c r="J79" s="50"/>
      <c r="K79" s="47"/>
      <c r="L79" s="235"/>
      <c r="M79" s="49"/>
      <c r="N79" s="47"/>
      <c r="O79" s="47"/>
      <c r="P79" s="57"/>
      <c r="Q79" s="51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</row>
    <row r="80" spans="1:59" s="165" customFormat="1" ht="36" customHeight="1" x14ac:dyDescent="0.3">
      <c r="A80" s="195"/>
      <c r="B80" s="51"/>
      <c r="C80" s="52"/>
      <c r="D80" s="52"/>
      <c r="E80" s="52"/>
      <c r="F80" s="96"/>
      <c r="G80" s="51"/>
      <c r="H80" s="53"/>
      <c r="I80" s="97"/>
      <c r="J80" s="50"/>
      <c r="K80" s="47"/>
      <c r="L80" s="235"/>
      <c r="M80" s="53"/>
      <c r="N80" s="51"/>
      <c r="O80" s="51"/>
      <c r="P80" s="59"/>
      <c r="Q80" s="51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</row>
    <row r="81" spans="1:59" s="165" customFormat="1" ht="36" customHeight="1" x14ac:dyDescent="0.3">
      <c r="A81" s="195"/>
      <c r="B81" s="51"/>
      <c r="C81" s="52"/>
      <c r="D81" s="52"/>
      <c r="E81" s="52"/>
      <c r="F81" s="96"/>
      <c r="G81" s="51"/>
      <c r="H81" s="53"/>
      <c r="I81" s="97"/>
      <c r="J81" s="50"/>
      <c r="K81" s="47"/>
      <c r="L81" s="235"/>
      <c r="M81" s="53"/>
      <c r="N81" s="51"/>
      <c r="O81" s="51"/>
      <c r="P81" s="59"/>
      <c r="Q81" s="51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</row>
    <row r="82" spans="1:59" s="165" customFormat="1" ht="36" customHeight="1" x14ac:dyDescent="0.3">
      <c r="A82" s="195"/>
      <c r="B82" s="51"/>
      <c r="C82" s="52"/>
      <c r="D82" s="52"/>
      <c r="E82" s="52"/>
      <c r="F82" s="96"/>
      <c r="G82" s="51"/>
      <c r="H82" s="53"/>
      <c r="I82" s="97"/>
      <c r="J82" s="50"/>
      <c r="K82" s="47"/>
      <c r="L82" s="235"/>
      <c r="M82" s="53"/>
      <c r="N82" s="51"/>
      <c r="O82" s="51"/>
      <c r="P82" s="59"/>
      <c r="Q82" s="51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</row>
    <row r="83" spans="1:59" s="165" customFormat="1" ht="36" customHeight="1" x14ac:dyDescent="0.3">
      <c r="A83" s="195"/>
      <c r="B83" s="51"/>
      <c r="C83" s="52"/>
      <c r="D83" s="52"/>
      <c r="E83" s="52"/>
      <c r="F83" s="96"/>
      <c r="G83" s="51"/>
      <c r="H83" s="53"/>
      <c r="I83" s="97"/>
      <c r="J83" s="50"/>
      <c r="K83" s="47"/>
      <c r="L83" s="235"/>
      <c r="M83" s="53"/>
      <c r="N83" s="51"/>
      <c r="O83" s="51"/>
      <c r="P83" s="59"/>
      <c r="Q83" s="51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</row>
    <row r="84" spans="1:59" s="165" customFormat="1" ht="36" customHeight="1" x14ac:dyDescent="0.3">
      <c r="A84" s="195"/>
      <c r="B84" s="54"/>
      <c r="C84" s="55"/>
      <c r="D84" s="55"/>
      <c r="E84" s="55"/>
      <c r="F84" s="254"/>
      <c r="G84" s="54"/>
      <c r="H84" s="56"/>
      <c r="I84" s="249"/>
      <c r="J84" s="50"/>
      <c r="K84" s="57"/>
      <c r="L84" s="235"/>
      <c r="M84" s="58"/>
      <c r="N84" s="54"/>
      <c r="O84" s="54"/>
      <c r="P84" s="59"/>
      <c r="Q84" s="54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</row>
    <row r="85" spans="1:59" s="165" customFormat="1" ht="36" customHeight="1" x14ac:dyDescent="0.3">
      <c r="A85" s="195"/>
      <c r="B85" s="59"/>
      <c r="C85" s="60"/>
      <c r="D85" s="60"/>
      <c r="E85" s="60"/>
      <c r="F85" s="255"/>
      <c r="G85" s="59"/>
      <c r="H85" s="56"/>
      <c r="I85" s="249"/>
      <c r="J85" s="50"/>
      <c r="K85" s="57"/>
      <c r="L85" s="235"/>
      <c r="M85" s="56"/>
      <c r="N85" s="59"/>
      <c r="O85" s="59"/>
      <c r="P85" s="59"/>
      <c r="Q85" s="59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</row>
    <row r="86" spans="1:59" ht="36.75" customHeight="1" x14ac:dyDescent="0.3">
      <c r="B86" s="61"/>
      <c r="C86" s="62"/>
      <c r="D86" s="62"/>
      <c r="E86" s="62"/>
      <c r="F86" s="256"/>
      <c r="G86" s="61"/>
      <c r="H86" s="56"/>
      <c r="I86" s="249"/>
      <c r="J86" s="50"/>
      <c r="K86" s="57"/>
      <c r="L86" s="235"/>
      <c r="M86" s="63"/>
      <c r="N86" s="61"/>
      <c r="O86" s="61"/>
      <c r="P86" s="64"/>
      <c r="Q86" s="61"/>
    </row>
    <row r="87" spans="1:59" s="189" customFormat="1" ht="36" customHeight="1" x14ac:dyDescent="0.3">
      <c r="A87" s="196"/>
      <c r="B87" s="64"/>
      <c r="C87" s="65"/>
      <c r="D87" s="65"/>
      <c r="E87" s="65"/>
      <c r="F87" s="257"/>
      <c r="G87" s="64"/>
      <c r="H87" s="56"/>
      <c r="I87" s="249"/>
      <c r="J87" s="66"/>
      <c r="K87" s="64"/>
      <c r="L87" s="235"/>
      <c r="M87" s="67"/>
      <c r="N87" s="64"/>
      <c r="O87" s="64"/>
      <c r="P87" s="64"/>
      <c r="Q87" s="64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97"/>
    </row>
    <row r="88" spans="1:59" s="189" customFormat="1" ht="36" customHeight="1" x14ac:dyDescent="0.3">
      <c r="A88" s="196"/>
      <c r="B88" s="61"/>
      <c r="C88" s="62"/>
      <c r="D88" s="62"/>
      <c r="E88" s="62"/>
      <c r="F88" s="256"/>
      <c r="G88" s="61"/>
      <c r="H88" s="56"/>
      <c r="I88" s="249"/>
      <c r="J88" s="66"/>
      <c r="K88" s="61"/>
      <c r="L88" s="235"/>
      <c r="M88" s="63"/>
      <c r="N88" s="61"/>
      <c r="O88" s="61"/>
      <c r="P88" s="64"/>
      <c r="Q88" s="61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7"/>
      <c r="AZ88" s="197"/>
      <c r="BA88" s="197"/>
      <c r="BB88" s="197"/>
      <c r="BC88" s="197"/>
      <c r="BD88" s="197"/>
      <c r="BE88" s="197"/>
      <c r="BF88" s="197"/>
      <c r="BG88" s="197"/>
    </row>
    <row r="89" spans="1:59" s="189" customFormat="1" ht="36" customHeight="1" x14ac:dyDescent="0.3">
      <c r="A89" s="196"/>
      <c r="B89" s="61"/>
      <c r="C89" s="62"/>
      <c r="D89" s="62"/>
      <c r="E89" s="62"/>
      <c r="F89" s="256"/>
      <c r="G89" s="61"/>
      <c r="H89" s="56"/>
      <c r="I89" s="249"/>
      <c r="J89" s="66"/>
      <c r="K89" s="61"/>
      <c r="L89" s="235"/>
      <c r="M89" s="63"/>
      <c r="N89" s="61"/>
      <c r="O89" s="61"/>
      <c r="P89" s="64"/>
      <c r="Q89" s="61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</row>
    <row r="90" spans="1:59" s="189" customFormat="1" ht="36" customHeight="1" thickBot="1" x14ac:dyDescent="0.35">
      <c r="A90" s="196"/>
      <c r="B90" s="61"/>
      <c r="C90" s="62"/>
      <c r="D90" s="62"/>
      <c r="E90" s="62"/>
      <c r="F90" s="256"/>
      <c r="G90" s="61"/>
      <c r="H90" s="56"/>
      <c r="I90" s="249"/>
      <c r="J90" s="66"/>
      <c r="K90" s="61"/>
      <c r="L90" s="235"/>
      <c r="M90" s="63"/>
      <c r="N90" s="61"/>
      <c r="O90" s="61"/>
      <c r="P90" s="64"/>
      <c r="Q90" s="61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</row>
    <row r="91" spans="1:59" ht="36" customHeight="1" thickTop="1" thickBot="1" x14ac:dyDescent="0.35">
      <c r="B91" s="191"/>
      <c r="C91" s="192"/>
      <c r="D91" s="192"/>
      <c r="E91" s="192"/>
      <c r="F91" s="258"/>
      <c r="G91" s="5"/>
      <c r="H91" s="9"/>
      <c r="I91" s="250"/>
      <c r="J91" s="193"/>
      <c r="K91" s="193"/>
      <c r="L91" s="235"/>
      <c r="M91" s="194"/>
      <c r="N91" s="193"/>
      <c r="O91" s="193"/>
      <c r="P91" s="289"/>
      <c r="Q91" s="193"/>
    </row>
    <row r="92" spans="1:59" s="112" customFormat="1" ht="21" thickTop="1" x14ac:dyDescent="0.3">
      <c r="A92" s="155"/>
      <c r="L92" s="235"/>
      <c r="P92" s="265"/>
    </row>
    <row r="93" spans="1:59" s="112" customFormat="1" ht="10.5" customHeight="1" x14ac:dyDescent="0.3">
      <c r="A93" s="155"/>
      <c r="L93" s="235"/>
      <c r="P93" s="265"/>
    </row>
    <row r="94" spans="1:59" s="112" customFormat="1" x14ac:dyDescent="0.3">
      <c r="A94" s="155"/>
      <c r="L94" s="235"/>
      <c r="P94" s="265"/>
    </row>
    <row r="95" spans="1:59" s="112" customFormat="1" x14ac:dyDescent="0.3">
      <c r="A95" s="155"/>
      <c r="L95" s="235"/>
      <c r="P95" s="265"/>
    </row>
    <row r="96" spans="1:59" s="112" customFormat="1" x14ac:dyDescent="0.3">
      <c r="A96" s="155"/>
      <c r="L96" s="235"/>
      <c r="P96" s="265"/>
    </row>
    <row r="97" spans="1:16" s="112" customFormat="1" x14ac:dyDescent="0.3">
      <c r="A97" s="155"/>
      <c r="L97" s="235"/>
      <c r="P97" s="265"/>
    </row>
    <row r="98" spans="1:16" s="112" customFormat="1" x14ac:dyDescent="0.3">
      <c r="A98" s="155"/>
      <c r="L98" s="235"/>
      <c r="P98" s="265"/>
    </row>
    <row r="99" spans="1:16" s="112" customFormat="1" x14ac:dyDescent="0.3">
      <c r="A99" s="155"/>
      <c r="L99" s="235"/>
      <c r="P99" s="265"/>
    </row>
    <row r="100" spans="1:16" s="112" customFormat="1" x14ac:dyDescent="0.3">
      <c r="A100" s="155"/>
      <c r="L100" s="235"/>
      <c r="P100" s="265"/>
    </row>
    <row r="101" spans="1:16" s="112" customFormat="1" x14ac:dyDescent="0.3">
      <c r="A101" s="155"/>
      <c r="L101" s="235"/>
      <c r="P101" s="265"/>
    </row>
    <row r="102" spans="1:16" s="112" customFormat="1" x14ac:dyDescent="0.3">
      <c r="A102" s="155"/>
      <c r="L102" s="235"/>
      <c r="P102" s="265"/>
    </row>
    <row r="103" spans="1:16" s="112" customFormat="1" x14ac:dyDescent="0.3">
      <c r="A103" s="155"/>
      <c r="L103" s="235"/>
      <c r="P103" s="265"/>
    </row>
    <row r="104" spans="1:16" s="112" customFormat="1" x14ac:dyDescent="0.3">
      <c r="A104" s="155"/>
      <c r="L104" s="235"/>
      <c r="P104" s="265"/>
    </row>
    <row r="105" spans="1:16" s="112" customFormat="1" x14ac:dyDescent="0.3">
      <c r="A105" s="155"/>
      <c r="L105" s="235"/>
      <c r="P105" s="265"/>
    </row>
    <row r="106" spans="1:16" s="112" customFormat="1" x14ac:dyDescent="0.3">
      <c r="A106" s="155"/>
      <c r="L106" s="235"/>
      <c r="P106" s="265"/>
    </row>
    <row r="107" spans="1:16" s="112" customFormat="1" x14ac:dyDescent="0.3">
      <c r="A107" s="155"/>
      <c r="L107" s="235"/>
      <c r="P107" s="265"/>
    </row>
    <row r="108" spans="1:16" s="112" customFormat="1" x14ac:dyDescent="0.3">
      <c r="A108" s="155"/>
      <c r="L108" s="235"/>
      <c r="P108" s="265"/>
    </row>
    <row r="109" spans="1:16" s="112" customFormat="1" x14ac:dyDescent="0.3">
      <c r="A109" s="155"/>
      <c r="L109" s="235"/>
      <c r="P109" s="265"/>
    </row>
    <row r="110" spans="1:16" s="112" customFormat="1" x14ac:dyDescent="0.3">
      <c r="A110" s="155"/>
      <c r="L110" s="235"/>
      <c r="P110" s="265"/>
    </row>
    <row r="111" spans="1:16" s="112" customFormat="1" x14ac:dyDescent="0.3">
      <c r="A111" s="155"/>
      <c r="L111" s="235"/>
      <c r="P111" s="265"/>
    </row>
    <row r="112" spans="1:16" s="112" customFormat="1" x14ac:dyDescent="0.3">
      <c r="A112" s="155"/>
      <c r="L112" s="235"/>
      <c r="P112" s="265"/>
    </row>
    <row r="113" spans="1:16" s="112" customFormat="1" x14ac:dyDescent="0.3">
      <c r="A113" s="155"/>
      <c r="L113" s="235"/>
      <c r="P113" s="265"/>
    </row>
    <row r="114" spans="1:16" s="112" customFormat="1" x14ac:dyDescent="0.3">
      <c r="A114" s="155"/>
      <c r="L114" s="235"/>
      <c r="P114" s="265"/>
    </row>
    <row r="115" spans="1:16" s="112" customFormat="1" x14ac:dyDescent="0.3">
      <c r="A115" s="155"/>
      <c r="L115" s="235"/>
      <c r="P115" s="265"/>
    </row>
    <row r="116" spans="1:16" s="112" customFormat="1" x14ac:dyDescent="0.3">
      <c r="A116" s="155"/>
      <c r="L116" s="235"/>
      <c r="P116" s="265"/>
    </row>
    <row r="117" spans="1:16" s="112" customFormat="1" x14ac:dyDescent="0.3">
      <c r="A117" s="155"/>
      <c r="L117" s="235"/>
      <c r="P117" s="265"/>
    </row>
    <row r="118" spans="1:16" s="112" customFormat="1" x14ac:dyDescent="0.3">
      <c r="A118" s="155"/>
      <c r="L118" s="235"/>
      <c r="P118" s="265"/>
    </row>
    <row r="119" spans="1:16" s="112" customFormat="1" x14ac:dyDescent="0.3">
      <c r="A119" s="155"/>
      <c r="L119" s="235"/>
      <c r="P119" s="265"/>
    </row>
    <row r="120" spans="1:16" s="112" customFormat="1" x14ac:dyDescent="0.3">
      <c r="A120" s="155"/>
      <c r="L120" s="235"/>
      <c r="P120" s="265"/>
    </row>
    <row r="121" spans="1:16" s="112" customFormat="1" x14ac:dyDescent="0.3">
      <c r="A121" s="155"/>
      <c r="L121" s="235"/>
      <c r="P121" s="265"/>
    </row>
    <row r="122" spans="1:16" s="112" customFormat="1" x14ac:dyDescent="0.3">
      <c r="A122" s="155"/>
      <c r="L122" s="235"/>
      <c r="P122" s="265"/>
    </row>
    <row r="123" spans="1:16" s="112" customFormat="1" x14ac:dyDescent="0.3">
      <c r="A123" s="155"/>
      <c r="L123" s="235"/>
      <c r="P123" s="265"/>
    </row>
    <row r="124" spans="1:16" s="112" customFormat="1" x14ac:dyDescent="0.3">
      <c r="A124" s="155"/>
      <c r="L124" s="235"/>
      <c r="P124" s="265"/>
    </row>
    <row r="125" spans="1:16" s="112" customFormat="1" x14ac:dyDescent="0.3">
      <c r="A125" s="155"/>
      <c r="L125" s="235"/>
      <c r="P125" s="265"/>
    </row>
    <row r="126" spans="1:16" s="112" customFormat="1" x14ac:dyDescent="0.3">
      <c r="A126" s="155"/>
      <c r="L126" s="235"/>
      <c r="P126" s="265"/>
    </row>
    <row r="127" spans="1:16" s="112" customFormat="1" x14ac:dyDescent="0.3">
      <c r="A127" s="155"/>
      <c r="L127" s="235"/>
      <c r="P127" s="265"/>
    </row>
    <row r="128" spans="1:16" s="112" customFormat="1" x14ac:dyDescent="0.3">
      <c r="A128" s="155"/>
      <c r="L128" s="235"/>
      <c r="P128" s="265"/>
    </row>
    <row r="129" spans="1:16" s="112" customFormat="1" x14ac:dyDescent="0.3">
      <c r="A129" s="155"/>
      <c r="L129" s="235"/>
      <c r="P129" s="265"/>
    </row>
    <row r="130" spans="1:16" s="112" customFormat="1" x14ac:dyDescent="0.3">
      <c r="A130" s="155"/>
      <c r="L130" s="235"/>
      <c r="P130" s="265"/>
    </row>
    <row r="131" spans="1:16" s="112" customFormat="1" x14ac:dyDescent="0.3">
      <c r="A131" s="155"/>
      <c r="L131" s="235"/>
      <c r="P131" s="265"/>
    </row>
    <row r="132" spans="1:16" s="112" customFormat="1" x14ac:dyDescent="0.3">
      <c r="A132" s="155"/>
      <c r="L132" s="235"/>
      <c r="P132" s="265"/>
    </row>
    <row r="133" spans="1:16" s="112" customFormat="1" x14ac:dyDescent="0.3">
      <c r="A133" s="155"/>
      <c r="L133" s="235"/>
      <c r="P133" s="265"/>
    </row>
    <row r="134" spans="1:16" s="112" customFormat="1" x14ac:dyDescent="0.3">
      <c r="A134" s="155"/>
      <c r="L134" s="235"/>
      <c r="P134" s="265"/>
    </row>
    <row r="135" spans="1:16" s="112" customFormat="1" x14ac:dyDescent="0.3">
      <c r="A135" s="155"/>
      <c r="L135" s="235"/>
      <c r="P135" s="265"/>
    </row>
    <row r="136" spans="1:16" s="112" customFormat="1" x14ac:dyDescent="0.3">
      <c r="A136" s="155"/>
      <c r="L136" s="235"/>
      <c r="P136" s="265"/>
    </row>
    <row r="137" spans="1:16" s="112" customFormat="1" x14ac:dyDescent="0.3">
      <c r="A137" s="155"/>
      <c r="L137" s="235"/>
      <c r="P137" s="265"/>
    </row>
    <row r="138" spans="1:16" s="112" customFormat="1" x14ac:dyDescent="0.3">
      <c r="A138" s="155"/>
      <c r="L138" s="235"/>
      <c r="P138" s="265"/>
    </row>
    <row r="139" spans="1:16" s="112" customFormat="1" x14ac:dyDescent="0.3">
      <c r="A139" s="155"/>
      <c r="L139" s="235"/>
      <c r="P139" s="265"/>
    </row>
    <row r="140" spans="1:16" s="112" customFormat="1" x14ac:dyDescent="0.3">
      <c r="A140" s="155"/>
      <c r="L140" s="235"/>
      <c r="P140" s="265"/>
    </row>
    <row r="141" spans="1:16" s="112" customFormat="1" x14ac:dyDescent="0.3">
      <c r="A141" s="155"/>
      <c r="L141" s="235"/>
      <c r="P141" s="265"/>
    </row>
    <row r="142" spans="1:16" s="112" customFormat="1" x14ac:dyDescent="0.3">
      <c r="A142" s="155"/>
      <c r="L142" s="235"/>
      <c r="P142" s="265"/>
    </row>
    <row r="143" spans="1:16" s="112" customFormat="1" x14ac:dyDescent="0.3">
      <c r="A143" s="155"/>
      <c r="L143" s="235"/>
      <c r="P143" s="265"/>
    </row>
    <row r="144" spans="1:16" s="112" customFormat="1" x14ac:dyDescent="0.3">
      <c r="A144" s="155"/>
      <c r="L144" s="235"/>
      <c r="P144" s="265"/>
    </row>
    <row r="145" spans="1:16" s="112" customFormat="1" x14ac:dyDescent="0.3">
      <c r="A145" s="155"/>
      <c r="L145" s="235"/>
      <c r="P145" s="265"/>
    </row>
    <row r="146" spans="1:16" s="112" customFormat="1" x14ac:dyDescent="0.3">
      <c r="A146" s="155"/>
      <c r="L146" s="235"/>
      <c r="P146" s="265"/>
    </row>
    <row r="147" spans="1:16" s="112" customFormat="1" x14ac:dyDescent="0.3">
      <c r="A147" s="155"/>
      <c r="L147" s="235"/>
      <c r="P147" s="265"/>
    </row>
    <row r="148" spans="1:16" s="112" customFormat="1" x14ac:dyDescent="0.3">
      <c r="A148" s="155"/>
      <c r="L148" s="235"/>
      <c r="P148" s="265"/>
    </row>
    <row r="149" spans="1:16" s="112" customFormat="1" x14ac:dyDescent="0.3">
      <c r="A149" s="155"/>
      <c r="L149" s="235"/>
      <c r="P149" s="265"/>
    </row>
    <row r="150" spans="1:16" s="112" customFormat="1" x14ac:dyDescent="0.3">
      <c r="A150" s="155"/>
      <c r="L150" s="235"/>
      <c r="P150" s="265"/>
    </row>
    <row r="151" spans="1:16" s="112" customFormat="1" x14ac:dyDescent="0.3">
      <c r="A151" s="155"/>
      <c r="L151" s="235"/>
      <c r="P151" s="265"/>
    </row>
    <row r="152" spans="1:16" s="112" customFormat="1" x14ac:dyDescent="0.3">
      <c r="A152" s="155"/>
      <c r="L152" s="235"/>
      <c r="P152" s="265"/>
    </row>
    <row r="153" spans="1:16" s="112" customFormat="1" x14ac:dyDescent="0.3">
      <c r="A153" s="155"/>
      <c r="L153" s="235"/>
      <c r="P153" s="265"/>
    </row>
    <row r="154" spans="1:16" s="112" customFormat="1" x14ac:dyDescent="0.3">
      <c r="A154" s="155"/>
      <c r="L154" s="235"/>
      <c r="P154" s="265"/>
    </row>
    <row r="155" spans="1:16" s="112" customFormat="1" x14ac:dyDescent="0.3">
      <c r="A155" s="155"/>
      <c r="L155" s="235"/>
      <c r="P155" s="265"/>
    </row>
    <row r="156" spans="1:16" s="112" customFormat="1" x14ac:dyDescent="0.3">
      <c r="A156" s="155"/>
      <c r="L156" s="235"/>
      <c r="P156" s="265"/>
    </row>
    <row r="157" spans="1:16" s="112" customFormat="1" x14ac:dyDescent="0.3">
      <c r="A157" s="155"/>
      <c r="L157" s="235"/>
      <c r="P157" s="265"/>
    </row>
    <row r="158" spans="1:16" s="112" customFormat="1" x14ac:dyDescent="0.3">
      <c r="A158" s="155"/>
      <c r="L158" s="235"/>
      <c r="P158" s="265"/>
    </row>
    <row r="159" spans="1:16" s="112" customFormat="1" x14ac:dyDescent="0.3">
      <c r="A159" s="155"/>
      <c r="L159" s="235"/>
      <c r="P159" s="265"/>
    </row>
    <row r="160" spans="1:16" s="112" customFormat="1" x14ac:dyDescent="0.3">
      <c r="A160" s="155"/>
      <c r="L160" s="235"/>
      <c r="P160" s="265"/>
    </row>
    <row r="161" spans="1:16" s="112" customFormat="1" x14ac:dyDescent="0.3">
      <c r="A161" s="155"/>
      <c r="L161" s="235"/>
      <c r="P161" s="265"/>
    </row>
    <row r="162" spans="1:16" s="112" customFormat="1" x14ac:dyDescent="0.3">
      <c r="A162" s="155"/>
      <c r="L162" s="235"/>
      <c r="P162" s="265"/>
    </row>
    <row r="163" spans="1:16" s="112" customFormat="1" x14ac:dyDescent="0.3">
      <c r="A163" s="155"/>
      <c r="L163" s="235"/>
      <c r="P163" s="265"/>
    </row>
    <row r="164" spans="1:16" s="112" customFormat="1" x14ac:dyDescent="0.3">
      <c r="A164" s="155"/>
      <c r="L164" s="235"/>
      <c r="P164" s="265"/>
    </row>
    <row r="165" spans="1:16" s="112" customFormat="1" x14ac:dyDescent="0.3">
      <c r="A165" s="155"/>
      <c r="L165" s="235"/>
      <c r="P165" s="265"/>
    </row>
    <row r="166" spans="1:16" s="112" customFormat="1" x14ac:dyDescent="0.3">
      <c r="A166" s="155"/>
      <c r="L166" s="235"/>
      <c r="P166" s="265"/>
    </row>
    <row r="167" spans="1:16" s="112" customFormat="1" x14ac:dyDescent="0.3">
      <c r="A167" s="155"/>
      <c r="L167" s="235"/>
      <c r="P167" s="265"/>
    </row>
    <row r="168" spans="1:16" s="112" customFormat="1" x14ac:dyDescent="0.3">
      <c r="A168" s="155"/>
      <c r="L168" s="235"/>
      <c r="P168" s="265"/>
    </row>
    <row r="169" spans="1:16" s="112" customFormat="1" x14ac:dyDescent="0.3">
      <c r="A169" s="155"/>
      <c r="L169" s="235"/>
      <c r="P169" s="265"/>
    </row>
    <row r="170" spans="1:16" s="112" customFormat="1" x14ac:dyDescent="0.3">
      <c r="A170" s="155"/>
      <c r="L170" s="235"/>
      <c r="P170" s="265"/>
    </row>
    <row r="171" spans="1:16" s="112" customFormat="1" x14ac:dyDescent="0.3">
      <c r="A171" s="155"/>
      <c r="L171" s="235"/>
      <c r="P171" s="265"/>
    </row>
    <row r="172" spans="1:16" s="112" customFormat="1" x14ac:dyDescent="0.3">
      <c r="A172" s="155"/>
      <c r="L172" s="235"/>
      <c r="P172" s="265"/>
    </row>
    <row r="173" spans="1:16" s="112" customFormat="1" x14ac:dyDescent="0.3">
      <c r="A173" s="155"/>
      <c r="L173" s="235"/>
      <c r="P173" s="265"/>
    </row>
    <row r="174" spans="1:16" s="112" customFormat="1" x14ac:dyDescent="0.2">
      <c r="A174" s="155"/>
      <c r="L174" s="183"/>
      <c r="P174" s="265"/>
    </row>
    <row r="175" spans="1:16" s="112" customFormat="1" x14ac:dyDescent="0.2">
      <c r="A175" s="155"/>
      <c r="L175" s="183"/>
      <c r="P175" s="265"/>
    </row>
    <row r="176" spans="1:16" s="112" customFormat="1" x14ac:dyDescent="0.2">
      <c r="A176" s="155"/>
      <c r="L176" s="183"/>
      <c r="P176" s="265"/>
    </row>
    <row r="177" spans="1:16" s="112" customFormat="1" x14ac:dyDescent="0.2">
      <c r="A177" s="155"/>
      <c r="L177" s="183"/>
      <c r="P177" s="265"/>
    </row>
    <row r="178" spans="1:16" s="112" customFormat="1" x14ac:dyDescent="0.2">
      <c r="A178" s="155"/>
      <c r="L178" s="183"/>
      <c r="P178" s="265"/>
    </row>
    <row r="179" spans="1:16" s="112" customFormat="1" x14ac:dyDescent="0.2">
      <c r="A179" s="155"/>
      <c r="L179" s="183"/>
      <c r="P179" s="265"/>
    </row>
    <row r="180" spans="1:16" s="112" customFormat="1" x14ac:dyDescent="0.2">
      <c r="A180" s="155"/>
      <c r="L180" s="183"/>
      <c r="P180" s="265"/>
    </row>
    <row r="181" spans="1:16" s="112" customFormat="1" x14ac:dyDescent="0.2">
      <c r="A181" s="155"/>
      <c r="L181" s="183"/>
      <c r="P181" s="265"/>
    </row>
    <row r="182" spans="1:16" s="112" customFormat="1" x14ac:dyDescent="0.2">
      <c r="A182" s="155"/>
      <c r="L182" s="183"/>
      <c r="P182" s="265"/>
    </row>
    <row r="183" spans="1:16" s="112" customFormat="1" x14ac:dyDescent="0.2">
      <c r="A183" s="155"/>
      <c r="L183" s="183"/>
      <c r="P183" s="265"/>
    </row>
    <row r="184" spans="1:16" s="112" customFormat="1" x14ac:dyDescent="0.2">
      <c r="A184" s="155"/>
      <c r="L184" s="183"/>
      <c r="P184" s="265"/>
    </row>
    <row r="185" spans="1:16" s="112" customFormat="1" x14ac:dyDescent="0.2">
      <c r="A185" s="155"/>
      <c r="L185" s="183"/>
      <c r="P185" s="265"/>
    </row>
    <row r="186" spans="1:16" s="112" customFormat="1" x14ac:dyDescent="0.2">
      <c r="A186" s="155"/>
      <c r="L186" s="183"/>
      <c r="P186" s="265"/>
    </row>
    <row r="187" spans="1:16" s="112" customFormat="1" x14ac:dyDescent="0.2">
      <c r="A187" s="155"/>
      <c r="L187" s="183"/>
      <c r="P187" s="265"/>
    </row>
    <row r="188" spans="1:16" s="112" customFormat="1" x14ac:dyDescent="0.2">
      <c r="A188" s="155"/>
      <c r="L188" s="183"/>
      <c r="P188" s="265"/>
    </row>
    <row r="189" spans="1:16" s="112" customFormat="1" x14ac:dyDescent="0.2">
      <c r="A189" s="155"/>
      <c r="L189" s="183"/>
      <c r="P189" s="265"/>
    </row>
    <row r="190" spans="1:16" s="112" customFormat="1" x14ac:dyDescent="0.2">
      <c r="A190" s="155"/>
      <c r="L190" s="183"/>
      <c r="P190" s="265"/>
    </row>
    <row r="191" spans="1:16" s="112" customFormat="1" x14ac:dyDescent="0.2">
      <c r="A191" s="155"/>
      <c r="L191" s="183"/>
      <c r="P191" s="265"/>
    </row>
    <row r="192" spans="1:16" s="112" customFormat="1" x14ac:dyDescent="0.2">
      <c r="A192" s="155"/>
      <c r="L192" s="183"/>
      <c r="P192" s="265"/>
    </row>
    <row r="193" spans="1:16" s="112" customFormat="1" x14ac:dyDescent="0.2">
      <c r="A193" s="155"/>
      <c r="L193" s="183"/>
      <c r="P193" s="265"/>
    </row>
    <row r="194" spans="1:16" s="112" customFormat="1" x14ac:dyDescent="0.2">
      <c r="A194" s="155"/>
      <c r="L194" s="183"/>
      <c r="P194" s="265"/>
    </row>
    <row r="195" spans="1:16" s="112" customFormat="1" x14ac:dyDescent="0.2">
      <c r="A195" s="155"/>
      <c r="L195" s="183"/>
      <c r="P195" s="265"/>
    </row>
    <row r="196" spans="1:16" s="112" customFormat="1" x14ac:dyDescent="0.2">
      <c r="A196" s="155"/>
      <c r="L196" s="183"/>
      <c r="P196" s="265"/>
    </row>
    <row r="197" spans="1:16" s="112" customFormat="1" x14ac:dyDescent="0.2">
      <c r="A197" s="155"/>
      <c r="L197" s="183"/>
      <c r="P197" s="265"/>
    </row>
    <row r="198" spans="1:16" s="112" customFormat="1" x14ac:dyDescent="0.2">
      <c r="A198" s="155"/>
      <c r="L198" s="183"/>
      <c r="P198" s="265"/>
    </row>
    <row r="199" spans="1:16" s="112" customFormat="1" x14ac:dyDescent="0.2">
      <c r="A199" s="155"/>
      <c r="L199" s="183"/>
      <c r="P199" s="265"/>
    </row>
    <row r="200" spans="1:16" s="112" customFormat="1" x14ac:dyDescent="0.2">
      <c r="A200" s="155"/>
      <c r="L200" s="183"/>
      <c r="P200" s="265"/>
    </row>
    <row r="201" spans="1:16" s="112" customFormat="1" x14ac:dyDescent="0.2">
      <c r="A201" s="155"/>
      <c r="L201" s="183"/>
      <c r="P201" s="265"/>
    </row>
    <row r="202" spans="1:16" s="112" customFormat="1" x14ac:dyDescent="0.2">
      <c r="A202" s="155"/>
      <c r="L202" s="183"/>
      <c r="P202" s="265"/>
    </row>
    <row r="203" spans="1:16" s="112" customFormat="1" x14ac:dyDescent="0.2">
      <c r="A203" s="155"/>
      <c r="L203" s="183"/>
      <c r="P203" s="265"/>
    </row>
    <row r="204" spans="1:16" s="112" customFormat="1" x14ac:dyDescent="0.2">
      <c r="A204" s="155"/>
      <c r="L204" s="183"/>
      <c r="P204" s="265"/>
    </row>
    <row r="205" spans="1:16" s="112" customFormat="1" x14ac:dyDescent="0.2">
      <c r="A205" s="155"/>
      <c r="L205" s="183"/>
      <c r="P205" s="265"/>
    </row>
    <row r="206" spans="1:16" s="112" customFormat="1" x14ac:dyDescent="0.2">
      <c r="A206" s="155"/>
      <c r="L206" s="183"/>
      <c r="P206" s="265"/>
    </row>
    <row r="207" spans="1:16" s="112" customFormat="1" x14ac:dyDescent="0.2">
      <c r="A207" s="155"/>
      <c r="L207" s="183"/>
      <c r="P207" s="265"/>
    </row>
    <row r="208" spans="1:16" s="112" customFormat="1" x14ac:dyDescent="0.2">
      <c r="A208" s="155"/>
      <c r="L208" s="183"/>
      <c r="P208" s="265"/>
    </row>
    <row r="209" spans="1:16" s="112" customFormat="1" x14ac:dyDescent="0.2">
      <c r="A209" s="155"/>
      <c r="L209" s="183"/>
      <c r="P209" s="265"/>
    </row>
    <row r="210" spans="1:16" s="112" customFormat="1" x14ac:dyDescent="0.2">
      <c r="A210" s="155"/>
      <c r="L210" s="183"/>
      <c r="P210" s="265"/>
    </row>
    <row r="211" spans="1:16" s="112" customFormat="1" x14ac:dyDescent="0.2">
      <c r="A211" s="155"/>
      <c r="L211" s="183"/>
      <c r="P211" s="265"/>
    </row>
    <row r="212" spans="1:16" s="112" customFormat="1" x14ac:dyDescent="0.2">
      <c r="A212" s="155"/>
      <c r="L212" s="183"/>
      <c r="P212" s="265"/>
    </row>
    <row r="213" spans="1:16" s="112" customFormat="1" x14ac:dyDescent="0.2">
      <c r="A213" s="155"/>
      <c r="L213" s="183"/>
      <c r="P213" s="265"/>
    </row>
    <row r="214" spans="1:16" s="112" customFormat="1" x14ac:dyDescent="0.2">
      <c r="A214" s="155"/>
      <c r="L214" s="183"/>
      <c r="P214" s="265"/>
    </row>
    <row r="215" spans="1:16" s="112" customFormat="1" x14ac:dyDescent="0.2">
      <c r="A215" s="155"/>
      <c r="L215" s="183"/>
      <c r="P215" s="265"/>
    </row>
    <row r="216" spans="1:16" s="112" customFormat="1" x14ac:dyDescent="0.2">
      <c r="A216" s="155"/>
      <c r="L216" s="183"/>
      <c r="P216" s="265"/>
    </row>
    <row r="217" spans="1:16" s="112" customFormat="1" x14ac:dyDescent="0.2">
      <c r="A217" s="155"/>
      <c r="L217" s="183"/>
      <c r="P217" s="265"/>
    </row>
    <row r="218" spans="1:16" s="112" customFormat="1" x14ac:dyDescent="0.2">
      <c r="A218" s="155"/>
      <c r="L218" s="183"/>
      <c r="P218" s="265"/>
    </row>
    <row r="219" spans="1:16" s="112" customFormat="1" x14ac:dyDescent="0.2">
      <c r="A219" s="155"/>
      <c r="L219" s="183"/>
      <c r="P219" s="265"/>
    </row>
    <row r="220" spans="1:16" s="112" customFormat="1" x14ac:dyDescent="0.2">
      <c r="A220" s="155"/>
      <c r="L220" s="183"/>
      <c r="P220" s="265"/>
    </row>
    <row r="221" spans="1:16" s="112" customFormat="1" x14ac:dyDescent="0.2">
      <c r="A221" s="155"/>
      <c r="L221" s="183"/>
      <c r="P221" s="265"/>
    </row>
    <row r="222" spans="1:16" s="112" customFormat="1" x14ac:dyDescent="0.2">
      <c r="A222" s="155"/>
      <c r="L222" s="183"/>
      <c r="P222" s="265"/>
    </row>
    <row r="223" spans="1:16" s="112" customFormat="1" x14ac:dyDescent="0.2">
      <c r="A223" s="155"/>
      <c r="L223" s="183"/>
      <c r="P223" s="265"/>
    </row>
    <row r="224" spans="1:16" s="112" customFormat="1" x14ac:dyDescent="0.2">
      <c r="A224" s="155"/>
      <c r="L224" s="183"/>
      <c r="P224" s="265"/>
    </row>
    <row r="225" spans="1:16" s="112" customFormat="1" x14ac:dyDescent="0.2">
      <c r="A225" s="155"/>
      <c r="L225" s="183"/>
      <c r="P225" s="265"/>
    </row>
    <row r="226" spans="1:16" s="112" customFormat="1" x14ac:dyDescent="0.2">
      <c r="A226" s="155"/>
      <c r="L226" s="183"/>
      <c r="P226" s="265"/>
    </row>
    <row r="227" spans="1:16" s="112" customFormat="1" x14ac:dyDescent="0.2">
      <c r="A227" s="155"/>
      <c r="L227" s="183"/>
      <c r="P227" s="265"/>
    </row>
    <row r="228" spans="1:16" s="112" customFormat="1" x14ac:dyDescent="0.2">
      <c r="A228" s="155"/>
      <c r="L228" s="183"/>
      <c r="P228" s="265"/>
    </row>
    <row r="229" spans="1:16" s="112" customFormat="1" x14ac:dyDescent="0.2">
      <c r="A229" s="155"/>
      <c r="L229" s="183"/>
      <c r="P229" s="265"/>
    </row>
    <row r="230" spans="1:16" s="112" customFormat="1" x14ac:dyDescent="0.2">
      <c r="A230" s="155"/>
      <c r="L230" s="183"/>
      <c r="P230" s="265"/>
    </row>
    <row r="231" spans="1:16" s="112" customFormat="1" x14ac:dyDescent="0.2">
      <c r="A231" s="155"/>
      <c r="L231" s="183"/>
      <c r="P231" s="265"/>
    </row>
    <row r="232" spans="1:16" s="112" customFormat="1" x14ac:dyDescent="0.2">
      <c r="A232" s="155"/>
      <c r="L232" s="183"/>
      <c r="P232" s="265"/>
    </row>
    <row r="233" spans="1:16" s="112" customFormat="1" x14ac:dyDescent="0.2">
      <c r="A233" s="155"/>
      <c r="L233" s="183"/>
      <c r="P233" s="265"/>
    </row>
    <row r="234" spans="1:16" s="112" customFormat="1" x14ac:dyDescent="0.2">
      <c r="A234" s="155"/>
      <c r="L234" s="183"/>
      <c r="P234" s="265"/>
    </row>
    <row r="235" spans="1:16" s="112" customFormat="1" x14ac:dyDescent="0.2">
      <c r="A235" s="155"/>
      <c r="L235" s="183"/>
      <c r="P235" s="265"/>
    </row>
    <row r="236" spans="1:16" s="112" customFormat="1" x14ac:dyDescent="0.2">
      <c r="A236" s="155"/>
      <c r="L236" s="183"/>
      <c r="P236" s="265"/>
    </row>
    <row r="237" spans="1:16" s="112" customFormat="1" x14ac:dyDescent="0.2">
      <c r="A237" s="155"/>
      <c r="L237" s="183"/>
      <c r="P237" s="265"/>
    </row>
    <row r="238" spans="1:16" s="112" customFormat="1" x14ac:dyDescent="0.2">
      <c r="A238" s="155"/>
      <c r="L238" s="183"/>
      <c r="P238" s="265"/>
    </row>
    <row r="239" spans="1:16" s="112" customFormat="1" x14ac:dyDescent="0.2">
      <c r="A239" s="155"/>
      <c r="L239" s="183"/>
      <c r="P239" s="265"/>
    </row>
    <row r="240" spans="1:16" s="112" customFormat="1" x14ac:dyDescent="0.2">
      <c r="A240" s="155"/>
      <c r="L240" s="183"/>
      <c r="P240" s="265"/>
    </row>
    <row r="241" spans="1:16" s="112" customFormat="1" x14ac:dyDescent="0.2">
      <c r="A241" s="155"/>
      <c r="L241" s="183"/>
      <c r="P241" s="265"/>
    </row>
    <row r="242" spans="1:16" s="112" customFormat="1" x14ac:dyDescent="0.2">
      <c r="A242" s="155"/>
      <c r="L242" s="183"/>
      <c r="P242" s="265"/>
    </row>
    <row r="243" spans="1:16" s="112" customFormat="1" x14ac:dyDescent="0.2">
      <c r="A243" s="155"/>
      <c r="L243" s="183"/>
      <c r="P243" s="265"/>
    </row>
    <row r="244" spans="1:16" s="112" customFormat="1" x14ac:dyDescent="0.2">
      <c r="A244" s="155"/>
      <c r="L244" s="183"/>
      <c r="P244" s="265"/>
    </row>
    <row r="245" spans="1:16" s="112" customFormat="1" x14ac:dyDescent="0.2">
      <c r="A245" s="155"/>
      <c r="L245" s="183"/>
      <c r="P245" s="265"/>
    </row>
    <row r="246" spans="1:16" s="112" customFormat="1" x14ac:dyDescent="0.2">
      <c r="A246" s="155"/>
      <c r="L246" s="183"/>
      <c r="P246" s="265"/>
    </row>
    <row r="247" spans="1:16" s="112" customFormat="1" x14ac:dyDescent="0.2">
      <c r="A247" s="155"/>
      <c r="L247" s="183"/>
      <c r="P247" s="265"/>
    </row>
    <row r="248" spans="1:16" s="112" customFormat="1" x14ac:dyDescent="0.2">
      <c r="A248" s="155"/>
      <c r="L248" s="183"/>
      <c r="P248" s="265"/>
    </row>
    <row r="249" spans="1:16" s="112" customFormat="1" x14ac:dyDescent="0.2">
      <c r="A249" s="155"/>
      <c r="L249" s="183"/>
      <c r="P249" s="265"/>
    </row>
    <row r="250" spans="1:16" s="112" customFormat="1" x14ac:dyDescent="0.2">
      <c r="A250" s="155"/>
      <c r="L250" s="183"/>
      <c r="P250" s="265"/>
    </row>
    <row r="251" spans="1:16" s="112" customFormat="1" x14ac:dyDescent="0.2">
      <c r="A251" s="155"/>
      <c r="L251" s="183"/>
      <c r="P251" s="265"/>
    </row>
    <row r="252" spans="1:16" s="112" customFormat="1" x14ac:dyDescent="0.2">
      <c r="A252" s="155"/>
      <c r="L252" s="183"/>
      <c r="P252" s="265"/>
    </row>
    <row r="253" spans="1:16" s="112" customFormat="1" x14ac:dyDescent="0.2">
      <c r="A253" s="155"/>
      <c r="L253" s="183"/>
      <c r="P253" s="265"/>
    </row>
    <row r="254" spans="1:16" s="112" customFormat="1" x14ac:dyDescent="0.2">
      <c r="A254" s="155"/>
      <c r="L254" s="183"/>
      <c r="P254" s="265"/>
    </row>
    <row r="255" spans="1:16" s="112" customFormat="1" x14ac:dyDescent="0.2">
      <c r="A255" s="155"/>
      <c r="L255" s="183"/>
      <c r="P255" s="265"/>
    </row>
    <row r="256" spans="1:16" s="112" customFormat="1" x14ac:dyDescent="0.2">
      <c r="A256" s="155"/>
      <c r="L256" s="183"/>
      <c r="P256" s="265"/>
    </row>
    <row r="257" spans="1:16" s="112" customFormat="1" x14ac:dyDescent="0.2">
      <c r="A257" s="155"/>
      <c r="L257" s="183"/>
      <c r="P257" s="265"/>
    </row>
    <row r="258" spans="1:16" s="112" customFormat="1" x14ac:dyDescent="0.2">
      <c r="A258" s="155"/>
      <c r="L258" s="183"/>
      <c r="P258" s="265"/>
    </row>
    <row r="259" spans="1:16" s="112" customFormat="1" x14ac:dyDescent="0.2">
      <c r="A259" s="155"/>
      <c r="L259" s="183"/>
      <c r="P259" s="265"/>
    </row>
    <row r="260" spans="1:16" s="112" customFormat="1" x14ac:dyDescent="0.2">
      <c r="A260" s="155"/>
      <c r="L260" s="183"/>
      <c r="P260" s="265"/>
    </row>
    <row r="261" spans="1:16" s="112" customFormat="1" x14ac:dyDescent="0.2">
      <c r="A261" s="155"/>
      <c r="L261" s="183"/>
      <c r="P261" s="265"/>
    </row>
    <row r="262" spans="1:16" s="112" customFormat="1" x14ac:dyDescent="0.2">
      <c r="A262" s="155"/>
      <c r="L262" s="183"/>
      <c r="P262" s="265"/>
    </row>
    <row r="263" spans="1:16" s="112" customFormat="1" x14ac:dyDescent="0.2">
      <c r="A263" s="155"/>
      <c r="L263" s="183"/>
      <c r="P263" s="265"/>
    </row>
    <row r="264" spans="1:16" s="112" customFormat="1" x14ac:dyDescent="0.2">
      <c r="A264" s="155"/>
      <c r="L264" s="183"/>
      <c r="P264" s="265"/>
    </row>
    <row r="265" spans="1:16" s="112" customFormat="1" x14ac:dyDescent="0.2">
      <c r="A265" s="155"/>
      <c r="L265" s="183"/>
      <c r="P265" s="265"/>
    </row>
    <row r="266" spans="1:16" s="112" customFormat="1" x14ac:dyDescent="0.2">
      <c r="A266" s="155"/>
      <c r="L266" s="183"/>
      <c r="P266" s="265"/>
    </row>
    <row r="267" spans="1:16" s="112" customFormat="1" x14ac:dyDescent="0.2">
      <c r="A267" s="155"/>
      <c r="L267" s="183"/>
      <c r="P267" s="265"/>
    </row>
    <row r="268" spans="1:16" s="112" customFormat="1" x14ac:dyDescent="0.2">
      <c r="A268" s="155"/>
      <c r="L268" s="183"/>
      <c r="P268" s="265"/>
    </row>
    <row r="269" spans="1:16" s="112" customFormat="1" x14ac:dyDescent="0.2">
      <c r="A269" s="155"/>
      <c r="L269" s="183"/>
      <c r="P269" s="265"/>
    </row>
    <row r="270" spans="1:16" s="112" customFormat="1" x14ac:dyDescent="0.2">
      <c r="A270" s="155"/>
      <c r="L270" s="183"/>
      <c r="P270" s="265"/>
    </row>
    <row r="271" spans="1:16" s="112" customFormat="1" x14ac:dyDescent="0.2">
      <c r="A271" s="155"/>
      <c r="L271" s="183"/>
      <c r="P271" s="265"/>
    </row>
    <row r="272" spans="1:16" s="112" customFormat="1" x14ac:dyDescent="0.2">
      <c r="A272" s="155"/>
      <c r="L272" s="183"/>
      <c r="P272" s="265"/>
    </row>
    <row r="273" spans="1:16" s="112" customFormat="1" x14ac:dyDescent="0.2">
      <c r="A273" s="155"/>
      <c r="L273" s="183"/>
      <c r="P273" s="265"/>
    </row>
    <row r="274" spans="1:16" s="112" customFormat="1" x14ac:dyDescent="0.2">
      <c r="A274" s="155"/>
      <c r="L274" s="183"/>
      <c r="P274" s="265"/>
    </row>
    <row r="275" spans="1:16" s="112" customFormat="1" x14ac:dyDescent="0.2">
      <c r="A275" s="155"/>
      <c r="L275" s="183"/>
      <c r="P275" s="265"/>
    </row>
    <row r="276" spans="1:16" s="112" customFormat="1" x14ac:dyDescent="0.2">
      <c r="A276" s="155"/>
      <c r="L276" s="183"/>
      <c r="P276" s="265"/>
    </row>
    <row r="277" spans="1:16" s="112" customFormat="1" x14ac:dyDescent="0.2">
      <c r="A277" s="155"/>
      <c r="L277" s="183"/>
      <c r="P277" s="265"/>
    </row>
    <row r="278" spans="1:16" s="112" customFormat="1" x14ac:dyDescent="0.2">
      <c r="A278" s="155"/>
      <c r="L278" s="183"/>
      <c r="P278" s="265"/>
    </row>
    <row r="279" spans="1:16" s="112" customFormat="1" x14ac:dyDescent="0.2">
      <c r="A279" s="155"/>
      <c r="L279" s="183"/>
      <c r="P279" s="265"/>
    </row>
    <row r="280" spans="1:16" s="112" customFormat="1" x14ac:dyDescent="0.2">
      <c r="A280" s="155"/>
      <c r="L280" s="183"/>
      <c r="P280" s="265"/>
    </row>
    <row r="281" spans="1:16" s="112" customFormat="1" x14ac:dyDescent="0.2">
      <c r="A281" s="155"/>
      <c r="L281" s="183"/>
      <c r="P281" s="265"/>
    </row>
    <row r="282" spans="1:16" s="112" customFormat="1" x14ac:dyDescent="0.2">
      <c r="A282" s="155"/>
      <c r="L282" s="183"/>
      <c r="P282" s="265"/>
    </row>
    <row r="283" spans="1:16" s="112" customFormat="1" x14ac:dyDescent="0.2">
      <c r="A283" s="155"/>
      <c r="L283" s="183"/>
      <c r="P283" s="265"/>
    </row>
    <row r="284" spans="1:16" s="112" customFormat="1" x14ac:dyDescent="0.2">
      <c r="A284" s="155"/>
      <c r="L284" s="183"/>
      <c r="P284" s="265"/>
    </row>
    <row r="285" spans="1:16" s="112" customFormat="1" x14ac:dyDescent="0.2">
      <c r="A285" s="155"/>
      <c r="L285" s="183"/>
      <c r="P285" s="265"/>
    </row>
    <row r="286" spans="1:16" s="112" customFormat="1" x14ac:dyDescent="0.2">
      <c r="A286" s="155"/>
      <c r="L286" s="183"/>
      <c r="P286" s="265"/>
    </row>
    <row r="287" spans="1:16" s="112" customFormat="1" x14ac:dyDescent="0.2">
      <c r="A287" s="155"/>
      <c r="L287" s="183"/>
      <c r="P287" s="265"/>
    </row>
    <row r="288" spans="1:16" s="112" customFormat="1" x14ac:dyDescent="0.2">
      <c r="A288" s="155"/>
      <c r="L288" s="183"/>
      <c r="P288" s="265"/>
    </row>
    <row r="289" spans="1:16" s="112" customFormat="1" x14ac:dyDescent="0.2">
      <c r="A289" s="155"/>
      <c r="L289" s="183"/>
      <c r="P289" s="265"/>
    </row>
    <row r="290" spans="1:16" s="112" customFormat="1" x14ac:dyDescent="0.2">
      <c r="A290" s="155"/>
      <c r="L290" s="183"/>
      <c r="P290" s="265"/>
    </row>
    <row r="291" spans="1:16" s="112" customFormat="1" x14ac:dyDescent="0.2">
      <c r="A291" s="155"/>
      <c r="L291" s="183"/>
      <c r="P291" s="265"/>
    </row>
    <row r="292" spans="1:16" s="112" customFormat="1" x14ac:dyDescent="0.2">
      <c r="A292" s="155"/>
      <c r="L292" s="183"/>
      <c r="P292" s="265"/>
    </row>
    <row r="293" spans="1:16" s="112" customFormat="1" x14ac:dyDescent="0.2">
      <c r="A293" s="155"/>
      <c r="L293" s="183"/>
      <c r="P293" s="265"/>
    </row>
    <row r="294" spans="1:16" s="112" customFormat="1" x14ac:dyDescent="0.2">
      <c r="A294" s="155"/>
      <c r="L294" s="183"/>
      <c r="P294" s="265"/>
    </row>
    <row r="295" spans="1:16" s="112" customFormat="1" x14ac:dyDescent="0.2">
      <c r="A295" s="155"/>
      <c r="L295" s="183"/>
      <c r="P295" s="265"/>
    </row>
    <row r="296" spans="1:16" s="112" customFormat="1" x14ac:dyDescent="0.2">
      <c r="A296" s="155"/>
      <c r="L296" s="183"/>
      <c r="P296" s="265"/>
    </row>
    <row r="297" spans="1:16" s="112" customFormat="1" x14ac:dyDescent="0.2">
      <c r="A297" s="155"/>
      <c r="L297" s="183"/>
      <c r="P297" s="265"/>
    </row>
    <row r="298" spans="1:16" s="112" customFormat="1" x14ac:dyDescent="0.2">
      <c r="A298" s="155"/>
      <c r="L298" s="183"/>
      <c r="P298" s="265"/>
    </row>
    <row r="299" spans="1:16" s="112" customFormat="1" x14ac:dyDescent="0.2">
      <c r="A299" s="155"/>
      <c r="L299" s="183"/>
      <c r="P299" s="265"/>
    </row>
    <row r="300" spans="1:16" s="112" customFormat="1" x14ac:dyDescent="0.2">
      <c r="A300" s="155"/>
      <c r="L300" s="183"/>
      <c r="P300" s="265"/>
    </row>
    <row r="301" spans="1:16" s="112" customFormat="1" x14ac:dyDescent="0.2">
      <c r="A301" s="155"/>
      <c r="L301" s="183"/>
      <c r="P301" s="265"/>
    </row>
    <row r="302" spans="1:16" s="112" customFormat="1" x14ac:dyDescent="0.2">
      <c r="A302" s="155"/>
      <c r="L302" s="183"/>
      <c r="P302" s="265"/>
    </row>
    <row r="303" spans="1:16" s="112" customFormat="1" x14ac:dyDescent="0.2">
      <c r="A303" s="155"/>
      <c r="L303" s="183"/>
      <c r="P303" s="265"/>
    </row>
    <row r="304" spans="1:16" s="112" customFormat="1" x14ac:dyDescent="0.2">
      <c r="A304" s="155"/>
      <c r="L304" s="183"/>
      <c r="P304" s="265"/>
    </row>
    <row r="305" spans="1:16" s="112" customFormat="1" x14ac:dyDescent="0.2">
      <c r="A305" s="155"/>
      <c r="L305" s="183"/>
      <c r="P305" s="265"/>
    </row>
    <row r="306" spans="1:16" s="112" customFormat="1" x14ac:dyDescent="0.2">
      <c r="A306" s="155"/>
      <c r="L306" s="183"/>
      <c r="P306" s="265"/>
    </row>
    <row r="307" spans="1:16" s="112" customFormat="1" x14ac:dyDescent="0.2">
      <c r="A307" s="155"/>
      <c r="L307" s="183"/>
      <c r="P307" s="265"/>
    </row>
    <row r="308" spans="1:16" s="112" customFormat="1" x14ac:dyDescent="0.2">
      <c r="A308" s="155"/>
      <c r="L308" s="183"/>
      <c r="P308" s="265"/>
    </row>
    <row r="309" spans="1:16" s="112" customFormat="1" x14ac:dyDescent="0.2">
      <c r="A309" s="155"/>
      <c r="L309" s="183"/>
      <c r="P309" s="265"/>
    </row>
    <row r="310" spans="1:16" s="112" customFormat="1" x14ac:dyDescent="0.2">
      <c r="A310" s="155"/>
      <c r="L310" s="183"/>
      <c r="P310" s="265"/>
    </row>
    <row r="311" spans="1:16" s="112" customFormat="1" x14ac:dyDescent="0.2">
      <c r="A311" s="155"/>
      <c r="L311" s="183"/>
      <c r="P311" s="265"/>
    </row>
    <row r="312" spans="1:16" s="112" customFormat="1" x14ac:dyDescent="0.2">
      <c r="A312" s="155"/>
      <c r="L312" s="183"/>
      <c r="P312" s="265"/>
    </row>
    <row r="313" spans="1:16" s="112" customFormat="1" x14ac:dyDescent="0.2">
      <c r="A313" s="155"/>
      <c r="L313" s="183"/>
      <c r="P313" s="265"/>
    </row>
    <row r="314" spans="1:16" s="112" customFormat="1" x14ac:dyDescent="0.2">
      <c r="A314" s="155"/>
      <c r="L314" s="183"/>
      <c r="P314" s="265"/>
    </row>
    <row r="315" spans="1:16" s="112" customFormat="1" x14ac:dyDescent="0.2">
      <c r="A315" s="155"/>
      <c r="L315" s="183"/>
      <c r="P315" s="265"/>
    </row>
    <row r="316" spans="1:16" s="112" customFormat="1" x14ac:dyDescent="0.2">
      <c r="A316" s="155"/>
      <c r="L316" s="183"/>
      <c r="P316" s="265"/>
    </row>
    <row r="317" spans="1:16" s="112" customFormat="1" x14ac:dyDescent="0.2">
      <c r="A317" s="155"/>
      <c r="L317" s="183"/>
      <c r="P317" s="265"/>
    </row>
    <row r="318" spans="1:16" s="112" customFormat="1" x14ac:dyDescent="0.2">
      <c r="A318" s="155"/>
      <c r="L318" s="183"/>
      <c r="P318" s="265"/>
    </row>
    <row r="319" spans="1:16" s="112" customFormat="1" x14ac:dyDescent="0.2">
      <c r="A319" s="155"/>
      <c r="L319" s="183"/>
      <c r="P319" s="265"/>
    </row>
    <row r="320" spans="1:16" s="112" customFormat="1" x14ac:dyDescent="0.2">
      <c r="A320" s="155"/>
      <c r="L320" s="183"/>
      <c r="P320" s="265"/>
    </row>
    <row r="321" spans="1:16" s="112" customFormat="1" x14ac:dyDescent="0.2">
      <c r="A321" s="155"/>
      <c r="L321" s="183"/>
      <c r="P321" s="265"/>
    </row>
    <row r="322" spans="1:16" s="112" customFormat="1" x14ac:dyDescent="0.2">
      <c r="A322" s="155"/>
      <c r="L322" s="183"/>
      <c r="P322" s="265"/>
    </row>
    <row r="323" spans="1:16" s="112" customFormat="1" x14ac:dyDescent="0.2">
      <c r="A323" s="155"/>
      <c r="L323" s="183"/>
      <c r="P323" s="265"/>
    </row>
    <row r="324" spans="1:16" s="112" customFormat="1" x14ac:dyDescent="0.2">
      <c r="A324" s="155"/>
      <c r="L324" s="183"/>
      <c r="P324" s="265"/>
    </row>
    <row r="325" spans="1:16" s="112" customFormat="1" x14ac:dyDescent="0.2">
      <c r="A325" s="155"/>
      <c r="L325" s="183"/>
      <c r="P325" s="265"/>
    </row>
    <row r="326" spans="1:16" s="112" customFormat="1" x14ac:dyDescent="0.2">
      <c r="A326" s="155"/>
      <c r="L326" s="183"/>
      <c r="P326" s="265"/>
    </row>
    <row r="327" spans="1:16" s="112" customFormat="1" x14ac:dyDescent="0.2">
      <c r="A327" s="155"/>
      <c r="L327" s="183"/>
      <c r="P327" s="265"/>
    </row>
    <row r="328" spans="1:16" s="112" customFormat="1" x14ac:dyDescent="0.2">
      <c r="A328" s="155"/>
      <c r="L328" s="183"/>
      <c r="P328" s="265"/>
    </row>
    <row r="329" spans="1:16" s="112" customFormat="1" x14ac:dyDescent="0.2">
      <c r="A329" s="155"/>
      <c r="L329" s="183"/>
      <c r="P329" s="265"/>
    </row>
    <row r="330" spans="1:16" s="112" customFormat="1" x14ac:dyDescent="0.2">
      <c r="A330" s="155"/>
      <c r="L330" s="183"/>
      <c r="P330" s="265"/>
    </row>
    <row r="331" spans="1:16" s="112" customFormat="1" x14ac:dyDescent="0.2">
      <c r="A331" s="155"/>
      <c r="L331" s="183"/>
      <c r="P331" s="265"/>
    </row>
    <row r="332" spans="1:16" s="112" customFormat="1" x14ac:dyDescent="0.2">
      <c r="A332" s="155"/>
      <c r="L332" s="183"/>
      <c r="P332" s="265"/>
    </row>
    <row r="333" spans="1:16" s="112" customFormat="1" x14ac:dyDescent="0.2">
      <c r="A333" s="155"/>
      <c r="L333" s="183"/>
      <c r="P333" s="265"/>
    </row>
    <row r="334" spans="1:16" s="112" customFormat="1" x14ac:dyDescent="0.2">
      <c r="A334" s="155"/>
      <c r="L334" s="183"/>
      <c r="P334" s="265"/>
    </row>
    <row r="335" spans="1:16" s="112" customFormat="1" x14ac:dyDescent="0.2">
      <c r="A335" s="155"/>
      <c r="L335" s="183"/>
      <c r="P335" s="265"/>
    </row>
    <row r="336" spans="1:16" s="112" customFormat="1" x14ac:dyDescent="0.2">
      <c r="A336" s="155"/>
      <c r="L336" s="183"/>
      <c r="P336" s="265"/>
    </row>
    <row r="337" spans="1:16" s="112" customFormat="1" x14ac:dyDescent="0.2">
      <c r="A337" s="155"/>
      <c r="L337" s="183"/>
      <c r="P337" s="265"/>
    </row>
    <row r="338" spans="1:16" s="112" customFormat="1" x14ac:dyDescent="0.2">
      <c r="A338" s="155"/>
      <c r="L338" s="183"/>
      <c r="P338" s="265"/>
    </row>
    <row r="339" spans="1:16" s="112" customFormat="1" x14ac:dyDescent="0.2">
      <c r="A339" s="155"/>
      <c r="L339" s="183"/>
      <c r="P339" s="265"/>
    </row>
    <row r="340" spans="1:16" s="112" customFormat="1" x14ac:dyDescent="0.2">
      <c r="A340" s="155"/>
      <c r="L340" s="183"/>
      <c r="P340" s="265"/>
    </row>
    <row r="341" spans="1:16" s="112" customFormat="1" x14ac:dyDescent="0.2">
      <c r="A341" s="155"/>
      <c r="L341" s="183"/>
      <c r="P341" s="265"/>
    </row>
    <row r="342" spans="1:16" s="112" customFormat="1" x14ac:dyDescent="0.2">
      <c r="A342" s="155"/>
      <c r="L342" s="183"/>
      <c r="P342" s="265"/>
    </row>
    <row r="343" spans="1:16" s="112" customFormat="1" x14ac:dyDescent="0.2">
      <c r="A343" s="155"/>
      <c r="L343" s="183"/>
      <c r="P343" s="265"/>
    </row>
    <row r="344" spans="1:16" s="112" customFormat="1" x14ac:dyDescent="0.2">
      <c r="A344" s="155"/>
      <c r="L344" s="183"/>
      <c r="P344" s="265"/>
    </row>
    <row r="345" spans="1:16" s="112" customFormat="1" x14ac:dyDescent="0.2">
      <c r="A345" s="155"/>
      <c r="L345" s="183"/>
      <c r="P345" s="265"/>
    </row>
    <row r="346" spans="1:16" s="112" customFormat="1" x14ac:dyDescent="0.2">
      <c r="A346" s="155"/>
      <c r="L346" s="183"/>
      <c r="P346" s="265"/>
    </row>
    <row r="347" spans="1:16" s="112" customFormat="1" x14ac:dyDescent="0.2">
      <c r="A347" s="155"/>
      <c r="L347" s="183"/>
      <c r="P347" s="265"/>
    </row>
    <row r="348" spans="1:16" s="112" customFormat="1" x14ac:dyDescent="0.2">
      <c r="A348" s="155"/>
      <c r="L348" s="183"/>
      <c r="P348" s="265"/>
    </row>
    <row r="349" spans="1:16" s="112" customFormat="1" x14ac:dyDescent="0.2">
      <c r="A349" s="155"/>
      <c r="L349" s="183"/>
      <c r="P349" s="265"/>
    </row>
    <row r="350" spans="1:16" s="112" customFormat="1" x14ac:dyDescent="0.2">
      <c r="A350" s="155"/>
      <c r="L350" s="183"/>
      <c r="P350" s="265"/>
    </row>
    <row r="351" spans="1:16" s="112" customFormat="1" x14ac:dyDescent="0.2">
      <c r="A351" s="155"/>
      <c r="L351" s="183"/>
      <c r="P351" s="265"/>
    </row>
    <row r="352" spans="1:16" s="112" customFormat="1" x14ac:dyDescent="0.2">
      <c r="A352" s="155"/>
      <c r="L352" s="183"/>
      <c r="P352" s="265"/>
    </row>
    <row r="353" spans="1:16" s="112" customFormat="1" x14ac:dyDescent="0.2">
      <c r="A353" s="155"/>
      <c r="L353" s="183"/>
      <c r="P353" s="265"/>
    </row>
    <row r="354" spans="1:16" s="112" customFormat="1" x14ac:dyDescent="0.2">
      <c r="A354" s="155"/>
      <c r="L354" s="183"/>
      <c r="P354" s="265"/>
    </row>
    <row r="355" spans="1:16" s="112" customFormat="1" x14ac:dyDescent="0.2">
      <c r="A355" s="155"/>
      <c r="L355" s="183"/>
      <c r="P355" s="265"/>
    </row>
    <row r="356" spans="1:16" s="112" customFormat="1" x14ac:dyDescent="0.2">
      <c r="A356" s="155"/>
      <c r="L356" s="183"/>
      <c r="P356" s="265"/>
    </row>
    <row r="357" spans="1:16" s="112" customFormat="1" x14ac:dyDescent="0.2">
      <c r="A357" s="155"/>
      <c r="L357" s="183"/>
      <c r="P357" s="265"/>
    </row>
    <row r="358" spans="1:16" s="112" customFormat="1" x14ac:dyDescent="0.2">
      <c r="A358" s="155"/>
      <c r="L358" s="183"/>
      <c r="P358" s="265"/>
    </row>
    <row r="359" spans="1:16" s="112" customFormat="1" x14ac:dyDescent="0.2">
      <c r="A359" s="155"/>
      <c r="L359" s="183"/>
      <c r="P359" s="265"/>
    </row>
    <row r="360" spans="1:16" s="112" customFormat="1" x14ac:dyDescent="0.2">
      <c r="A360" s="155"/>
      <c r="L360" s="183"/>
      <c r="P360" s="265"/>
    </row>
    <row r="361" spans="1:16" s="112" customFormat="1" x14ac:dyDescent="0.2">
      <c r="A361" s="155"/>
      <c r="L361" s="183"/>
      <c r="P361" s="265"/>
    </row>
    <row r="362" spans="1:16" s="112" customFormat="1" x14ac:dyDescent="0.2">
      <c r="A362" s="155"/>
      <c r="L362" s="183"/>
      <c r="P362" s="265"/>
    </row>
    <row r="363" spans="1:16" s="112" customFormat="1" x14ac:dyDescent="0.2">
      <c r="A363" s="155"/>
      <c r="L363" s="183"/>
      <c r="P363" s="265"/>
    </row>
    <row r="364" spans="1:16" s="112" customFormat="1" x14ac:dyDescent="0.2">
      <c r="A364" s="155"/>
      <c r="L364" s="183"/>
      <c r="P364" s="265"/>
    </row>
    <row r="365" spans="1:16" s="112" customFormat="1" x14ac:dyDescent="0.2">
      <c r="A365" s="155"/>
      <c r="L365" s="183"/>
      <c r="P365" s="265"/>
    </row>
    <row r="366" spans="1:16" s="112" customFormat="1" x14ac:dyDescent="0.2">
      <c r="A366" s="155"/>
      <c r="L366" s="183"/>
      <c r="P366" s="265"/>
    </row>
    <row r="367" spans="1:16" s="112" customFormat="1" x14ac:dyDescent="0.2">
      <c r="A367" s="155"/>
      <c r="L367" s="183"/>
      <c r="P367" s="265"/>
    </row>
    <row r="368" spans="1:16" s="112" customFormat="1" x14ac:dyDescent="0.2">
      <c r="A368" s="155"/>
      <c r="L368" s="183"/>
      <c r="P368" s="265"/>
    </row>
    <row r="369" spans="1:16" s="112" customFormat="1" x14ac:dyDescent="0.2">
      <c r="A369" s="155"/>
      <c r="L369" s="183"/>
      <c r="P369" s="265"/>
    </row>
    <row r="370" spans="1:16" s="112" customFormat="1" x14ac:dyDescent="0.2">
      <c r="A370" s="155"/>
      <c r="L370" s="183"/>
      <c r="P370" s="265"/>
    </row>
    <row r="371" spans="1:16" s="112" customFormat="1" x14ac:dyDescent="0.2">
      <c r="A371" s="155"/>
      <c r="L371" s="183"/>
      <c r="P371" s="265"/>
    </row>
    <row r="372" spans="1:16" s="112" customFormat="1" x14ac:dyDescent="0.2">
      <c r="A372" s="155"/>
      <c r="L372" s="183"/>
      <c r="P372" s="265"/>
    </row>
    <row r="373" spans="1:16" s="112" customFormat="1" x14ac:dyDescent="0.2">
      <c r="A373" s="155"/>
      <c r="L373" s="183"/>
      <c r="P373" s="265"/>
    </row>
    <row r="374" spans="1:16" s="112" customFormat="1" x14ac:dyDescent="0.2">
      <c r="A374" s="155"/>
      <c r="L374" s="183"/>
      <c r="P374" s="265"/>
    </row>
    <row r="375" spans="1:16" s="112" customFormat="1" x14ac:dyDescent="0.2">
      <c r="A375" s="155"/>
      <c r="L375" s="183"/>
      <c r="P375" s="265"/>
    </row>
    <row r="376" spans="1:16" s="112" customFormat="1" x14ac:dyDescent="0.2">
      <c r="A376" s="155"/>
      <c r="L376" s="183"/>
      <c r="P376" s="265"/>
    </row>
    <row r="377" spans="1:16" s="112" customFormat="1" x14ac:dyDescent="0.2">
      <c r="A377" s="155"/>
      <c r="L377" s="183"/>
      <c r="P377" s="265"/>
    </row>
    <row r="378" spans="1:16" s="112" customFormat="1" x14ac:dyDescent="0.2">
      <c r="A378" s="155"/>
      <c r="L378" s="183"/>
      <c r="P378" s="265"/>
    </row>
    <row r="379" spans="1:16" s="112" customFormat="1" x14ac:dyDescent="0.2">
      <c r="A379" s="155"/>
      <c r="L379" s="183"/>
      <c r="P379" s="265"/>
    </row>
    <row r="380" spans="1:16" s="112" customFormat="1" x14ac:dyDescent="0.2">
      <c r="A380" s="155"/>
      <c r="L380" s="183"/>
      <c r="P380" s="265"/>
    </row>
    <row r="381" spans="1:16" s="112" customFormat="1" x14ac:dyDescent="0.2">
      <c r="A381" s="155"/>
      <c r="L381" s="183"/>
      <c r="P381" s="265"/>
    </row>
    <row r="382" spans="1:16" s="112" customFormat="1" x14ac:dyDescent="0.2">
      <c r="A382" s="155"/>
      <c r="L382" s="183"/>
      <c r="P382" s="265"/>
    </row>
    <row r="383" spans="1:16" s="112" customFormat="1" x14ac:dyDescent="0.2">
      <c r="A383" s="155"/>
      <c r="L383" s="183"/>
      <c r="P383" s="265"/>
    </row>
    <row r="384" spans="1:16" s="112" customFormat="1" x14ac:dyDescent="0.2">
      <c r="A384" s="155"/>
      <c r="L384" s="183"/>
      <c r="P384" s="265"/>
    </row>
    <row r="385" spans="1:16" s="112" customFormat="1" x14ac:dyDescent="0.2">
      <c r="A385" s="155"/>
      <c r="L385" s="183"/>
      <c r="P385" s="265"/>
    </row>
    <row r="386" spans="1:16" s="112" customFormat="1" x14ac:dyDescent="0.2">
      <c r="A386" s="155"/>
      <c r="L386" s="183"/>
      <c r="P386" s="265"/>
    </row>
    <row r="387" spans="1:16" s="112" customFormat="1" x14ac:dyDescent="0.2">
      <c r="A387" s="155"/>
      <c r="L387" s="183"/>
      <c r="P387" s="265"/>
    </row>
    <row r="388" spans="1:16" s="112" customFormat="1" x14ac:dyDescent="0.2">
      <c r="A388" s="155"/>
      <c r="L388" s="183"/>
      <c r="P388" s="265"/>
    </row>
    <row r="389" spans="1:16" s="112" customFormat="1" x14ac:dyDescent="0.2">
      <c r="A389" s="155"/>
      <c r="L389" s="183"/>
      <c r="P389" s="265"/>
    </row>
    <row r="390" spans="1:16" s="112" customFormat="1" x14ac:dyDescent="0.2">
      <c r="A390" s="155"/>
      <c r="L390" s="183"/>
      <c r="P390" s="265"/>
    </row>
    <row r="391" spans="1:16" s="112" customFormat="1" x14ac:dyDescent="0.2">
      <c r="A391" s="155"/>
      <c r="L391" s="183"/>
      <c r="P391" s="265"/>
    </row>
    <row r="392" spans="1:16" s="112" customFormat="1" x14ac:dyDescent="0.2">
      <c r="A392" s="155"/>
      <c r="L392" s="183"/>
      <c r="P392" s="265"/>
    </row>
    <row r="393" spans="1:16" s="112" customFormat="1" x14ac:dyDescent="0.2">
      <c r="A393" s="155"/>
      <c r="L393" s="183"/>
      <c r="P393" s="265"/>
    </row>
    <row r="394" spans="1:16" s="112" customFormat="1" x14ac:dyDescent="0.2">
      <c r="A394" s="155"/>
      <c r="L394" s="183"/>
      <c r="P394" s="265"/>
    </row>
    <row r="395" spans="1:16" s="112" customFormat="1" x14ac:dyDescent="0.2">
      <c r="A395" s="155"/>
      <c r="L395" s="183"/>
      <c r="P395" s="265"/>
    </row>
    <row r="396" spans="1:16" s="112" customFormat="1" x14ac:dyDescent="0.2">
      <c r="A396" s="155"/>
      <c r="L396" s="183"/>
      <c r="P396" s="265"/>
    </row>
    <row r="397" spans="1:16" s="112" customFormat="1" x14ac:dyDescent="0.2">
      <c r="A397" s="155"/>
      <c r="L397" s="183"/>
      <c r="P397" s="265"/>
    </row>
    <row r="398" spans="1:16" s="112" customFormat="1" x14ac:dyDescent="0.2">
      <c r="A398" s="155"/>
      <c r="L398" s="183"/>
      <c r="P398" s="265"/>
    </row>
    <row r="399" spans="1:16" s="112" customFormat="1" x14ac:dyDescent="0.2">
      <c r="A399" s="155"/>
      <c r="L399" s="183"/>
      <c r="P399" s="265"/>
    </row>
    <row r="400" spans="1:16" s="112" customFormat="1" x14ac:dyDescent="0.2">
      <c r="A400" s="155"/>
      <c r="L400" s="183"/>
      <c r="P400" s="265"/>
    </row>
    <row r="401" spans="1:16" s="112" customFormat="1" x14ac:dyDescent="0.2">
      <c r="A401" s="155"/>
      <c r="L401" s="183"/>
      <c r="P401" s="265"/>
    </row>
    <row r="402" spans="1:16" s="112" customFormat="1" x14ac:dyDescent="0.2">
      <c r="A402" s="155"/>
      <c r="L402" s="183"/>
      <c r="P402" s="265"/>
    </row>
    <row r="403" spans="1:16" s="112" customFormat="1" x14ac:dyDescent="0.2">
      <c r="A403" s="155"/>
      <c r="L403" s="183"/>
      <c r="P403" s="265"/>
    </row>
    <row r="404" spans="1:16" s="112" customFormat="1" x14ac:dyDescent="0.2">
      <c r="A404" s="155"/>
      <c r="L404" s="183"/>
      <c r="P404" s="265"/>
    </row>
    <row r="405" spans="1:16" s="112" customFormat="1" x14ac:dyDescent="0.2">
      <c r="A405" s="155"/>
      <c r="L405" s="183"/>
      <c r="P405" s="265"/>
    </row>
    <row r="406" spans="1:16" s="112" customFormat="1" x14ac:dyDescent="0.2">
      <c r="A406" s="155"/>
      <c r="L406" s="183"/>
      <c r="P406" s="265"/>
    </row>
    <row r="407" spans="1:16" s="112" customFormat="1" x14ac:dyDescent="0.2">
      <c r="A407" s="155"/>
      <c r="L407" s="183"/>
      <c r="P407" s="265"/>
    </row>
    <row r="408" spans="1:16" s="112" customFormat="1" x14ac:dyDescent="0.2">
      <c r="A408" s="155"/>
      <c r="L408" s="183"/>
      <c r="P408" s="265"/>
    </row>
    <row r="409" spans="1:16" s="112" customFormat="1" x14ac:dyDescent="0.2">
      <c r="A409" s="155"/>
      <c r="L409" s="183"/>
      <c r="P409" s="265"/>
    </row>
    <row r="410" spans="1:16" s="112" customFormat="1" x14ac:dyDescent="0.2">
      <c r="A410" s="155"/>
      <c r="L410" s="183"/>
      <c r="P410" s="265"/>
    </row>
    <row r="411" spans="1:16" s="112" customFormat="1" x14ac:dyDescent="0.2">
      <c r="A411" s="155"/>
      <c r="L411" s="183"/>
      <c r="P411" s="265"/>
    </row>
    <row r="412" spans="1:16" s="112" customFormat="1" x14ac:dyDescent="0.2">
      <c r="A412" s="155"/>
      <c r="L412" s="183"/>
      <c r="P412" s="265"/>
    </row>
    <row r="413" spans="1:16" s="112" customFormat="1" x14ac:dyDescent="0.2">
      <c r="A413" s="155"/>
      <c r="L413" s="183"/>
      <c r="P413" s="265"/>
    </row>
    <row r="414" spans="1:16" s="112" customFormat="1" x14ac:dyDescent="0.2">
      <c r="A414" s="155"/>
      <c r="L414" s="183"/>
      <c r="P414" s="265"/>
    </row>
    <row r="415" spans="1:16" s="112" customFormat="1" x14ac:dyDescent="0.2">
      <c r="A415" s="155"/>
      <c r="L415" s="183"/>
      <c r="P415" s="265"/>
    </row>
    <row r="416" spans="1:16" s="112" customFormat="1" x14ac:dyDescent="0.2">
      <c r="A416" s="155"/>
      <c r="L416" s="183"/>
      <c r="P416" s="265"/>
    </row>
    <row r="417" spans="1:16" s="112" customFormat="1" x14ac:dyDescent="0.2">
      <c r="A417" s="155"/>
      <c r="L417" s="183"/>
      <c r="P417" s="265"/>
    </row>
    <row r="418" spans="1:16" s="112" customFormat="1" x14ac:dyDescent="0.2">
      <c r="A418" s="155"/>
      <c r="L418" s="183"/>
      <c r="P418" s="265"/>
    </row>
    <row r="419" spans="1:16" s="112" customFormat="1" x14ac:dyDescent="0.2">
      <c r="A419" s="155"/>
      <c r="L419" s="183"/>
      <c r="P419" s="265"/>
    </row>
    <row r="420" spans="1:16" s="112" customFormat="1" x14ac:dyDescent="0.2">
      <c r="A420" s="155"/>
      <c r="L420" s="183"/>
      <c r="P420" s="265"/>
    </row>
    <row r="421" spans="1:16" s="112" customFormat="1" x14ac:dyDescent="0.2">
      <c r="A421" s="155"/>
      <c r="L421" s="183"/>
      <c r="P421" s="265"/>
    </row>
    <row r="422" spans="1:16" s="112" customFormat="1" x14ac:dyDescent="0.2">
      <c r="A422" s="155"/>
      <c r="L422" s="183"/>
      <c r="P422" s="265"/>
    </row>
    <row r="423" spans="1:16" s="112" customFormat="1" x14ac:dyDescent="0.2">
      <c r="A423" s="155"/>
      <c r="L423" s="183"/>
      <c r="P423" s="265"/>
    </row>
    <row r="424" spans="1:16" s="112" customFormat="1" x14ac:dyDescent="0.2">
      <c r="A424" s="155"/>
      <c r="L424" s="183"/>
      <c r="P424" s="265"/>
    </row>
    <row r="425" spans="1:16" s="112" customFormat="1" x14ac:dyDescent="0.2">
      <c r="A425" s="155"/>
      <c r="L425" s="183"/>
      <c r="P425" s="265"/>
    </row>
    <row r="426" spans="1:16" s="112" customFormat="1" x14ac:dyDescent="0.2">
      <c r="A426" s="155"/>
      <c r="L426" s="183"/>
      <c r="P426" s="265"/>
    </row>
    <row r="427" spans="1:16" s="112" customFormat="1" x14ac:dyDescent="0.2">
      <c r="A427" s="155"/>
      <c r="L427" s="183"/>
      <c r="P427" s="265"/>
    </row>
    <row r="428" spans="1:16" s="112" customFormat="1" x14ac:dyDescent="0.2">
      <c r="A428" s="155"/>
      <c r="L428" s="183"/>
      <c r="P428" s="265"/>
    </row>
    <row r="429" spans="1:16" s="112" customFormat="1" x14ac:dyDescent="0.2">
      <c r="A429" s="155"/>
      <c r="L429" s="183"/>
      <c r="P429" s="265"/>
    </row>
    <row r="430" spans="1:16" s="112" customFormat="1" x14ac:dyDescent="0.2">
      <c r="A430" s="155"/>
      <c r="L430" s="183"/>
      <c r="P430" s="265"/>
    </row>
    <row r="431" spans="1:16" s="112" customFormat="1" x14ac:dyDescent="0.2">
      <c r="A431" s="155"/>
      <c r="L431" s="183"/>
      <c r="P431" s="265"/>
    </row>
    <row r="432" spans="1:16" s="112" customFormat="1" x14ac:dyDescent="0.2">
      <c r="A432" s="155"/>
      <c r="L432" s="183"/>
      <c r="P432" s="265"/>
    </row>
    <row r="433" spans="1:16" s="112" customFormat="1" x14ac:dyDescent="0.2">
      <c r="A433" s="155"/>
      <c r="L433" s="183"/>
      <c r="P433" s="265"/>
    </row>
    <row r="434" spans="1:16" s="112" customFormat="1" x14ac:dyDescent="0.2">
      <c r="A434" s="155"/>
      <c r="L434" s="183"/>
      <c r="P434" s="265"/>
    </row>
    <row r="435" spans="1:16" s="112" customFormat="1" x14ac:dyDescent="0.2">
      <c r="A435" s="155"/>
      <c r="L435" s="183"/>
      <c r="P435" s="265"/>
    </row>
    <row r="436" spans="1:16" s="112" customFormat="1" x14ac:dyDescent="0.2">
      <c r="A436" s="155"/>
      <c r="L436" s="183"/>
      <c r="P436" s="265"/>
    </row>
    <row r="437" spans="1:16" s="112" customFormat="1" x14ac:dyDescent="0.2">
      <c r="A437" s="155"/>
      <c r="L437" s="183"/>
      <c r="P437" s="265"/>
    </row>
    <row r="438" spans="1:16" s="112" customFormat="1" x14ac:dyDescent="0.2">
      <c r="A438" s="155"/>
      <c r="L438" s="183"/>
      <c r="P438" s="265"/>
    </row>
    <row r="439" spans="1:16" s="112" customFormat="1" x14ac:dyDescent="0.2">
      <c r="A439" s="155"/>
      <c r="L439" s="183"/>
      <c r="P439" s="265"/>
    </row>
    <row r="440" spans="1:16" s="112" customFormat="1" x14ac:dyDescent="0.2">
      <c r="A440" s="155"/>
      <c r="L440" s="183"/>
      <c r="P440" s="265"/>
    </row>
    <row r="441" spans="1:16" s="112" customFormat="1" x14ac:dyDescent="0.2">
      <c r="A441" s="155"/>
      <c r="L441" s="183"/>
      <c r="P441" s="265"/>
    </row>
    <row r="442" spans="1:16" s="112" customFormat="1" x14ac:dyDescent="0.2">
      <c r="A442" s="155"/>
      <c r="L442" s="183"/>
      <c r="P442" s="265"/>
    </row>
    <row r="443" spans="1:16" s="112" customFormat="1" x14ac:dyDescent="0.2">
      <c r="A443" s="155"/>
      <c r="L443" s="183"/>
      <c r="P443" s="265"/>
    </row>
    <row r="444" spans="1:16" s="112" customFormat="1" x14ac:dyDescent="0.2">
      <c r="A444" s="155"/>
      <c r="L444" s="183"/>
      <c r="P444" s="265"/>
    </row>
    <row r="445" spans="1:16" s="112" customFormat="1" x14ac:dyDescent="0.2">
      <c r="A445" s="155"/>
      <c r="L445" s="183"/>
      <c r="P445" s="265"/>
    </row>
    <row r="446" spans="1:16" s="112" customFormat="1" x14ac:dyDescent="0.2">
      <c r="A446" s="155"/>
      <c r="L446" s="183"/>
      <c r="P446" s="265"/>
    </row>
    <row r="447" spans="1:16" s="112" customFormat="1" x14ac:dyDescent="0.2">
      <c r="A447" s="155"/>
      <c r="L447" s="183"/>
      <c r="P447" s="265"/>
    </row>
    <row r="448" spans="1:16" s="112" customFormat="1" x14ac:dyDescent="0.2">
      <c r="A448" s="155"/>
      <c r="L448" s="183"/>
      <c r="P448" s="265"/>
    </row>
    <row r="449" spans="1:16" s="112" customFormat="1" x14ac:dyDescent="0.2">
      <c r="A449" s="155"/>
      <c r="L449" s="183"/>
      <c r="P449" s="265"/>
    </row>
    <row r="450" spans="1:16" s="112" customFormat="1" x14ac:dyDescent="0.2">
      <c r="A450" s="155"/>
      <c r="L450" s="183"/>
      <c r="P450" s="265"/>
    </row>
    <row r="451" spans="1:16" s="112" customFormat="1" x14ac:dyDescent="0.2">
      <c r="A451" s="155"/>
      <c r="L451" s="183"/>
      <c r="P451" s="265"/>
    </row>
    <row r="452" spans="1:16" s="112" customFormat="1" x14ac:dyDescent="0.2">
      <c r="A452" s="155"/>
      <c r="L452" s="183"/>
      <c r="P452" s="265"/>
    </row>
    <row r="453" spans="1:16" s="112" customFormat="1" x14ac:dyDescent="0.2">
      <c r="A453" s="155"/>
      <c r="L453" s="183"/>
      <c r="P453" s="265"/>
    </row>
    <row r="454" spans="1:16" s="112" customFormat="1" x14ac:dyDescent="0.2">
      <c r="A454" s="155"/>
      <c r="L454" s="183"/>
      <c r="P454" s="265"/>
    </row>
    <row r="455" spans="1:16" s="112" customFormat="1" x14ac:dyDescent="0.2">
      <c r="A455" s="155"/>
      <c r="L455" s="183"/>
      <c r="P455" s="265"/>
    </row>
    <row r="456" spans="1:16" s="112" customFormat="1" x14ac:dyDescent="0.2">
      <c r="A456" s="155"/>
      <c r="L456" s="183"/>
      <c r="P456" s="265"/>
    </row>
    <row r="457" spans="1:16" s="112" customFormat="1" x14ac:dyDescent="0.2">
      <c r="A457" s="155"/>
      <c r="L457" s="183"/>
      <c r="P457" s="265"/>
    </row>
    <row r="458" spans="1:16" s="112" customFormat="1" x14ac:dyDescent="0.2">
      <c r="A458" s="155"/>
      <c r="L458" s="183"/>
      <c r="P458" s="265"/>
    </row>
    <row r="459" spans="1:16" s="112" customFormat="1" x14ac:dyDescent="0.2">
      <c r="A459" s="155"/>
      <c r="L459" s="183"/>
      <c r="P459" s="265"/>
    </row>
    <row r="460" spans="1:16" s="112" customFormat="1" x14ac:dyDescent="0.2">
      <c r="A460" s="155"/>
      <c r="L460" s="183"/>
      <c r="P460" s="265"/>
    </row>
    <row r="461" spans="1:16" s="112" customFormat="1" x14ac:dyDescent="0.2">
      <c r="A461" s="155"/>
      <c r="L461" s="183"/>
      <c r="P461" s="265"/>
    </row>
    <row r="462" spans="1:16" s="112" customFormat="1" x14ac:dyDescent="0.2">
      <c r="A462" s="155"/>
      <c r="L462" s="183"/>
      <c r="P462" s="265"/>
    </row>
    <row r="463" spans="1:16" s="112" customFormat="1" x14ac:dyDescent="0.2">
      <c r="A463" s="155"/>
      <c r="L463" s="183"/>
      <c r="P463" s="265"/>
    </row>
    <row r="464" spans="1:16" s="112" customFormat="1" x14ac:dyDescent="0.2">
      <c r="A464" s="155"/>
      <c r="L464" s="183"/>
      <c r="P464" s="265"/>
    </row>
    <row r="465" spans="1:16" s="112" customFormat="1" x14ac:dyDescent="0.2">
      <c r="A465" s="155"/>
      <c r="L465" s="183"/>
      <c r="P465" s="265"/>
    </row>
    <row r="466" spans="1:16" s="112" customFormat="1" x14ac:dyDescent="0.2">
      <c r="A466" s="155"/>
      <c r="L466" s="183"/>
      <c r="P466" s="265"/>
    </row>
    <row r="467" spans="1:16" s="112" customFormat="1" x14ac:dyDescent="0.2">
      <c r="A467" s="155"/>
      <c r="L467" s="183"/>
      <c r="P467" s="265"/>
    </row>
    <row r="468" spans="1:16" s="112" customFormat="1" x14ac:dyDescent="0.2">
      <c r="A468" s="155"/>
      <c r="L468" s="183"/>
      <c r="P468" s="265"/>
    </row>
    <row r="469" spans="1:16" s="112" customFormat="1" x14ac:dyDescent="0.2">
      <c r="A469" s="155"/>
      <c r="L469" s="183"/>
      <c r="P469" s="265"/>
    </row>
    <row r="470" spans="1:16" s="112" customFormat="1" x14ac:dyDescent="0.2">
      <c r="A470" s="155"/>
      <c r="L470" s="183"/>
      <c r="P470" s="265"/>
    </row>
    <row r="471" spans="1:16" s="112" customFormat="1" x14ac:dyDescent="0.2">
      <c r="A471" s="155"/>
      <c r="L471" s="183"/>
      <c r="P471" s="265"/>
    </row>
    <row r="472" spans="1:16" s="112" customFormat="1" x14ac:dyDescent="0.2">
      <c r="A472" s="155"/>
      <c r="L472" s="183"/>
      <c r="P472" s="265"/>
    </row>
    <row r="473" spans="1:16" s="112" customFormat="1" x14ac:dyDescent="0.2">
      <c r="A473" s="155"/>
      <c r="L473" s="183"/>
      <c r="P473" s="265"/>
    </row>
    <row r="474" spans="1:16" s="112" customFormat="1" x14ac:dyDescent="0.2">
      <c r="A474" s="155"/>
      <c r="L474" s="183"/>
      <c r="P474" s="265"/>
    </row>
    <row r="475" spans="1:16" s="112" customFormat="1" x14ac:dyDescent="0.2">
      <c r="A475" s="155"/>
      <c r="L475" s="183"/>
      <c r="P475" s="265"/>
    </row>
    <row r="476" spans="1:16" s="112" customFormat="1" x14ac:dyDescent="0.2">
      <c r="A476" s="155"/>
      <c r="L476" s="183"/>
      <c r="P476" s="265"/>
    </row>
    <row r="477" spans="1:16" s="112" customFormat="1" x14ac:dyDescent="0.2">
      <c r="A477" s="155"/>
      <c r="L477" s="183"/>
      <c r="P477" s="265"/>
    </row>
    <row r="478" spans="1:16" s="112" customFormat="1" x14ac:dyDescent="0.2">
      <c r="A478" s="155"/>
      <c r="L478" s="183"/>
      <c r="P478" s="265"/>
    </row>
    <row r="479" spans="1:16" s="112" customFormat="1" x14ac:dyDescent="0.2">
      <c r="A479" s="155"/>
      <c r="L479" s="183"/>
      <c r="P479" s="265"/>
    </row>
    <row r="480" spans="1:16" s="112" customFormat="1" x14ac:dyDescent="0.2">
      <c r="A480" s="155"/>
      <c r="L480" s="183"/>
      <c r="P480" s="265"/>
    </row>
    <row r="481" spans="1:16" s="112" customFormat="1" x14ac:dyDescent="0.2">
      <c r="A481" s="155"/>
      <c r="L481" s="183"/>
      <c r="P481" s="265"/>
    </row>
    <row r="482" spans="1:16" s="112" customFormat="1" x14ac:dyDescent="0.2">
      <c r="A482" s="155"/>
      <c r="L482" s="183"/>
      <c r="P482" s="265"/>
    </row>
    <row r="483" spans="1:16" s="112" customFormat="1" x14ac:dyDescent="0.2">
      <c r="A483" s="155"/>
      <c r="L483" s="183"/>
      <c r="P483" s="265"/>
    </row>
    <row r="484" spans="1:16" s="112" customFormat="1" x14ac:dyDescent="0.2">
      <c r="A484" s="155"/>
      <c r="L484" s="183"/>
      <c r="P484" s="265"/>
    </row>
    <row r="485" spans="1:16" s="112" customFormat="1" x14ac:dyDescent="0.2">
      <c r="A485" s="155"/>
      <c r="L485" s="183"/>
      <c r="P485" s="265"/>
    </row>
    <row r="486" spans="1:16" s="112" customFormat="1" x14ac:dyDescent="0.2">
      <c r="A486" s="155"/>
      <c r="L486" s="183"/>
      <c r="P486" s="265"/>
    </row>
    <row r="487" spans="1:16" s="112" customFormat="1" x14ac:dyDescent="0.2">
      <c r="A487" s="155"/>
      <c r="L487" s="183"/>
      <c r="P487" s="265"/>
    </row>
    <row r="488" spans="1:16" s="112" customFormat="1" x14ac:dyDescent="0.2">
      <c r="A488" s="155"/>
      <c r="L488" s="183"/>
      <c r="P488" s="265"/>
    </row>
    <row r="489" spans="1:16" s="112" customFormat="1" x14ac:dyDescent="0.2">
      <c r="A489" s="155"/>
      <c r="L489" s="183"/>
      <c r="P489" s="265"/>
    </row>
    <row r="490" spans="1:16" s="112" customFormat="1" x14ac:dyDescent="0.2">
      <c r="A490" s="155"/>
      <c r="L490" s="183"/>
      <c r="P490" s="265"/>
    </row>
    <row r="491" spans="1:16" s="112" customFormat="1" x14ac:dyDescent="0.2">
      <c r="A491" s="155"/>
      <c r="L491" s="183"/>
      <c r="P491" s="265"/>
    </row>
    <row r="492" spans="1:16" s="112" customFormat="1" x14ac:dyDescent="0.2">
      <c r="A492" s="155"/>
      <c r="L492" s="183"/>
      <c r="P492" s="265"/>
    </row>
    <row r="493" spans="1:16" s="112" customFormat="1" x14ac:dyDescent="0.2">
      <c r="A493" s="155"/>
      <c r="L493" s="183"/>
      <c r="P493" s="265"/>
    </row>
    <row r="494" spans="1:16" s="112" customFormat="1" x14ac:dyDescent="0.2">
      <c r="A494" s="155"/>
      <c r="L494" s="183"/>
      <c r="P494" s="265"/>
    </row>
    <row r="495" spans="1:16" s="112" customFormat="1" x14ac:dyDescent="0.2">
      <c r="A495" s="155"/>
      <c r="L495" s="183"/>
      <c r="P495" s="265"/>
    </row>
    <row r="496" spans="1:16" s="112" customFormat="1" x14ac:dyDescent="0.2">
      <c r="A496" s="155"/>
      <c r="L496" s="183"/>
      <c r="P496" s="265"/>
    </row>
    <row r="497" spans="1:16" s="112" customFormat="1" x14ac:dyDescent="0.2">
      <c r="A497" s="155"/>
      <c r="L497" s="183"/>
      <c r="P497" s="265"/>
    </row>
    <row r="498" spans="1:16" s="112" customFormat="1" x14ac:dyDescent="0.2">
      <c r="A498" s="155"/>
      <c r="L498" s="183"/>
      <c r="P498" s="265"/>
    </row>
    <row r="499" spans="1:16" s="112" customFormat="1" x14ac:dyDescent="0.2">
      <c r="A499" s="155"/>
      <c r="L499" s="183"/>
      <c r="P499" s="265"/>
    </row>
    <row r="500" spans="1:16" s="112" customFormat="1" x14ac:dyDescent="0.2">
      <c r="A500" s="155"/>
      <c r="L500" s="183"/>
      <c r="P500" s="265"/>
    </row>
    <row r="501" spans="1:16" s="112" customFormat="1" x14ac:dyDescent="0.2">
      <c r="A501" s="155"/>
      <c r="L501" s="183"/>
      <c r="P501" s="265"/>
    </row>
    <row r="502" spans="1:16" s="112" customFormat="1" x14ac:dyDescent="0.2">
      <c r="A502" s="155"/>
      <c r="L502" s="183"/>
      <c r="P502" s="265"/>
    </row>
    <row r="503" spans="1:16" s="112" customFormat="1" x14ac:dyDescent="0.2">
      <c r="A503" s="155"/>
      <c r="L503" s="183"/>
      <c r="P503" s="265"/>
    </row>
    <row r="504" spans="1:16" s="112" customFormat="1" x14ac:dyDescent="0.2">
      <c r="A504" s="155"/>
      <c r="L504" s="183"/>
      <c r="P504" s="265"/>
    </row>
    <row r="505" spans="1:16" s="112" customFormat="1" x14ac:dyDescent="0.2">
      <c r="A505" s="155"/>
      <c r="L505" s="183"/>
      <c r="P505" s="265"/>
    </row>
    <row r="506" spans="1:16" s="112" customFormat="1" x14ac:dyDescent="0.2">
      <c r="A506" s="155"/>
      <c r="L506" s="183"/>
      <c r="P506" s="265"/>
    </row>
    <row r="507" spans="1:16" s="112" customFormat="1" x14ac:dyDescent="0.2">
      <c r="A507" s="155"/>
      <c r="L507" s="183"/>
      <c r="P507" s="265"/>
    </row>
    <row r="508" spans="1:16" s="112" customFormat="1" x14ac:dyDescent="0.2">
      <c r="A508" s="155"/>
      <c r="L508" s="183"/>
      <c r="P508" s="265"/>
    </row>
    <row r="509" spans="1:16" s="112" customFormat="1" x14ac:dyDescent="0.2">
      <c r="A509" s="155"/>
      <c r="L509" s="183"/>
      <c r="P509" s="265"/>
    </row>
    <row r="510" spans="1:16" s="112" customFormat="1" x14ac:dyDescent="0.2">
      <c r="A510" s="155"/>
      <c r="L510" s="183"/>
      <c r="P510" s="265"/>
    </row>
    <row r="511" spans="1:16" s="112" customFormat="1" x14ac:dyDescent="0.2">
      <c r="A511" s="155"/>
      <c r="L511" s="183"/>
      <c r="P511" s="265"/>
    </row>
    <row r="512" spans="1:16" s="112" customFormat="1" x14ac:dyDescent="0.2">
      <c r="A512" s="155"/>
      <c r="L512" s="183"/>
      <c r="P512" s="265"/>
    </row>
    <row r="513" spans="1:16" s="112" customFormat="1" x14ac:dyDescent="0.2">
      <c r="A513" s="155"/>
      <c r="L513" s="183"/>
      <c r="P513" s="265"/>
    </row>
    <row r="514" spans="1:16" s="112" customFormat="1" x14ac:dyDescent="0.2">
      <c r="A514" s="155"/>
      <c r="L514" s="183"/>
      <c r="P514" s="265"/>
    </row>
    <row r="515" spans="1:16" s="112" customFormat="1" x14ac:dyDescent="0.2">
      <c r="A515" s="155"/>
      <c r="L515" s="183"/>
      <c r="P515" s="265"/>
    </row>
    <row r="516" spans="1:16" s="112" customFormat="1" x14ac:dyDescent="0.2">
      <c r="A516" s="155"/>
      <c r="L516" s="183"/>
      <c r="P516" s="265"/>
    </row>
    <row r="517" spans="1:16" s="112" customFormat="1" x14ac:dyDescent="0.2">
      <c r="A517" s="155"/>
      <c r="L517" s="183"/>
      <c r="P517" s="265"/>
    </row>
    <row r="518" spans="1:16" s="112" customFormat="1" x14ac:dyDescent="0.2">
      <c r="A518" s="155"/>
      <c r="L518" s="183"/>
      <c r="P518" s="265"/>
    </row>
    <row r="519" spans="1:16" s="112" customFormat="1" x14ac:dyDescent="0.2">
      <c r="A519" s="155"/>
      <c r="L519" s="183"/>
      <c r="P519" s="265"/>
    </row>
    <row r="520" spans="1:16" s="112" customFormat="1" x14ac:dyDescent="0.2">
      <c r="A520" s="155"/>
      <c r="L520" s="183"/>
      <c r="P520" s="265"/>
    </row>
    <row r="521" spans="1:16" s="112" customFormat="1" x14ac:dyDescent="0.2">
      <c r="A521" s="155"/>
      <c r="L521" s="183"/>
      <c r="P521" s="265"/>
    </row>
    <row r="522" spans="1:16" s="112" customFormat="1" x14ac:dyDescent="0.2">
      <c r="A522" s="155"/>
      <c r="L522" s="183"/>
      <c r="P522" s="265"/>
    </row>
    <row r="523" spans="1:16" s="112" customFormat="1" x14ac:dyDescent="0.2">
      <c r="A523" s="155"/>
      <c r="L523" s="183"/>
      <c r="P523" s="265"/>
    </row>
    <row r="524" spans="1:16" s="112" customFormat="1" x14ac:dyDescent="0.2">
      <c r="A524" s="155"/>
      <c r="L524" s="183"/>
      <c r="P524" s="265"/>
    </row>
    <row r="525" spans="1:16" s="112" customFormat="1" x14ac:dyDescent="0.2">
      <c r="A525" s="155"/>
      <c r="L525" s="183"/>
      <c r="P525" s="265"/>
    </row>
    <row r="526" spans="1:16" s="112" customFormat="1" x14ac:dyDescent="0.2">
      <c r="A526" s="155"/>
      <c r="L526" s="183"/>
      <c r="P526" s="265"/>
    </row>
    <row r="527" spans="1:16" s="112" customFormat="1" x14ac:dyDescent="0.2">
      <c r="A527" s="155"/>
      <c r="L527" s="183"/>
      <c r="P527" s="265"/>
    </row>
    <row r="528" spans="1:16" s="112" customFormat="1" x14ac:dyDescent="0.2">
      <c r="A528" s="155"/>
      <c r="L528" s="183"/>
      <c r="P528" s="265"/>
    </row>
    <row r="529" spans="1:16" s="112" customFormat="1" x14ac:dyDescent="0.2">
      <c r="A529" s="155"/>
      <c r="L529" s="183"/>
      <c r="P529" s="265"/>
    </row>
    <row r="530" spans="1:16" s="112" customFormat="1" x14ac:dyDescent="0.2">
      <c r="A530" s="155"/>
      <c r="L530" s="183"/>
      <c r="P530" s="265"/>
    </row>
    <row r="531" spans="1:16" s="112" customFormat="1" x14ac:dyDescent="0.2">
      <c r="A531" s="155"/>
      <c r="L531" s="183"/>
      <c r="P531" s="265"/>
    </row>
    <row r="532" spans="1:16" s="112" customFormat="1" x14ac:dyDescent="0.2">
      <c r="A532" s="155"/>
      <c r="L532" s="183"/>
      <c r="P532" s="265"/>
    </row>
    <row r="533" spans="1:16" s="112" customFormat="1" x14ac:dyDescent="0.2">
      <c r="A533" s="155"/>
      <c r="L533" s="183"/>
      <c r="P533" s="265"/>
    </row>
    <row r="534" spans="1:16" s="112" customFormat="1" x14ac:dyDescent="0.2">
      <c r="A534" s="155"/>
      <c r="L534" s="183"/>
      <c r="P534" s="265"/>
    </row>
    <row r="535" spans="1:16" s="112" customFormat="1" x14ac:dyDescent="0.2">
      <c r="A535" s="155"/>
      <c r="L535" s="183"/>
      <c r="P535" s="265"/>
    </row>
    <row r="536" spans="1:16" s="112" customFormat="1" x14ac:dyDescent="0.2">
      <c r="A536" s="155"/>
      <c r="L536" s="183"/>
      <c r="P536" s="265"/>
    </row>
    <row r="537" spans="1:16" s="112" customFormat="1" x14ac:dyDescent="0.2">
      <c r="A537" s="155"/>
      <c r="L537" s="183"/>
      <c r="P537" s="265"/>
    </row>
    <row r="538" spans="1:16" s="112" customFormat="1" x14ac:dyDescent="0.2">
      <c r="A538" s="155"/>
      <c r="L538" s="183"/>
      <c r="P538" s="265"/>
    </row>
    <row r="539" spans="1:16" s="112" customFormat="1" x14ac:dyDescent="0.2">
      <c r="A539" s="155"/>
      <c r="L539" s="183"/>
      <c r="P539" s="265"/>
    </row>
    <row r="540" spans="1:16" s="112" customFormat="1" x14ac:dyDescent="0.2">
      <c r="A540" s="155"/>
      <c r="L540" s="183"/>
      <c r="P540" s="265"/>
    </row>
    <row r="541" spans="1:16" s="112" customFormat="1" x14ac:dyDescent="0.2">
      <c r="A541" s="155"/>
      <c r="L541" s="183"/>
      <c r="P541" s="265"/>
    </row>
    <row r="542" spans="1:16" s="112" customFormat="1" x14ac:dyDescent="0.2">
      <c r="A542" s="155"/>
      <c r="L542" s="183"/>
      <c r="P542" s="265"/>
    </row>
    <row r="543" spans="1:16" s="112" customFormat="1" x14ac:dyDescent="0.2">
      <c r="A543" s="155"/>
      <c r="L543" s="183"/>
      <c r="P543" s="265"/>
    </row>
    <row r="544" spans="1:16" s="112" customFormat="1" x14ac:dyDescent="0.2">
      <c r="A544" s="155"/>
      <c r="L544" s="183"/>
      <c r="P544" s="265"/>
    </row>
    <row r="545" spans="1:59" s="112" customFormat="1" x14ac:dyDescent="0.2">
      <c r="A545" s="155"/>
      <c r="L545" s="183"/>
      <c r="P545" s="265"/>
    </row>
    <row r="546" spans="1:59" s="112" customFormat="1" x14ac:dyDescent="0.2">
      <c r="A546" s="155"/>
      <c r="L546" s="183"/>
      <c r="P546" s="265"/>
    </row>
    <row r="547" spans="1:59" s="112" customFormat="1" x14ac:dyDescent="0.2">
      <c r="A547" s="155"/>
      <c r="L547" s="183"/>
      <c r="P547" s="265"/>
    </row>
    <row r="548" spans="1:59" s="112" customFormat="1" x14ac:dyDescent="0.2">
      <c r="A548" s="155"/>
      <c r="L548" s="183"/>
      <c r="P548" s="265"/>
    </row>
    <row r="549" spans="1:59" s="112" customFormat="1" x14ac:dyDescent="0.2">
      <c r="A549" s="155"/>
      <c r="L549" s="183"/>
      <c r="P549" s="265"/>
    </row>
    <row r="550" spans="1:59" s="112" customFormat="1" x14ac:dyDescent="0.2">
      <c r="A550" s="155"/>
      <c r="L550" s="183"/>
      <c r="P550" s="265"/>
    </row>
    <row r="551" spans="1:59" s="112" customFormat="1" x14ac:dyDescent="0.2">
      <c r="A551" s="155"/>
      <c r="L551" s="183"/>
      <c r="P551" s="265"/>
    </row>
    <row r="552" spans="1:59" s="112" customFormat="1" x14ac:dyDescent="0.2">
      <c r="A552" s="155"/>
      <c r="L552" s="183"/>
      <c r="P552" s="265"/>
    </row>
    <row r="553" spans="1:59" s="112" customFormat="1" x14ac:dyDescent="0.2">
      <c r="A553" s="155"/>
      <c r="L553" s="183"/>
      <c r="P553" s="265"/>
    </row>
    <row r="558" spans="1:59" x14ac:dyDescent="0.2">
      <c r="C558" s="158"/>
      <c r="D558" s="158"/>
      <c r="E558" s="158"/>
      <c r="F558" s="158"/>
      <c r="G558" s="158" t="e">
        <f>SUM(الراجحي!#REF!)</f>
        <v>#REF!</v>
      </c>
      <c r="M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58"/>
      <c r="AB558" s="158"/>
      <c r="AC558" s="158"/>
      <c r="AD558" s="158"/>
      <c r="AE558" s="158"/>
      <c r="AF558" s="158"/>
      <c r="AG558" s="158"/>
      <c r="AH558" s="158"/>
      <c r="AI558" s="158"/>
      <c r="AJ558" s="158"/>
      <c r="AK558" s="158"/>
      <c r="AL558" s="158"/>
      <c r="AM558" s="158"/>
      <c r="AN558" s="158"/>
      <c r="AO558" s="158"/>
      <c r="AP558" s="158"/>
      <c r="AQ558" s="158"/>
      <c r="AR558" s="158"/>
      <c r="AS558" s="158"/>
      <c r="AT558" s="158"/>
      <c r="AU558" s="158"/>
      <c r="AV558" s="158"/>
      <c r="AW558" s="158"/>
      <c r="AX558" s="158"/>
      <c r="AY558" s="158"/>
      <c r="AZ558" s="158"/>
      <c r="BA558" s="158"/>
      <c r="BB558" s="158"/>
      <c r="BC558" s="158"/>
      <c r="BD558" s="158"/>
      <c r="BE558" s="158"/>
      <c r="BF558" s="158"/>
      <c r="BG558" s="158"/>
    </row>
    <row r="560" spans="1:59" x14ac:dyDescent="0.2">
      <c r="C560" s="158"/>
      <c r="D560" s="158"/>
      <c r="E560" s="158"/>
      <c r="F560" s="158"/>
      <c r="H560" s="158"/>
      <c r="I560" s="158"/>
      <c r="M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58"/>
      <c r="AB560" s="158"/>
      <c r="AC560" s="158"/>
      <c r="AD560" s="158"/>
      <c r="AE560" s="158"/>
      <c r="AF560" s="158"/>
      <c r="AG560" s="158"/>
      <c r="AH560" s="158"/>
      <c r="AI560" s="158"/>
      <c r="AJ560" s="158"/>
      <c r="AK560" s="158"/>
      <c r="AL560" s="158"/>
      <c r="AM560" s="158"/>
      <c r="AN560" s="158"/>
      <c r="AO560" s="158"/>
      <c r="AP560" s="158"/>
      <c r="AQ560" s="158"/>
      <c r="AR560" s="158"/>
      <c r="AS560" s="158"/>
      <c r="AT560" s="158"/>
      <c r="AU560" s="158"/>
      <c r="AV560" s="158"/>
      <c r="AW560" s="158"/>
      <c r="AX560" s="158"/>
      <c r="AY560" s="158"/>
      <c r="AZ560" s="158"/>
      <c r="BA560" s="158"/>
      <c r="BB560" s="158"/>
      <c r="BC560" s="158"/>
      <c r="BD560" s="158"/>
      <c r="BE560" s="158"/>
      <c r="BF560" s="158"/>
      <c r="BG560" s="158"/>
    </row>
    <row r="561" spans="3:59" x14ac:dyDescent="0.2">
      <c r="C561" s="158"/>
      <c r="D561" s="158"/>
      <c r="E561" s="158"/>
      <c r="F561" s="158"/>
      <c r="H561" s="158"/>
      <c r="I561" s="158"/>
      <c r="M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58"/>
      <c r="AB561" s="158"/>
      <c r="AC561" s="158"/>
      <c r="AD561" s="158"/>
      <c r="AE561" s="158"/>
      <c r="AF561" s="158"/>
      <c r="AG561" s="158"/>
      <c r="AH561" s="158"/>
      <c r="AI561" s="158"/>
      <c r="AJ561" s="158"/>
      <c r="AK561" s="158"/>
      <c r="AL561" s="158"/>
      <c r="AM561" s="158"/>
      <c r="AN561" s="158"/>
      <c r="AO561" s="158"/>
      <c r="AP561" s="158"/>
      <c r="AQ561" s="158"/>
      <c r="AR561" s="158"/>
      <c r="AS561" s="158"/>
      <c r="AT561" s="158"/>
      <c r="AU561" s="158"/>
      <c r="AV561" s="158"/>
      <c r="AW561" s="158"/>
      <c r="AX561" s="158"/>
      <c r="AY561" s="158"/>
      <c r="AZ561" s="158"/>
      <c r="BA561" s="158"/>
      <c r="BB561" s="158"/>
      <c r="BC561" s="158"/>
      <c r="BD561" s="158"/>
      <c r="BE561" s="158"/>
      <c r="BF561" s="158"/>
      <c r="BG561" s="158"/>
    </row>
    <row r="562" spans="3:59" x14ac:dyDescent="0.2">
      <c r="C562" s="158"/>
      <c r="D562" s="158"/>
      <c r="E562" s="158"/>
      <c r="F562" s="158"/>
      <c r="H562" s="158"/>
      <c r="I562" s="158"/>
      <c r="M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58"/>
      <c r="AB562" s="158"/>
      <c r="AC562" s="158"/>
      <c r="AD562" s="158"/>
      <c r="AE562" s="158"/>
      <c r="AF562" s="158"/>
      <c r="AG562" s="158"/>
      <c r="AH562" s="158"/>
      <c r="AI562" s="158"/>
      <c r="AJ562" s="158"/>
      <c r="AK562" s="158"/>
      <c r="AL562" s="158"/>
      <c r="AM562" s="158"/>
      <c r="AN562" s="158"/>
      <c r="AO562" s="158"/>
      <c r="AP562" s="158"/>
      <c r="AQ562" s="158"/>
      <c r="AR562" s="158"/>
      <c r="AS562" s="158"/>
      <c r="AT562" s="158"/>
      <c r="AU562" s="158"/>
      <c r="AV562" s="158"/>
      <c r="AW562" s="158"/>
      <c r="AX562" s="158"/>
      <c r="AY562" s="158"/>
      <c r="AZ562" s="158"/>
      <c r="BA562" s="158"/>
      <c r="BB562" s="158"/>
      <c r="BC562" s="158"/>
      <c r="BD562" s="158"/>
      <c r="BE562" s="158"/>
      <c r="BF562" s="158"/>
      <c r="BG562" s="158"/>
    </row>
    <row r="563" spans="3:59" x14ac:dyDescent="0.2">
      <c r="C563" s="158"/>
      <c r="D563" s="158"/>
      <c r="E563" s="158"/>
      <c r="F563" s="158"/>
      <c r="H563" s="158"/>
      <c r="I563" s="158"/>
      <c r="M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58"/>
      <c r="AB563" s="158"/>
      <c r="AC563" s="158"/>
      <c r="AD563" s="158"/>
      <c r="AE563" s="158"/>
      <c r="AF563" s="158"/>
      <c r="AG563" s="158"/>
      <c r="AH563" s="158"/>
      <c r="AI563" s="158"/>
      <c r="AJ563" s="158"/>
      <c r="AK563" s="158"/>
      <c r="AL563" s="158"/>
      <c r="AM563" s="158"/>
      <c r="AN563" s="158"/>
      <c r="AO563" s="158"/>
      <c r="AP563" s="158"/>
      <c r="AQ563" s="158"/>
      <c r="AR563" s="158"/>
      <c r="AS563" s="158"/>
      <c r="AT563" s="158"/>
      <c r="AU563" s="158"/>
      <c r="AV563" s="158"/>
      <c r="AW563" s="158"/>
      <c r="AX563" s="158"/>
      <c r="AY563" s="158"/>
      <c r="AZ563" s="158"/>
      <c r="BA563" s="158"/>
      <c r="BB563" s="158"/>
      <c r="BC563" s="158"/>
      <c r="BD563" s="158"/>
      <c r="BE563" s="158"/>
      <c r="BF563" s="158"/>
      <c r="BG563" s="158"/>
    </row>
    <row r="564" spans="3:59" x14ac:dyDescent="0.2">
      <c r="C564" s="158"/>
      <c r="D564" s="158"/>
      <c r="E564" s="158"/>
      <c r="F564" s="158"/>
      <c r="H564" s="158"/>
      <c r="I564" s="158"/>
      <c r="M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58"/>
      <c r="AB564" s="158"/>
      <c r="AC564" s="158"/>
      <c r="AD564" s="158"/>
      <c r="AE564" s="158"/>
      <c r="AF564" s="158"/>
      <c r="AG564" s="158"/>
      <c r="AH564" s="158"/>
      <c r="AI564" s="158"/>
      <c r="AJ564" s="158"/>
      <c r="AK564" s="158"/>
      <c r="AL564" s="158"/>
      <c r="AM564" s="158"/>
      <c r="AN564" s="158"/>
      <c r="AO564" s="158"/>
      <c r="AP564" s="158"/>
      <c r="AQ564" s="158"/>
      <c r="AR564" s="158"/>
      <c r="AS564" s="158"/>
      <c r="AT564" s="158"/>
      <c r="AU564" s="158"/>
      <c r="AV564" s="158"/>
      <c r="AW564" s="158"/>
      <c r="AX564" s="158"/>
      <c r="AY564" s="158"/>
      <c r="AZ564" s="158"/>
      <c r="BA564" s="158"/>
      <c r="BB564" s="158"/>
      <c r="BC564" s="158"/>
      <c r="BD564" s="158"/>
      <c r="BE564" s="158"/>
      <c r="BF564" s="158"/>
      <c r="BG564" s="158"/>
    </row>
    <row r="565" spans="3:59" x14ac:dyDescent="0.2">
      <c r="C565" s="158"/>
      <c r="D565" s="158"/>
      <c r="E565" s="158"/>
      <c r="F565" s="158"/>
      <c r="H565" s="158"/>
      <c r="I565" s="158"/>
      <c r="M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58"/>
      <c r="AB565" s="158"/>
      <c r="AC565" s="158"/>
      <c r="AD565" s="158"/>
      <c r="AE565" s="158"/>
      <c r="AF565" s="158"/>
      <c r="AG565" s="158"/>
      <c r="AH565" s="158"/>
      <c r="AI565" s="158"/>
      <c r="AJ565" s="158"/>
      <c r="AK565" s="158"/>
      <c r="AL565" s="158"/>
      <c r="AM565" s="158"/>
      <c r="AN565" s="158"/>
      <c r="AO565" s="158"/>
      <c r="AP565" s="158"/>
      <c r="AQ565" s="158"/>
      <c r="AR565" s="158"/>
      <c r="AS565" s="158"/>
      <c r="AT565" s="158"/>
      <c r="AU565" s="158"/>
      <c r="AV565" s="158"/>
      <c r="AW565" s="158"/>
      <c r="AX565" s="158"/>
      <c r="AY565" s="158"/>
      <c r="AZ565" s="158"/>
      <c r="BA565" s="158"/>
      <c r="BB565" s="158"/>
      <c r="BC565" s="158"/>
      <c r="BD565" s="158"/>
      <c r="BE565" s="158"/>
      <c r="BF565" s="158"/>
      <c r="BG565" s="158"/>
    </row>
    <row r="566" spans="3:59" x14ac:dyDescent="0.2">
      <c r="C566" s="158"/>
      <c r="D566" s="158"/>
      <c r="E566" s="158"/>
      <c r="F566" s="158"/>
      <c r="H566" s="158"/>
      <c r="I566" s="158"/>
      <c r="M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58"/>
      <c r="AB566" s="158"/>
      <c r="AC566" s="158"/>
      <c r="AD566" s="158"/>
      <c r="AE566" s="158"/>
      <c r="AF566" s="158"/>
      <c r="AG566" s="158"/>
      <c r="AH566" s="158"/>
      <c r="AI566" s="158"/>
      <c r="AJ566" s="158"/>
      <c r="AK566" s="158"/>
      <c r="AL566" s="158"/>
      <c r="AM566" s="158"/>
      <c r="AN566" s="158"/>
      <c r="AO566" s="158"/>
      <c r="AP566" s="158"/>
      <c r="AQ566" s="158"/>
      <c r="AR566" s="158"/>
      <c r="AS566" s="158"/>
      <c r="AT566" s="158"/>
      <c r="AU566" s="158"/>
      <c r="AV566" s="158"/>
      <c r="AW566" s="158"/>
      <c r="AX566" s="158"/>
      <c r="AY566" s="158"/>
      <c r="AZ566" s="158"/>
      <c r="BA566" s="158"/>
      <c r="BB566" s="158"/>
      <c r="BC566" s="158"/>
      <c r="BD566" s="158"/>
      <c r="BE566" s="158"/>
      <c r="BF566" s="158"/>
      <c r="BG566" s="158"/>
    </row>
    <row r="567" spans="3:59" x14ac:dyDescent="0.2">
      <c r="C567" s="158"/>
      <c r="D567" s="158"/>
      <c r="E567" s="158"/>
      <c r="F567" s="158"/>
      <c r="H567" s="158"/>
      <c r="I567" s="158"/>
      <c r="M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58"/>
      <c r="AB567" s="158"/>
      <c r="AC567" s="158"/>
      <c r="AD567" s="158"/>
      <c r="AE567" s="158"/>
      <c r="AF567" s="158"/>
      <c r="AG567" s="158"/>
      <c r="AH567" s="158"/>
      <c r="AI567" s="158"/>
      <c r="AJ567" s="158"/>
      <c r="AK567" s="158"/>
      <c r="AL567" s="158"/>
      <c r="AM567" s="158"/>
      <c r="AN567" s="158"/>
      <c r="AO567" s="158"/>
      <c r="AP567" s="158"/>
      <c r="AQ567" s="158"/>
      <c r="AR567" s="158"/>
      <c r="AS567" s="158"/>
      <c r="AT567" s="158"/>
      <c r="AU567" s="158"/>
      <c r="AV567" s="158"/>
      <c r="AW567" s="158"/>
      <c r="AX567" s="158"/>
      <c r="AY567" s="158"/>
      <c r="AZ567" s="158"/>
      <c r="BA567" s="158"/>
      <c r="BB567" s="158"/>
      <c r="BC567" s="158"/>
      <c r="BD567" s="158"/>
      <c r="BE567" s="158"/>
      <c r="BF567" s="158"/>
      <c r="BG567" s="158"/>
    </row>
    <row r="568" spans="3:59" x14ac:dyDescent="0.2">
      <c r="C568" s="158"/>
      <c r="D568" s="158"/>
      <c r="E568" s="158"/>
      <c r="F568" s="158"/>
      <c r="H568" s="158"/>
      <c r="I568" s="158"/>
      <c r="M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58"/>
      <c r="AB568" s="158"/>
      <c r="AC568" s="158"/>
      <c r="AD568" s="158"/>
      <c r="AE568" s="158"/>
      <c r="AF568" s="158"/>
      <c r="AG568" s="158"/>
      <c r="AH568" s="158"/>
      <c r="AI568" s="158"/>
      <c r="AJ568" s="158"/>
      <c r="AK568" s="158"/>
      <c r="AL568" s="158"/>
      <c r="AM568" s="158"/>
      <c r="AN568" s="158"/>
      <c r="AO568" s="158"/>
      <c r="AP568" s="158"/>
      <c r="AQ568" s="158"/>
      <c r="AR568" s="158"/>
      <c r="AS568" s="158"/>
      <c r="AT568" s="158"/>
      <c r="AU568" s="158"/>
      <c r="AV568" s="158"/>
      <c r="AW568" s="158"/>
      <c r="AX568" s="158"/>
      <c r="AY568" s="158"/>
      <c r="AZ568" s="158"/>
      <c r="BA568" s="158"/>
      <c r="BB568" s="158"/>
      <c r="BC568" s="158"/>
      <c r="BD568" s="158"/>
      <c r="BE568" s="158"/>
      <c r="BF568" s="158"/>
      <c r="BG568" s="158"/>
    </row>
    <row r="569" spans="3:59" x14ac:dyDescent="0.2">
      <c r="C569" s="158"/>
      <c r="D569" s="158"/>
      <c r="E569" s="158"/>
      <c r="F569" s="158"/>
      <c r="H569" s="158"/>
      <c r="I569" s="158"/>
      <c r="M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58"/>
      <c r="AB569" s="158"/>
      <c r="AC569" s="158"/>
      <c r="AD569" s="158"/>
      <c r="AE569" s="158"/>
      <c r="AF569" s="158"/>
      <c r="AG569" s="158"/>
      <c r="AH569" s="158"/>
      <c r="AI569" s="158"/>
      <c r="AJ569" s="158"/>
      <c r="AK569" s="158"/>
      <c r="AL569" s="158"/>
      <c r="AM569" s="158"/>
      <c r="AN569" s="158"/>
      <c r="AO569" s="158"/>
      <c r="AP569" s="158"/>
      <c r="AQ569" s="158"/>
      <c r="AR569" s="158"/>
      <c r="AS569" s="158"/>
      <c r="AT569" s="158"/>
      <c r="AU569" s="158"/>
      <c r="AV569" s="158"/>
      <c r="AW569" s="158"/>
      <c r="AX569" s="158"/>
      <c r="AY569" s="158"/>
      <c r="AZ569" s="158"/>
      <c r="BA569" s="158"/>
      <c r="BB569" s="158"/>
      <c r="BC569" s="158"/>
      <c r="BD569" s="158"/>
      <c r="BE569" s="158"/>
      <c r="BF569" s="158"/>
      <c r="BG569" s="158"/>
    </row>
    <row r="570" spans="3:59" x14ac:dyDescent="0.2">
      <c r="C570" s="158"/>
      <c r="D570" s="158"/>
      <c r="E570" s="158"/>
      <c r="F570" s="158"/>
      <c r="H570" s="158"/>
      <c r="I570" s="158"/>
      <c r="M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58"/>
      <c r="AB570" s="158"/>
      <c r="AC570" s="158"/>
      <c r="AD570" s="158"/>
      <c r="AE570" s="158"/>
      <c r="AF570" s="158"/>
      <c r="AG570" s="158"/>
      <c r="AH570" s="158"/>
      <c r="AI570" s="158"/>
      <c r="AJ570" s="158"/>
      <c r="AK570" s="158"/>
      <c r="AL570" s="158"/>
      <c r="AM570" s="158"/>
      <c r="AN570" s="158"/>
      <c r="AO570" s="158"/>
      <c r="AP570" s="158"/>
      <c r="AQ570" s="158"/>
      <c r="AR570" s="158"/>
      <c r="AS570" s="158"/>
      <c r="AT570" s="158"/>
      <c r="AU570" s="158"/>
      <c r="AV570" s="158"/>
      <c r="AW570" s="158"/>
      <c r="AX570" s="158"/>
      <c r="AY570" s="158"/>
      <c r="AZ570" s="158"/>
      <c r="BA570" s="158"/>
      <c r="BB570" s="158"/>
      <c r="BC570" s="158"/>
      <c r="BD570" s="158"/>
      <c r="BE570" s="158"/>
      <c r="BF570" s="158"/>
      <c r="BG570" s="158"/>
    </row>
    <row r="571" spans="3:59" x14ac:dyDescent="0.2">
      <c r="C571" s="158"/>
      <c r="D571" s="158"/>
      <c r="E571" s="158"/>
      <c r="F571" s="158"/>
      <c r="H571" s="158"/>
      <c r="I571" s="158"/>
      <c r="M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58"/>
      <c r="AB571" s="158"/>
      <c r="AC571" s="158"/>
      <c r="AD571" s="158"/>
      <c r="AE571" s="158"/>
      <c r="AF571" s="158"/>
      <c r="AG571" s="158"/>
      <c r="AH571" s="158"/>
      <c r="AI571" s="158"/>
      <c r="AJ571" s="158"/>
      <c r="AK571" s="158"/>
      <c r="AL571" s="158"/>
      <c r="AM571" s="158"/>
      <c r="AN571" s="158"/>
      <c r="AO571" s="158"/>
      <c r="AP571" s="158"/>
      <c r="AQ571" s="158"/>
      <c r="AR571" s="158"/>
      <c r="AS571" s="158"/>
      <c r="AT571" s="158"/>
      <c r="AU571" s="158"/>
      <c r="AV571" s="158"/>
      <c r="AW571" s="158"/>
      <c r="AX571" s="158"/>
      <c r="AY571" s="158"/>
      <c r="AZ571" s="158"/>
      <c r="BA571" s="158"/>
      <c r="BB571" s="158"/>
      <c r="BC571" s="158"/>
      <c r="BD571" s="158"/>
      <c r="BE571" s="158"/>
      <c r="BF571" s="158"/>
      <c r="BG571" s="158"/>
    </row>
    <row r="572" spans="3:59" x14ac:dyDescent="0.2">
      <c r="C572" s="158"/>
      <c r="D572" s="158"/>
      <c r="E572" s="158"/>
      <c r="F572" s="158"/>
      <c r="H572" s="158"/>
      <c r="I572" s="158"/>
      <c r="M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58"/>
      <c r="AB572" s="158"/>
      <c r="AC572" s="158"/>
      <c r="AD572" s="158"/>
      <c r="AE572" s="158"/>
      <c r="AF572" s="158"/>
      <c r="AG572" s="158"/>
      <c r="AH572" s="158"/>
      <c r="AI572" s="158"/>
      <c r="AJ572" s="158"/>
      <c r="AK572" s="158"/>
      <c r="AL572" s="158"/>
      <c r="AM572" s="158"/>
      <c r="AN572" s="158"/>
      <c r="AO572" s="158"/>
      <c r="AP572" s="158"/>
      <c r="AQ572" s="158"/>
      <c r="AR572" s="158"/>
      <c r="AS572" s="158"/>
      <c r="AT572" s="158"/>
      <c r="AU572" s="158"/>
      <c r="AV572" s="158"/>
      <c r="AW572" s="158"/>
      <c r="AX572" s="158"/>
      <c r="AY572" s="158"/>
      <c r="AZ572" s="158"/>
      <c r="BA572" s="158"/>
      <c r="BB572" s="158"/>
      <c r="BC572" s="158"/>
      <c r="BD572" s="158"/>
      <c r="BE572" s="158"/>
      <c r="BF572" s="158"/>
      <c r="BG572" s="158"/>
    </row>
    <row r="573" spans="3:59" x14ac:dyDescent="0.2">
      <c r="C573" s="158"/>
      <c r="D573" s="158"/>
      <c r="E573" s="158"/>
      <c r="F573" s="158"/>
      <c r="H573" s="158"/>
      <c r="I573" s="158"/>
      <c r="M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58"/>
      <c r="AB573" s="158"/>
      <c r="AC573" s="158"/>
      <c r="AD573" s="158"/>
      <c r="AE573" s="158"/>
      <c r="AF573" s="158"/>
      <c r="AG573" s="158"/>
      <c r="AH573" s="158"/>
      <c r="AI573" s="158"/>
      <c r="AJ573" s="158"/>
      <c r="AK573" s="158"/>
      <c r="AL573" s="158"/>
      <c r="AM573" s="158"/>
      <c r="AN573" s="158"/>
      <c r="AO573" s="158"/>
      <c r="AP573" s="158"/>
      <c r="AQ573" s="158"/>
      <c r="AR573" s="158"/>
      <c r="AS573" s="158"/>
      <c r="AT573" s="158"/>
      <c r="AU573" s="158"/>
      <c r="AV573" s="158"/>
      <c r="AW573" s="158"/>
      <c r="AX573" s="158"/>
      <c r="AY573" s="158"/>
      <c r="AZ573" s="158"/>
      <c r="BA573" s="158"/>
      <c r="BB573" s="158"/>
      <c r="BC573" s="158"/>
      <c r="BD573" s="158"/>
      <c r="BE573" s="158"/>
      <c r="BF573" s="158"/>
      <c r="BG573" s="158"/>
    </row>
    <row r="574" spans="3:59" x14ac:dyDescent="0.2">
      <c r="C574" s="158"/>
      <c r="D574" s="158"/>
      <c r="E574" s="158"/>
      <c r="F574" s="158"/>
      <c r="H574" s="158"/>
      <c r="I574" s="158"/>
      <c r="M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58"/>
      <c r="AB574" s="158"/>
      <c r="AC574" s="158"/>
      <c r="AD574" s="158"/>
      <c r="AE574" s="158"/>
      <c r="AF574" s="158"/>
      <c r="AG574" s="158"/>
      <c r="AH574" s="158"/>
      <c r="AI574" s="158"/>
      <c r="AJ574" s="158"/>
      <c r="AK574" s="158"/>
      <c r="AL574" s="158"/>
      <c r="AM574" s="158"/>
      <c r="AN574" s="158"/>
      <c r="AO574" s="158"/>
      <c r="AP574" s="158"/>
      <c r="AQ574" s="158"/>
      <c r="AR574" s="158"/>
      <c r="AS574" s="158"/>
      <c r="AT574" s="158"/>
      <c r="AU574" s="158"/>
      <c r="AV574" s="158"/>
      <c r="AW574" s="158"/>
      <c r="AX574" s="158"/>
      <c r="AY574" s="158"/>
      <c r="AZ574" s="158"/>
      <c r="BA574" s="158"/>
      <c r="BB574" s="158"/>
      <c r="BC574" s="158"/>
      <c r="BD574" s="158"/>
      <c r="BE574" s="158"/>
      <c r="BF574" s="158"/>
      <c r="BG574" s="158"/>
    </row>
    <row r="575" spans="3:59" x14ac:dyDescent="0.2">
      <c r="C575" s="158"/>
      <c r="D575" s="158"/>
      <c r="E575" s="158"/>
      <c r="F575" s="158"/>
      <c r="H575" s="158"/>
      <c r="I575" s="158"/>
      <c r="M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58"/>
      <c r="AB575" s="158"/>
      <c r="AC575" s="158"/>
      <c r="AD575" s="158"/>
      <c r="AE575" s="158"/>
      <c r="AF575" s="158"/>
      <c r="AG575" s="158"/>
      <c r="AH575" s="158"/>
      <c r="AI575" s="158"/>
      <c r="AJ575" s="158"/>
      <c r="AK575" s="158"/>
      <c r="AL575" s="158"/>
      <c r="AM575" s="158"/>
      <c r="AN575" s="158"/>
      <c r="AO575" s="158"/>
      <c r="AP575" s="158"/>
      <c r="AQ575" s="158"/>
      <c r="AR575" s="158"/>
      <c r="AS575" s="158"/>
      <c r="AT575" s="158"/>
      <c r="AU575" s="158"/>
      <c r="AV575" s="158"/>
      <c r="AW575" s="158"/>
      <c r="AX575" s="158"/>
      <c r="AY575" s="158"/>
      <c r="AZ575" s="158"/>
      <c r="BA575" s="158"/>
      <c r="BB575" s="158"/>
      <c r="BC575" s="158"/>
      <c r="BD575" s="158"/>
      <c r="BE575" s="158"/>
      <c r="BF575" s="158"/>
      <c r="BG575" s="158"/>
    </row>
    <row r="576" spans="3:59" x14ac:dyDescent="0.2">
      <c r="C576" s="158"/>
      <c r="D576" s="158"/>
      <c r="E576" s="158"/>
      <c r="F576" s="158"/>
      <c r="H576" s="158"/>
      <c r="I576" s="158"/>
      <c r="M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58"/>
      <c r="AB576" s="158"/>
      <c r="AC576" s="158"/>
      <c r="AD576" s="158"/>
      <c r="AE576" s="158"/>
      <c r="AF576" s="158"/>
      <c r="AG576" s="158"/>
      <c r="AH576" s="158"/>
      <c r="AI576" s="158"/>
      <c r="AJ576" s="158"/>
      <c r="AK576" s="158"/>
      <c r="AL576" s="158"/>
      <c r="AM576" s="158"/>
      <c r="AN576" s="158"/>
      <c r="AO576" s="158"/>
      <c r="AP576" s="158"/>
      <c r="AQ576" s="158"/>
      <c r="AR576" s="158"/>
      <c r="AS576" s="158"/>
      <c r="AT576" s="158"/>
      <c r="AU576" s="158"/>
      <c r="AV576" s="158"/>
      <c r="AW576" s="158"/>
      <c r="AX576" s="158"/>
      <c r="AY576" s="158"/>
      <c r="AZ576" s="158"/>
      <c r="BA576" s="158"/>
      <c r="BB576" s="158"/>
      <c r="BC576" s="158"/>
      <c r="BD576" s="158"/>
      <c r="BE576" s="158"/>
      <c r="BF576" s="158"/>
      <c r="BG576" s="158"/>
    </row>
    <row r="577" spans="3:59" x14ac:dyDescent="0.2">
      <c r="C577" s="158"/>
      <c r="D577" s="158"/>
      <c r="E577" s="158"/>
      <c r="F577" s="158"/>
      <c r="H577" s="158"/>
      <c r="I577" s="158"/>
      <c r="M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58"/>
      <c r="AB577" s="158"/>
      <c r="AC577" s="158"/>
      <c r="AD577" s="158"/>
      <c r="AE577" s="158"/>
      <c r="AF577" s="158"/>
      <c r="AG577" s="158"/>
      <c r="AH577" s="158"/>
      <c r="AI577" s="158"/>
      <c r="AJ577" s="158"/>
      <c r="AK577" s="158"/>
      <c r="AL577" s="158"/>
      <c r="AM577" s="158"/>
      <c r="AN577" s="158"/>
      <c r="AO577" s="158"/>
      <c r="AP577" s="158"/>
      <c r="AQ577" s="158"/>
      <c r="AR577" s="158"/>
      <c r="AS577" s="158"/>
      <c r="AT577" s="158"/>
      <c r="AU577" s="158"/>
      <c r="AV577" s="158"/>
      <c r="AW577" s="158"/>
      <c r="AX577" s="158"/>
      <c r="AY577" s="158"/>
      <c r="AZ577" s="158"/>
      <c r="BA577" s="158"/>
      <c r="BB577" s="158"/>
      <c r="BC577" s="158"/>
      <c r="BD577" s="158"/>
      <c r="BE577" s="158"/>
      <c r="BF577" s="158"/>
      <c r="BG577" s="158"/>
    </row>
    <row r="578" spans="3:59" x14ac:dyDescent="0.2">
      <c r="C578" s="158"/>
      <c r="D578" s="158"/>
      <c r="E578" s="158"/>
      <c r="F578" s="158"/>
      <c r="H578" s="158"/>
      <c r="I578" s="158"/>
      <c r="M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58"/>
      <c r="AB578" s="158"/>
      <c r="AC578" s="158"/>
      <c r="AD578" s="158"/>
      <c r="AE578" s="158"/>
      <c r="AF578" s="158"/>
      <c r="AG578" s="158"/>
      <c r="AH578" s="158"/>
      <c r="AI578" s="158"/>
      <c r="AJ578" s="158"/>
      <c r="AK578" s="158"/>
      <c r="AL578" s="158"/>
      <c r="AM578" s="158"/>
      <c r="AN578" s="158"/>
      <c r="AO578" s="158"/>
      <c r="AP578" s="158"/>
      <c r="AQ578" s="158"/>
      <c r="AR578" s="158"/>
      <c r="AS578" s="158"/>
      <c r="AT578" s="158"/>
      <c r="AU578" s="158"/>
      <c r="AV578" s="158"/>
      <c r="AW578" s="158"/>
      <c r="AX578" s="158"/>
      <c r="AY578" s="158"/>
      <c r="AZ578" s="158"/>
      <c r="BA578" s="158"/>
      <c r="BB578" s="158"/>
      <c r="BC578" s="158"/>
      <c r="BD578" s="158"/>
      <c r="BE578" s="158"/>
      <c r="BF578" s="158"/>
      <c r="BG578" s="158"/>
    </row>
    <row r="579" spans="3:59" x14ac:dyDescent="0.2">
      <c r="C579" s="158"/>
      <c r="D579" s="158"/>
      <c r="E579" s="158"/>
      <c r="F579" s="158"/>
      <c r="H579" s="158"/>
      <c r="I579" s="158"/>
      <c r="M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58"/>
      <c r="AC579" s="158"/>
      <c r="AD579" s="158"/>
      <c r="AE579" s="158"/>
      <c r="AF579" s="158"/>
      <c r="AG579" s="158"/>
      <c r="AH579" s="158"/>
      <c r="AI579" s="158"/>
      <c r="AJ579" s="158"/>
      <c r="AK579" s="158"/>
      <c r="AL579" s="158"/>
      <c r="AM579" s="158"/>
      <c r="AN579" s="158"/>
      <c r="AO579" s="158"/>
      <c r="AP579" s="158"/>
      <c r="AQ579" s="158"/>
      <c r="AR579" s="158"/>
      <c r="AS579" s="158"/>
      <c r="AT579" s="158"/>
      <c r="AU579" s="158"/>
      <c r="AV579" s="158"/>
      <c r="AW579" s="158"/>
      <c r="AX579" s="158"/>
      <c r="AY579" s="158"/>
      <c r="AZ579" s="158"/>
      <c r="BA579" s="158"/>
      <c r="BB579" s="158"/>
      <c r="BC579" s="158"/>
      <c r="BD579" s="158"/>
      <c r="BE579" s="158"/>
      <c r="BF579" s="158"/>
      <c r="BG579" s="158"/>
    </row>
    <row r="580" spans="3:59" x14ac:dyDescent="0.2">
      <c r="C580" s="158"/>
      <c r="D580" s="158"/>
      <c r="E580" s="158"/>
      <c r="F580" s="158"/>
      <c r="H580" s="158"/>
      <c r="I580" s="158"/>
      <c r="M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58"/>
      <c r="AB580" s="158"/>
      <c r="AC580" s="158"/>
      <c r="AD580" s="158"/>
      <c r="AE580" s="158"/>
      <c r="AF580" s="158"/>
      <c r="AG580" s="158"/>
      <c r="AH580" s="158"/>
      <c r="AI580" s="158"/>
      <c r="AJ580" s="158"/>
      <c r="AK580" s="158"/>
      <c r="AL580" s="158"/>
      <c r="AM580" s="158"/>
      <c r="AN580" s="158"/>
      <c r="AO580" s="158"/>
      <c r="AP580" s="158"/>
      <c r="AQ580" s="158"/>
      <c r="AR580" s="158"/>
      <c r="AS580" s="158"/>
      <c r="AT580" s="158"/>
      <c r="AU580" s="158"/>
      <c r="AV580" s="158"/>
      <c r="AW580" s="158"/>
      <c r="AX580" s="158"/>
      <c r="AY580" s="158"/>
      <c r="AZ580" s="158"/>
      <c r="BA580" s="158"/>
      <c r="BB580" s="158"/>
      <c r="BC580" s="158"/>
      <c r="BD580" s="158"/>
      <c r="BE580" s="158"/>
      <c r="BF580" s="158"/>
      <c r="BG580" s="158"/>
    </row>
    <row r="581" spans="3:59" x14ac:dyDescent="0.2">
      <c r="C581" s="158"/>
      <c r="D581" s="158"/>
      <c r="E581" s="158"/>
      <c r="F581" s="158"/>
      <c r="H581" s="158"/>
      <c r="I581" s="158"/>
      <c r="M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58"/>
      <c r="AB581" s="158"/>
      <c r="AC581" s="158"/>
      <c r="AD581" s="158"/>
      <c r="AE581" s="158"/>
      <c r="AF581" s="158"/>
      <c r="AG581" s="158"/>
      <c r="AH581" s="158"/>
      <c r="AI581" s="158"/>
      <c r="AJ581" s="158"/>
      <c r="AK581" s="158"/>
      <c r="AL581" s="158"/>
      <c r="AM581" s="158"/>
      <c r="AN581" s="158"/>
      <c r="AO581" s="158"/>
      <c r="AP581" s="158"/>
      <c r="AQ581" s="158"/>
      <c r="AR581" s="158"/>
      <c r="AS581" s="158"/>
      <c r="AT581" s="158"/>
      <c r="AU581" s="158"/>
      <c r="AV581" s="158"/>
      <c r="AW581" s="158"/>
      <c r="AX581" s="158"/>
      <c r="AY581" s="158"/>
      <c r="AZ581" s="158"/>
      <c r="BA581" s="158"/>
      <c r="BB581" s="158"/>
      <c r="BC581" s="158"/>
      <c r="BD581" s="158"/>
      <c r="BE581" s="158"/>
      <c r="BF581" s="158"/>
      <c r="BG581" s="158"/>
    </row>
    <row r="582" spans="3:59" x14ac:dyDescent="0.2">
      <c r="C582" s="158"/>
      <c r="D582" s="158"/>
      <c r="E582" s="158"/>
      <c r="F582" s="158"/>
      <c r="H582" s="158"/>
      <c r="I582" s="158"/>
      <c r="M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58"/>
      <c r="AC582" s="158"/>
      <c r="AD582" s="158"/>
      <c r="AE582" s="158"/>
      <c r="AF582" s="158"/>
      <c r="AG582" s="158"/>
      <c r="AH582" s="158"/>
      <c r="AI582" s="158"/>
      <c r="AJ582" s="158"/>
      <c r="AK582" s="158"/>
      <c r="AL582" s="158"/>
      <c r="AM582" s="158"/>
      <c r="AN582" s="158"/>
      <c r="AO582" s="158"/>
      <c r="AP582" s="158"/>
      <c r="AQ582" s="158"/>
      <c r="AR582" s="158"/>
      <c r="AS582" s="158"/>
      <c r="AT582" s="158"/>
      <c r="AU582" s="158"/>
      <c r="AV582" s="158"/>
      <c r="AW582" s="158"/>
      <c r="AX582" s="158"/>
      <c r="AY582" s="158"/>
      <c r="AZ582" s="158"/>
      <c r="BA582" s="158"/>
      <c r="BB582" s="158"/>
      <c r="BC582" s="158"/>
      <c r="BD582" s="158"/>
      <c r="BE582" s="158"/>
      <c r="BF582" s="158"/>
      <c r="BG582" s="158"/>
    </row>
    <row r="583" spans="3:59" x14ac:dyDescent="0.2">
      <c r="C583" s="158"/>
      <c r="D583" s="158"/>
      <c r="E583" s="158"/>
      <c r="F583" s="158"/>
      <c r="H583" s="158"/>
      <c r="I583" s="158"/>
      <c r="M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58"/>
      <c r="AB583" s="158"/>
      <c r="AC583" s="158"/>
      <c r="AD583" s="158"/>
      <c r="AE583" s="158"/>
      <c r="AF583" s="158"/>
      <c r="AG583" s="158"/>
      <c r="AH583" s="158"/>
      <c r="AI583" s="158"/>
      <c r="AJ583" s="158"/>
      <c r="AK583" s="158"/>
      <c r="AL583" s="158"/>
      <c r="AM583" s="158"/>
      <c r="AN583" s="158"/>
      <c r="AO583" s="158"/>
      <c r="AP583" s="158"/>
      <c r="AQ583" s="158"/>
      <c r="AR583" s="158"/>
      <c r="AS583" s="158"/>
      <c r="AT583" s="158"/>
      <c r="AU583" s="158"/>
      <c r="AV583" s="158"/>
      <c r="AW583" s="158"/>
      <c r="AX583" s="158"/>
      <c r="AY583" s="158"/>
      <c r="AZ583" s="158"/>
      <c r="BA583" s="158"/>
      <c r="BB583" s="158"/>
      <c r="BC583" s="158"/>
      <c r="BD583" s="158"/>
      <c r="BE583" s="158"/>
      <c r="BF583" s="158"/>
      <c r="BG583" s="158"/>
    </row>
    <row r="584" spans="3:59" x14ac:dyDescent="0.2">
      <c r="C584" s="158"/>
      <c r="D584" s="158"/>
      <c r="E584" s="158"/>
      <c r="F584" s="158"/>
      <c r="H584" s="158"/>
      <c r="I584" s="158"/>
      <c r="M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58"/>
      <c r="AB584" s="158"/>
      <c r="AC584" s="158"/>
      <c r="AD584" s="158"/>
      <c r="AE584" s="158"/>
      <c r="AF584" s="158"/>
      <c r="AG584" s="158"/>
      <c r="AH584" s="158"/>
      <c r="AI584" s="158"/>
      <c r="AJ584" s="158"/>
      <c r="AK584" s="158"/>
      <c r="AL584" s="158"/>
      <c r="AM584" s="158"/>
      <c r="AN584" s="158"/>
      <c r="AO584" s="158"/>
      <c r="AP584" s="158"/>
      <c r="AQ584" s="158"/>
      <c r="AR584" s="158"/>
      <c r="AS584" s="158"/>
      <c r="AT584" s="158"/>
      <c r="AU584" s="158"/>
      <c r="AV584" s="158"/>
      <c r="AW584" s="158"/>
      <c r="AX584" s="158"/>
      <c r="AY584" s="158"/>
      <c r="AZ584" s="158"/>
      <c r="BA584" s="158"/>
      <c r="BB584" s="158"/>
      <c r="BC584" s="158"/>
      <c r="BD584" s="158"/>
      <c r="BE584" s="158"/>
      <c r="BF584" s="158"/>
      <c r="BG584" s="158"/>
    </row>
    <row r="585" spans="3:59" x14ac:dyDescent="0.2">
      <c r="C585" s="158"/>
      <c r="D585" s="158"/>
      <c r="E585" s="158"/>
      <c r="F585" s="158"/>
      <c r="H585" s="158"/>
      <c r="I585" s="158"/>
      <c r="M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58"/>
      <c r="AC585" s="158"/>
      <c r="AD585" s="158"/>
      <c r="AE585" s="158"/>
      <c r="AF585" s="158"/>
      <c r="AG585" s="158"/>
      <c r="AH585" s="158"/>
      <c r="AI585" s="158"/>
      <c r="AJ585" s="158"/>
      <c r="AK585" s="158"/>
      <c r="AL585" s="158"/>
      <c r="AM585" s="158"/>
      <c r="AN585" s="158"/>
      <c r="AO585" s="158"/>
      <c r="AP585" s="158"/>
      <c r="AQ585" s="158"/>
      <c r="AR585" s="158"/>
      <c r="AS585" s="158"/>
      <c r="AT585" s="158"/>
      <c r="AU585" s="158"/>
      <c r="AV585" s="158"/>
      <c r="AW585" s="158"/>
      <c r="AX585" s="158"/>
      <c r="AY585" s="158"/>
      <c r="AZ585" s="158"/>
      <c r="BA585" s="158"/>
      <c r="BB585" s="158"/>
      <c r="BC585" s="158"/>
      <c r="BD585" s="158"/>
      <c r="BE585" s="158"/>
      <c r="BF585" s="158"/>
      <c r="BG585" s="158"/>
    </row>
    <row r="586" spans="3:59" x14ac:dyDescent="0.2">
      <c r="C586" s="158"/>
      <c r="D586" s="158"/>
      <c r="E586" s="158"/>
      <c r="F586" s="158"/>
      <c r="H586" s="158"/>
      <c r="I586" s="158"/>
      <c r="M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58"/>
      <c r="AB586" s="158"/>
      <c r="AC586" s="158"/>
      <c r="AD586" s="158"/>
      <c r="AE586" s="158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  <c r="AP586" s="158"/>
      <c r="AQ586" s="158"/>
      <c r="AR586" s="158"/>
      <c r="AS586" s="158"/>
      <c r="AT586" s="158"/>
      <c r="AU586" s="158"/>
      <c r="AV586" s="158"/>
      <c r="AW586" s="158"/>
      <c r="AX586" s="158"/>
      <c r="AY586" s="158"/>
      <c r="AZ586" s="158"/>
      <c r="BA586" s="158"/>
      <c r="BB586" s="158"/>
      <c r="BC586" s="158"/>
      <c r="BD586" s="158"/>
      <c r="BE586" s="158"/>
      <c r="BF586" s="158"/>
      <c r="BG586" s="158"/>
    </row>
    <row r="587" spans="3:59" x14ac:dyDescent="0.2">
      <c r="C587" s="158"/>
      <c r="D587" s="158"/>
      <c r="E587" s="158"/>
      <c r="F587" s="158"/>
      <c r="H587" s="158"/>
      <c r="I587" s="158"/>
      <c r="M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58"/>
      <c r="AB587" s="158"/>
      <c r="AC587" s="158"/>
      <c r="AD587" s="158"/>
      <c r="AE587" s="158"/>
      <c r="AF587" s="158"/>
      <c r="AG587" s="158"/>
      <c r="AH587" s="158"/>
      <c r="AI587" s="158"/>
      <c r="AJ587" s="158"/>
      <c r="AK587" s="158"/>
      <c r="AL587" s="158"/>
      <c r="AM587" s="158"/>
      <c r="AN587" s="158"/>
      <c r="AO587" s="158"/>
      <c r="AP587" s="158"/>
      <c r="AQ587" s="158"/>
      <c r="AR587" s="158"/>
      <c r="AS587" s="158"/>
      <c r="AT587" s="158"/>
      <c r="AU587" s="158"/>
      <c r="AV587" s="158"/>
      <c r="AW587" s="158"/>
      <c r="AX587" s="158"/>
      <c r="AY587" s="158"/>
      <c r="AZ587" s="158"/>
      <c r="BA587" s="158"/>
      <c r="BB587" s="158"/>
      <c r="BC587" s="158"/>
      <c r="BD587" s="158"/>
      <c r="BE587" s="158"/>
      <c r="BF587" s="158"/>
      <c r="BG587" s="158"/>
    </row>
    <row r="588" spans="3:59" x14ac:dyDescent="0.2">
      <c r="C588" s="158"/>
      <c r="D588" s="158"/>
      <c r="E588" s="158"/>
      <c r="F588" s="158"/>
      <c r="H588" s="158"/>
      <c r="I588" s="158"/>
      <c r="M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58"/>
      <c r="AC588" s="158"/>
      <c r="AD588" s="158"/>
      <c r="AE588" s="158"/>
      <c r="AF588" s="158"/>
      <c r="AG588" s="158"/>
      <c r="AH588" s="158"/>
      <c r="AI588" s="158"/>
      <c r="AJ588" s="158"/>
      <c r="AK588" s="158"/>
      <c r="AL588" s="158"/>
      <c r="AM588" s="158"/>
      <c r="AN588" s="158"/>
      <c r="AO588" s="158"/>
      <c r="AP588" s="158"/>
      <c r="AQ588" s="158"/>
      <c r="AR588" s="158"/>
      <c r="AS588" s="158"/>
      <c r="AT588" s="158"/>
      <c r="AU588" s="158"/>
      <c r="AV588" s="158"/>
      <c r="AW588" s="158"/>
      <c r="AX588" s="158"/>
      <c r="AY588" s="158"/>
      <c r="AZ588" s="158"/>
      <c r="BA588" s="158"/>
      <c r="BB588" s="158"/>
      <c r="BC588" s="158"/>
      <c r="BD588" s="158"/>
      <c r="BE588" s="158"/>
      <c r="BF588" s="158"/>
      <c r="BG588" s="158"/>
    </row>
    <row r="589" spans="3:59" x14ac:dyDescent="0.2">
      <c r="C589" s="158"/>
      <c r="D589" s="158"/>
      <c r="E589" s="158"/>
      <c r="F589" s="158"/>
      <c r="H589" s="158"/>
      <c r="I589" s="158"/>
      <c r="M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58"/>
      <c r="AB589" s="158"/>
      <c r="AC589" s="158"/>
      <c r="AD589" s="158"/>
      <c r="AE589" s="158"/>
      <c r="AF589" s="158"/>
      <c r="AG589" s="158"/>
      <c r="AH589" s="158"/>
      <c r="AI589" s="158"/>
      <c r="AJ589" s="158"/>
      <c r="AK589" s="158"/>
      <c r="AL589" s="158"/>
      <c r="AM589" s="158"/>
      <c r="AN589" s="158"/>
      <c r="AO589" s="158"/>
      <c r="AP589" s="158"/>
      <c r="AQ589" s="158"/>
      <c r="AR589" s="158"/>
      <c r="AS589" s="158"/>
      <c r="AT589" s="158"/>
      <c r="AU589" s="158"/>
      <c r="AV589" s="158"/>
      <c r="AW589" s="158"/>
      <c r="AX589" s="158"/>
      <c r="AY589" s="158"/>
      <c r="AZ589" s="158"/>
      <c r="BA589" s="158"/>
      <c r="BB589" s="158"/>
      <c r="BC589" s="158"/>
      <c r="BD589" s="158"/>
      <c r="BE589" s="158"/>
      <c r="BF589" s="158"/>
      <c r="BG589" s="158"/>
    </row>
    <row r="590" spans="3:59" x14ac:dyDescent="0.2">
      <c r="C590" s="158"/>
      <c r="D590" s="158"/>
      <c r="E590" s="158"/>
      <c r="F590" s="158"/>
      <c r="H590" s="158"/>
      <c r="I590" s="158"/>
      <c r="M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58"/>
      <c r="AB590" s="158"/>
      <c r="AC590" s="158"/>
      <c r="AD590" s="158"/>
      <c r="AE590" s="158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  <c r="AP590" s="158"/>
      <c r="AQ590" s="158"/>
      <c r="AR590" s="158"/>
      <c r="AS590" s="158"/>
      <c r="AT590" s="158"/>
      <c r="AU590" s="158"/>
      <c r="AV590" s="158"/>
      <c r="AW590" s="158"/>
      <c r="AX590" s="158"/>
      <c r="AY590" s="158"/>
      <c r="AZ590" s="158"/>
      <c r="BA590" s="158"/>
      <c r="BB590" s="158"/>
      <c r="BC590" s="158"/>
      <c r="BD590" s="158"/>
      <c r="BE590" s="158"/>
      <c r="BF590" s="158"/>
      <c r="BG590" s="158"/>
    </row>
    <row r="591" spans="3:59" x14ac:dyDescent="0.2">
      <c r="C591" s="158"/>
      <c r="D591" s="158"/>
      <c r="E591" s="158"/>
      <c r="F591" s="158"/>
      <c r="H591" s="158"/>
      <c r="I591" s="158"/>
      <c r="M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58"/>
      <c r="AC591" s="158"/>
      <c r="AD591" s="158"/>
      <c r="AE591" s="158"/>
      <c r="AF591" s="158"/>
      <c r="AG591" s="158"/>
      <c r="AH591" s="158"/>
      <c r="AI591" s="158"/>
      <c r="AJ591" s="158"/>
      <c r="AK591" s="158"/>
      <c r="AL591" s="158"/>
      <c r="AM591" s="158"/>
      <c r="AN591" s="158"/>
      <c r="AO591" s="158"/>
      <c r="AP591" s="158"/>
      <c r="AQ591" s="158"/>
      <c r="AR591" s="158"/>
      <c r="AS591" s="158"/>
      <c r="AT591" s="158"/>
      <c r="AU591" s="158"/>
      <c r="AV591" s="158"/>
      <c r="AW591" s="158"/>
      <c r="AX591" s="158"/>
      <c r="AY591" s="158"/>
      <c r="AZ591" s="158"/>
      <c r="BA591" s="158"/>
      <c r="BB591" s="158"/>
      <c r="BC591" s="158"/>
      <c r="BD591" s="158"/>
      <c r="BE591" s="158"/>
      <c r="BF591" s="158"/>
      <c r="BG591" s="158"/>
    </row>
    <row r="592" spans="3:59" x14ac:dyDescent="0.2">
      <c r="C592" s="158"/>
      <c r="D592" s="158"/>
      <c r="E592" s="158"/>
      <c r="F592" s="158"/>
      <c r="H592" s="158"/>
      <c r="I592" s="158"/>
      <c r="M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58"/>
      <c r="AB592" s="158"/>
      <c r="AC592" s="158"/>
      <c r="AD592" s="158"/>
      <c r="AE592" s="158"/>
      <c r="AF592" s="158"/>
      <c r="AG592" s="158"/>
      <c r="AH592" s="158"/>
      <c r="AI592" s="158"/>
      <c r="AJ592" s="158"/>
      <c r="AK592" s="158"/>
      <c r="AL592" s="158"/>
      <c r="AM592" s="158"/>
      <c r="AN592" s="158"/>
      <c r="AO592" s="158"/>
      <c r="AP592" s="158"/>
      <c r="AQ592" s="158"/>
      <c r="AR592" s="158"/>
      <c r="AS592" s="158"/>
      <c r="AT592" s="158"/>
      <c r="AU592" s="158"/>
      <c r="AV592" s="158"/>
      <c r="AW592" s="158"/>
      <c r="AX592" s="158"/>
      <c r="AY592" s="158"/>
      <c r="AZ592" s="158"/>
      <c r="BA592" s="158"/>
      <c r="BB592" s="158"/>
      <c r="BC592" s="158"/>
      <c r="BD592" s="158"/>
      <c r="BE592" s="158"/>
      <c r="BF592" s="158"/>
      <c r="BG592" s="158"/>
    </row>
    <row r="593" spans="3:59" x14ac:dyDescent="0.2">
      <c r="C593" s="158"/>
      <c r="D593" s="158"/>
      <c r="E593" s="158"/>
      <c r="F593" s="158"/>
      <c r="H593" s="158"/>
      <c r="I593" s="158"/>
      <c r="M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58"/>
      <c r="AB593" s="158"/>
      <c r="AC593" s="158"/>
      <c r="AD593" s="158"/>
      <c r="AE593" s="158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  <c r="AP593" s="158"/>
      <c r="AQ593" s="158"/>
      <c r="AR593" s="158"/>
      <c r="AS593" s="158"/>
      <c r="AT593" s="158"/>
      <c r="AU593" s="158"/>
      <c r="AV593" s="158"/>
      <c r="AW593" s="158"/>
      <c r="AX593" s="158"/>
      <c r="AY593" s="158"/>
      <c r="AZ593" s="158"/>
      <c r="BA593" s="158"/>
      <c r="BB593" s="158"/>
      <c r="BC593" s="158"/>
      <c r="BD593" s="158"/>
      <c r="BE593" s="158"/>
      <c r="BF593" s="158"/>
      <c r="BG593" s="158"/>
    </row>
    <row r="594" spans="3:59" x14ac:dyDescent="0.2">
      <c r="C594" s="158"/>
      <c r="D594" s="158"/>
      <c r="E594" s="158"/>
      <c r="F594" s="158"/>
      <c r="H594" s="158"/>
      <c r="I594" s="158"/>
      <c r="M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58"/>
      <c r="AC594" s="158"/>
      <c r="AD594" s="158"/>
      <c r="AE594" s="158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  <c r="AP594" s="158"/>
      <c r="AQ594" s="158"/>
      <c r="AR594" s="158"/>
      <c r="AS594" s="158"/>
      <c r="AT594" s="158"/>
      <c r="AU594" s="158"/>
      <c r="AV594" s="158"/>
      <c r="AW594" s="158"/>
      <c r="AX594" s="158"/>
      <c r="AY594" s="158"/>
      <c r="AZ594" s="158"/>
      <c r="BA594" s="158"/>
      <c r="BB594" s="158"/>
      <c r="BC594" s="158"/>
      <c r="BD594" s="158"/>
      <c r="BE594" s="158"/>
      <c r="BF594" s="158"/>
      <c r="BG594" s="158"/>
    </row>
    <row r="595" spans="3:59" x14ac:dyDescent="0.2">
      <c r="C595" s="158"/>
      <c r="D595" s="158"/>
      <c r="E595" s="158"/>
      <c r="F595" s="158"/>
      <c r="H595" s="158"/>
      <c r="I595" s="158"/>
      <c r="M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58"/>
      <c r="AB595" s="158"/>
      <c r="AC595" s="158"/>
      <c r="AD595" s="158"/>
      <c r="AE595" s="158"/>
      <c r="AF595" s="158"/>
      <c r="AG595" s="158"/>
      <c r="AH595" s="158"/>
      <c r="AI595" s="158"/>
      <c r="AJ595" s="158"/>
      <c r="AK595" s="158"/>
      <c r="AL595" s="158"/>
      <c r="AM595" s="158"/>
      <c r="AN595" s="158"/>
      <c r="AO595" s="158"/>
      <c r="AP595" s="158"/>
      <c r="AQ595" s="158"/>
      <c r="AR595" s="158"/>
      <c r="AS595" s="158"/>
      <c r="AT595" s="158"/>
      <c r="AU595" s="158"/>
      <c r="AV595" s="158"/>
      <c r="AW595" s="158"/>
      <c r="AX595" s="158"/>
      <c r="AY595" s="158"/>
      <c r="AZ595" s="158"/>
      <c r="BA595" s="158"/>
      <c r="BB595" s="158"/>
      <c r="BC595" s="158"/>
      <c r="BD595" s="158"/>
      <c r="BE595" s="158"/>
      <c r="BF595" s="158"/>
      <c r="BG595" s="158"/>
    </row>
    <row r="596" spans="3:59" x14ac:dyDescent="0.2">
      <c r="C596" s="158"/>
      <c r="D596" s="158"/>
      <c r="E596" s="158"/>
      <c r="F596" s="158"/>
      <c r="H596" s="158"/>
      <c r="I596" s="158"/>
      <c r="M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58"/>
      <c r="AB596" s="158"/>
      <c r="AC596" s="158"/>
      <c r="AD596" s="158"/>
      <c r="AE596" s="158"/>
      <c r="AF596" s="158"/>
      <c r="AG596" s="158"/>
      <c r="AH596" s="158"/>
      <c r="AI596" s="158"/>
      <c r="AJ596" s="158"/>
      <c r="AK596" s="158"/>
      <c r="AL596" s="158"/>
      <c r="AM596" s="158"/>
      <c r="AN596" s="158"/>
      <c r="AO596" s="158"/>
      <c r="AP596" s="158"/>
      <c r="AQ596" s="158"/>
      <c r="AR596" s="158"/>
      <c r="AS596" s="158"/>
      <c r="AT596" s="158"/>
      <c r="AU596" s="158"/>
      <c r="AV596" s="158"/>
      <c r="AW596" s="158"/>
      <c r="AX596" s="158"/>
      <c r="AY596" s="158"/>
      <c r="AZ596" s="158"/>
      <c r="BA596" s="158"/>
      <c r="BB596" s="158"/>
      <c r="BC596" s="158"/>
      <c r="BD596" s="158"/>
      <c r="BE596" s="158"/>
      <c r="BF596" s="158"/>
      <c r="BG596" s="158"/>
    </row>
    <row r="597" spans="3:59" x14ac:dyDescent="0.2">
      <c r="C597" s="158"/>
      <c r="D597" s="158"/>
      <c r="E597" s="158"/>
      <c r="F597" s="158"/>
      <c r="H597" s="158"/>
      <c r="I597" s="158"/>
      <c r="M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58"/>
      <c r="AC597" s="158"/>
      <c r="AD597" s="158"/>
      <c r="AE597" s="158"/>
      <c r="AF597" s="158"/>
      <c r="AG597" s="158"/>
      <c r="AH597" s="158"/>
      <c r="AI597" s="158"/>
      <c r="AJ597" s="158"/>
      <c r="AK597" s="158"/>
      <c r="AL597" s="158"/>
      <c r="AM597" s="158"/>
      <c r="AN597" s="158"/>
      <c r="AO597" s="158"/>
      <c r="AP597" s="158"/>
      <c r="AQ597" s="158"/>
      <c r="AR597" s="158"/>
      <c r="AS597" s="158"/>
      <c r="AT597" s="158"/>
      <c r="AU597" s="158"/>
      <c r="AV597" s="158"/>
      <c r="AW597" s="158"/>
      <c r="AX597" s="158"/>
      <c r="AY597" s="158"/>
      <c r="AZ597" s="158"/>
      <c r="BA597" s="158"/>
      <c r="BB597" s="158"/>
      <c r="BC597" s="158"/>
      <c r="BD597" s="158"/>
      <c r="BE597" s="158"/>
      <c r="BF597" s="158"/>
      <c r="BG597" s="158"/>
    </row>
    <row r="598" spans="3:59" x14ac:dyDescent="0.2">
      <c r="C598" s="158"/>
      <c r="D598" s="158"/>
      <c r="E598" s="158"/>
      <c r="F598" s="158"/>
      <c r="H598" s="158"/>
      <c r="I598" s="158"/>
      <c r="M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58"/>
      <c r="AB598" s="158"/>
      <c r="AC598" s="158"/>
      <c r="AD598" s="158"/>
      <c r="AE598" s="158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  <c r="AP598" s="158"/>
      <c r="AQ598" s="158"/>
      <c r="AR598" s="158"/>
      <c r="AS598" s="158"/>
      <c r="AT598" s="158"/>
      <c r="AU598" s="158"/>
      <c r="AV598" s="158"/>
      <c r="AW598" s="158"/>
      <c r="AX598" s="158"/>
      <c r="AY598" s="158"/>
      <c r="AZ598" s="158"/>
      <c r="BA598" s="158"/>
      <c r="BB598" s="158"/>
      <c r="BC598" s="158"/>
      <c r="BD598" s="158"/>
      <c r="BE598" s="158"/>
      <c r="BF598" s="158"/>
      <c r="BG598" s="158"/>
    </row>
    <row r="599" spans="3:59" x14ac:dyDescent="0.2">
      <c r="C599" s="158"/>
      <c r="D599" s="158"/>
      <c r="E599" s="158"/>
      <c r="F599" s="158"/>
      <c r="H599" s="158"/>
      <c r="I599" s="158"/>
      <c r="M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58"/>
      <c r="AB599" s="158"/>
      <c r="AC599" s="158"/>
      <c r="AD599" s="158"/>
      <c r="AE599" s="158"/>
      <c r="AF599" s="158"/>
      <c r="AG599" s="158"/>
      <c r="AH599" s="158"/>
      <c r="AI599" s="158"/>
      <c r="AJ599" s="158"/>
      <c r="AK599" s="158"/>
      <c r="AL599" s="158"/>
      <c r="AM599" s="158"/>
      <c r="AN599" s="158"/>
      <c r="AO599" s="158"/>
      <c r="AP599" s="158"/>
      <c r="AQ599" s="158"/>
      <c r="AR599" s="158"/>
      <c r="AS599" s="158"/>
      <c r="AT599" s="158"/>
      <c r="AU599" s="158"/>
      <c r="AV599" s="158"/>
      <c r="AW599" s="158"/>
      <c r="AX599" s="158"/>
      <c r="AY599" s="158"/>
      <c r="AZ599" s="158"/>
      <c r="BA599" s="158"/>
      <c r="BB599" s="158"/>
      <c r="BC599" s="158"/>
      <c r="BD599" s="158"/>
      <c r="BE599" s="158"/>
      <c r="BF599" s="158"/>
      <c r="BG599" s="158"/>
    </row>
    <row r="600" spans="3:59" x14ac:dyDescent="0.2">
      <c r="C600" s="158"/>
      <c r="D600" s="158"/>
      <c r="E600" s="158"/>
      <c r="F600" s="158"/>
      <c r="H600" s="158"/>
      <c r="I600" s="158"/>
      <c r="M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58"/>
      <c r="AB600" s="158"/>
      <c r="AC600" s="158"/>
      <c r="AD600" s="158"/>
      <c r="AE600" s="158"/>
      <c r="AF600" s="158"/>
      <c r="AG600" s="158"/>
      <c r="AH600" s="158"/>
      <c r="AI600" s="158"/>
      <c r="AJ600" s="158"/>
      <c r="AK600" s="158"/>
      <c r="AL600" s="158"/>
      <c r="AM600" s="158"/>
      <c r="AN600" s="158"/>
      <c r="AO600" s="158"/>
      <c r="AP600" s="158"/>
      <c r="AQ600" s="158"/>
      <c r="AR600" s="158"/>
      <c r="AS600" s="158"/>
      <c r="AT600" s="158"/>
      <c r="AU600" s="158"/>
      <c r="AV600" s="158"/>
      <c r="AW600" s="158"/>
      <c r="AX600" s="158"/>
      <c r="AY600" s="158"/>
      <c r="AZ600" s="158"/>
      <c r="BA600" s="158"/>
      <c r="BB600" s="158"/>
      <c r="BC600" s="158"/>
      <c r="BD600" s="158"/>
      <c r="BE600" s="158"/>
      <c r="BF600" s="158"/>
      <c r="BG600" s="158"/>
    </row>
    <row r="601" spans="3:59" x14ac:dyDescent="0.2">
      <c r="C601" s="158"/>
      <c r="D601" s="158"/>
      <c r="E601" s="158"/>
      <c r="F601" s="158"/>
      <c r="H601" s="158"/>
      <c r="I601" s="158"/>
      <c r="M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58"/>
      <c r="AB601" s="158"/>
      <c r="AC601" s="158"/>
      <c r="AD601" s="158"/>
      <c r="AE601" s="158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  <c r="AP601" s="158"/>
      <c r="AQ601" s="158"/>
      <c r="AR601" s="158"/>
      <c r="AS601" s="158"/>
      <c r="AT601" s="158"/>
      <c r="AU601" s="158"/>
      <c r="AV601" s="158"/>
      <c r="AW601" s="158"/>
      <c r="AX601" s="158"/>
      <c r="AY601" s="158"/>
      <c r="AZ601" s="158"/>
      <c r="BA601" s="158"/>
      <c r="BB601" s="158"/>
      <c r="BC601" s="158"/>
      <c r="BD601" s="158"/>
      <c r="BE601" s="158"/>
      <c r="BF601" s="158"/>
      <c r="BG601" s="158"/>
    </row>
    <row r="602" spans="3:59" x14ac:dyDescent="0.2">
      <c r="C602" s="158"/>
      <c r="D602" s="158"/>
      <c r="E602" s="158"/>
      <c r="F602" s="158"/>
      <c r="H602" s="158"/>
      <c r="I602" s="158"/>
      <c r="M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58"/>
      <c r="AB602" s="158"/>
      <c r="AC602" s="158"/>
      <c r="AD602" s="158"/>
      <c r="AE602" s="158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  <c r="AP602" s="158"/>
      <c r="AQ602" s="158"/>
      <c r="AR602" s="158"/>
      <c r="AS602" s="158"/>
      <c r="AT602" s="158"/>
      <c r="AU602" s="158"/>
      <c r="AV602" s="158"/>
      <c r="AW602" s="158"/>
      <c r="AX602" s="158"/>
      <c r="AY602" s="158"/>
      <c r="AZ602" s="158"/>
      <c r="BA602" s="158"/>
      <c r="BB602" s="158"/>
      <c r="BC602" s="158"/>
      <c r="BD602" s="158"/>
      <c r="BE602" s="158"/>
      <c r="BF602" s="158"/>
      <c r="BG602" s="158"/>
    </row>
    <row r="603" spans="3:59" x14ac:dyDescent="0.2">
      <c r="C603" s="158"/>
      <c r="D603" s="158"/>
      <c r="E603" s="158"/>
      <c r="F603" s="158"/>
      <c r="H603" s="158"/>
      <c r="I603" s="158"/>
      <c r="M603" s="158"/>
      <c r="R603" s="158"/>
      <c r="S603" s="158"/>
      <c r="T603" s="158"/>
      <c r="U603" s="158"/>
      <c r="V603" s="158"/>
      <c r="W603" s="158"/>
      <c r="X603" s="158"/>
      <c r="Y603" s="158"/>
      <c r="Z603" s="158"/>
      <c r="AA603" s="158"/>
      <c r="AB603" s="158"/>
      <c r="AC603" s="158"/>
      <c r="AD603" s="158"/>
      <c r="AE603" s="158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  <c r="AP603" s="158"/>
      <c r="AQ603" s="158"/>
      <c r="AR603" s="158"/>
      <c r="AS603" s="158"/>
      <c r="AT603" s="158"/>
      <c r="AU603" s="158"/>
      <c r="AV603" s="158"/>
      <c r="AW603" s="158"/>
      <c r="AX603" s="158"/>
      <c r="AY603" s="158"/>
      <c r="AZ603" s="158"/>
      <c r="BA603" s="158"/>
      <c r="BB603" s="158"/>
      <c r="BC603" s="158"/>
      <c r="BD603" s="158"/>
      <c r="BE603" s="158"/>
      <c r="BF603" s="158"/>
      <c r="BG603" s="158"/>
    </row>
    <row r="604" spans="3:59" x14ac:dyDescent="0.2">
      <c r="C604" s="158"/>
      <c r="D604" s="158"/>
      <c r="E604" s="158"/>
      <c r="F604" s="158"/>
      <c r="H604" s="158"/>
      <c r="I604" s="158"/>
      <c r="M604" s="158"/>
      <c r="R604" s="158"/>
      <c r="S604" s="158"/>
      <c r="T604" s="158"/>
      <c r="U604" s="158"/>
      <c r="V604" s="158"/>
      <c r="W604" s="158"/>
      <c r="X604" s="158"/>
      <c r="Y604" s="158"/>
      <c r="Z604" s="158"/>
      <c r="AA604" s="158"/>
      <c r="AB604" s="158"/>
      <c r="AC604" s="158"/>
      <c r="AD604" s="158"/>
      <c r="AE604" s="158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  <c r="AP604" s="158"/>
      <c r="AQ604" s="158"/>
      <c r="AR604" s="158"/>
      <c r="AS604" s="158"/>
      <c r="AT604" s="158"/>
      <c r="AU604" s="158"/>
      <c r="AV604" s="158"/>
      <c r="AW604" s="158"/>
      <c r="AX604" s="158"/>
      <c r="AY604" s="158"/>
      <c r="AZ604" s="158"/>
      <c r="BA604" s="158"/>
      <c r="BB604" s="158"/>
      <c r="BC604" s="158"/>
      <c r="BD604" s="158"/>
      <c r="BE604" s="158"/>
      <c r="BF604" s="158"/>
      <c r="BG604" s="158"/>
    </row>
    <row r="605" spans="3:59" x14ac:dyDescent="0.2">
      <c r="C605" s="158"/>
      <c r="D605" s="158"/>
      <c r="E605" s="158"/>
      <c r="F605" s="158"/>
      <c r="H605" s="158"/>
      <c r="I605" s="158"/>
      <c r="M605" s="158"/>
      <c r="R605" s="158"/>
      <c r="S605" s="158"/>
      <c r="T605" s="158"/>
      <c r="U605" s="158"/>
      <c r="V605" s="158"/>
      <c r="W605" s="158"/>
      <c r="X605" s="158"/>
      <c r="Y605" s="158"/>
      <c r="Z605" s="158"/>
      <c r="AA605" s="158"/>
      <c r="AB605" s="158"/>
      <c r="AC605" s="158"/>
      <c r="AD605" s="158"/>
      <c r="AE605" s="158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  <c r="AP605" s="158"/>
      <c r="AQ605" s="158"/>
      <c r="AR605" s="158"/>
      <c r="AS605" s="158"/>
      <c r="AT605" s="158"/>
      <c r="AU605" s="158"/>
      <c r="AV605" s="158"/>
      <c r="AW605" s="158"/>
      <c r="AX605" s="158"/>
      <c r="AY605" s="158"/>
      <c r="AZ605" s="158"/>
      <c r="BA605" s="158"/>
      <c r="BB605" s="158"/>
      <c r="BC605" s="158"/>
      <c r="BD605" s="158"/>
      <c r="BE605" s="158"/>
      <c r="BF605" s="158"/>
      <c r="BG605" s="158"/>
    </row>
    <row r="606" spans="3:59" x14ac:dyDescent="0.2">
      <c r="C606" s="158"/>
      <c r="D606" s="158"/>
      <c r="E606" s="158"/>
      <c r="F606" s="158"/>
      <c r="H606" s="158"/>
      <c r="I606" s="158"/>
      <c r="M606" s="158"/>
      <c r="R606" s="158"/>
      <c r="S606" s="158"/>
      <c r="T606" s="158"/>
      <c r="U606" s="158"/>
      <c r="V606" s="158"/>
      <c r="W606" s="158"/>
      <c r="X606" s="158"/>
      <c r="Y606" s="158"/>
      <c r="Z606" s="158"/>
      <c r="AA606" s="158"/>
      <c r="AB606" s="158"/>
      <c r="AC606" s="158"/>
      <c r="AD606" s="158"/>
      <c r="AE606" s="158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  <c r="AP606" s="158"/>
      <c r="AQ606" s="158"/>
      <c r="AR606" s="158"/>
      <c r="AS606" s="158"/>
      <c r="AT606" s="158"/>
      <c r="AU606" s="158"/>
      <c r="AV606" s="158"/>
      <c r="AW606" s="158"/>
      <c r="AX606" s="158"/>
      <c r="AY606" s="158"/>
      <c r="AZ606" s="158"/>
      <c r="BA606" s="158"/>
      <c r="BB606" s="158"/>
      <c r="BC606" s="158"/>
      <c r="BD606" s="158"/>
      <c r="BE606" s="158"/>
      <c r="BF606" s="158"/>
      <c r="BG606" s="158"/>
    </row>
    <row r="607" spans="3:59" x14ac:dyDescent="0.2">
      <c r="C607" s="158"/>
      <c r="D607" s="158"/>
      <c r="E607" s="158"/>
      <c r="F607" s="158"/>
      <c r="H607" s="158"/>
      <c r="I607" s="158"/>
      <c r="M607" s="158"/>
      <c r="R607" s="158"/>
      <c r="S607" s="158"/>
      <c r="T607" s="158"/>
      <c r="U607" s="158"/>
      <c r="V607" s="158"/>
      <c r="W607" s="158"/>
      <c r="X607" s="158"/>
      <c r="Y607" s="158"/>
      <c r="Z607" s="158"/>
      <c r="AA607" s="158"/>
      <c r="AB607" s="158"/>
      <c r="AC607" s="158"/>
      <c r="AD607" s="158"/>
      <c r="AE607" s="158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  <c r="AP607" s="158"/>
      <c r="AQ607" s="158"/>
      <c r="AR607" s="158"/>
      <c r="AS607" s="158"/>
      <c r="AT607" s="158"/>
      <c r="AU607" s="158"/>
      <c r="AV607" s="158"/>
      <c r="AW607" s="158"/>
      <c r="AX607" s="158"/>
      <c r="AY607" s="158"/>
      <c r="AZ607" s="158"/>
      <c r="BA607" s="158"/>
      <c r="BB607" s="158"/>
      <c r="BC607" s="158"/>
      <c r="BD607" s="158"/>
      <c r="BE607" s="158"/>
      <c r="BF607" s="158"/>
      <c r="BG607" s="158"/>
    </row>
    <row r="608" spans="3:59" x14ac:dyDescent="0.2">
      <c r="C608" s="158"/>
      <c r="D608" s="158"/>
      <c r="E608" s="158"/>
      <c r="F608" s="158"/>
      <c r="H608" s="158"/>
      <c r="I608" s="158"/>
      <c r="M608" s="158"/>
      <c r="R608" s="158"/>
      <c r="S608" s="158"/>
      <c r="T608" s="158"/>
      <c r="U608" s="158"/>
      <c r="V608" s="158"/>
      <c r="W608" s="158"/>
      <c r="X608" s="158"/>
      <c r="Y608" s="158"/>
      <c r="Z608" s="158"/>
      <c r="AA608" s="158"/>
      <c r="AB608" s="158"/>
      <c r="AC608" s="158"/>
      <c r="AD608" s="158"/>
      <c r="AE608" s="158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  <c r="AP608" s="158"/>
      <c r="AQ608" s="158"/>
      <c r="AR608" s="158"/>
      <c r="AS608" s="158"/>
      <c r="AT608" s="158"/>
      <c r="AU608" s="158"/>
      <c r="AV608" s="158"/>
      <c r="AW608" s="158"/>
      <c r="AX608" s="158"/>
      <c r="AY608" s="158"/>
      <c r="AZ608" s="158"/>
      <c r="BA608" s="158"/>
      <c r="BB608" s="158"/>
      <c r="BC608" s="158"/>
      <c r="BD608" s="158"/>
      <c r="BE608" s="158"/>
      <c r="BF608" s="158"/>
      <c r="BG608" s="158"/>
    </row>
    <row r="609" spans="3:59" x14ac:dyDescent="0.2">
      <c r="C609" s="158"/>
      <c r="D609" s="158"/>
      <c r="E609" s="158"/>
      <c r="F609" s="158"/>
      <c r="H609" s="158"/>
      <c r="I609" s="158"/>
      <c r="M609" s="158"/>
      <c r="R609" s="158"/>
      <c r="S609" s="158"/>
      <c r="T609" s="158"/>
      <c r="U609" s="158"/>
      <c r="V609" s="158"/>
      <c r="W609" s="158"/>
      <c r="X609" s="158"/>
      <c r="Y609" s="158"/>
      <c r="Z609" s="158"/>
      <c r="AA609" s="158"/>
      <c r="AB609" s="158"/>
      <c r="AC609" s="158"/>
      <c r="AD609" s="158"/>
      <c r="AE609" s="158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  <c r="AP609" s="158"/>
      <c r="AQ609" s="158"/>
      <c r="AR609" s="158"/>
      <c r="AS609" s="158"/>
      <c r="AT609" s="158"/>
      <c r="AU609" s="158"/>
      <c r="AV609" s="158"/>
      <c r="AW609" s="158"/>
      <c r="AX609" s="158"/>
      <c r="AY609" s="158"/>
      <c r="AZ609" s="158"/>
      <c r="BA609" s="158"/>
      <c r="BB609" s="158"/>
      <c r="BC609" s="158"/>
      <c r="BD609" s="158"/>
      <c r="BE609" s="158"/>
      <c r="BF609" s="158"/>
      <c r="BG609" s="158"/>
    </row>
    <row r="610" spans="3:59" x14ac:dyDescent="0.2">
      <c r="C610" s="158"/>
      <c r="D610" s="158"/>
      <c r="E610" s="158"/>
      <c r="F610" s="158"/>
      <c r="H610" s="158"/>
      <c r="I610" s="158"/>
      <c r="M610" s="158"/>
      <c r="R610" s="158"/>
      <c r="S610" s="158"/>
      <c r="T610" s="158"/>
      <c r="U610" s="158"/>
      <c r="V610" s="158"/>
      <c r="W610" s="158"/>
      <c r="X610" s="158"/>
      <c r="Y610" s="158"/>
      <c r="Z610" s="158"/>
      <c r="AA610" s="158"/>
      <c r="AB610" s="158"/>
      <c r="AC610" s="158"/>
      <c r="AD610" s="158"/>
      <c r="AE610" s="158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  <c r="AP610" s="158"/>
      <c r="AQ610" s="158"/>
      <c r="AR610" s="158"/>
      <c r="AS610" s="158"/>
      <c r="AT610" s="158"/>
      <c r="AU610" s="158"/>
      <c r="AV610" s="158"/>
      <c r="AW610" s="158"/>
      <c r="AX610" s="158"/>
      <c r="AY610" s="158"/>
      <c r="AZ610" s="158"/>
      <c r="BA610" s="158"/>
      <c r="BB610" s="158"/>
      <c r="BC610" s="158"/>
      <c r="BD610" s="158"/>
      <c r="BE610" s="158"/>
      <c r="BF610" s="158"/>
      <c r="BG610" s="158"/>
    </row>
    <row r="611" spans="3:59" x14ac:dyDescent="0.2">
      <c r="C611" s="158"/>
      <c r="D611" s="158"/>
      <c r="E611" s="158"/>
      <c r="F611" s="158"/>
      <c r="H611" s="158"/>
      <c r="I611" s="158"/>
      <c r="M611" s="158"/>
      <c r="R611" s="158"/>
      <c r="S611" s="158"/>
      <c r="T611" s="158"/>
      <c r="U611" s="158"/>
      <c r="V611" s="158"/>
      <c r="W611" s="158"/>
      <c r="X611" s="158"/>
      <c r="Y611" s="158"/>
      <c r="Z611" s="158"/>
      <c r="AA611" s="158"/>
      <c r="AB611" s="158"/>
      <c r="AC611" s="158"/>
      <c r="AD611" s="158"/>
      <c r="AE611" s="158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  <c r="AP611" s="158"/>
      <c r="AQ611" s="158"/>
      <c r="AR611" s="158"/>
      <c r="AS611" s="158"/>
      <c r="AT611" s="158"/>
      <c r="AU611" s="158"/>
      <c r="AV611" s="158"/>
      <c r="AW611" s="158"/>
      <c r="AX611" s="158"/>
      <c r="AY611" s="158"/>
      <c r="AZ611" s="158"/>
      <c r="BA611" s="158"/>
      <c r="BB611" s="158"/>
      <c r="BC611" s="158"/>
      <c r="BD611" s="158"/>
      <c r="BE611" s="158"/>
      <c r="BF611" s="158"/>
      <c r="BG611" s="158"/>
    </row>
    <row r="612" spans="3:59" x14ac:dyDescent="0.2">
      <c r="C612" s="158"/>
      <c r="D612" s="158"/>
      <c r="E612" s="158"/>
      <c r="F612" s="158"/>
      <c r="H612" s="158"/>
      <c r="I612" s="158"/>
      <c r="M612" s="158"/>
      <c r="R612" s="158"/>
      <c r="S612" s="158"/>
      <c r="T612" s="158"/>
      <c r="U612" s="158"/>
      <c r="V612" s="158"/>
      <c r="W612" s="158"/>
      <c r="X612" s="158"/>
      <c r="Y612" s="158"/>
      <c r="Z612" s="158"/>
      <c r="AA612" s="158"/>
      <c r="AB612" s="158"/>
      <c r="AC612" s="158"/>
      <c r="AD612" s="158"/>
      <c r="AE612" s="158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  <c r="AP612" s="158"/>
      <c r="AQ612" s="158"/>
      <c r="AR612" s="158"/>
      <c r="AS612" s="158"/>
      <c r="AT612" s="158"/>
      <c r="AU612" s="158"/>
      <c r="AV612" s="158"/>
      <c r="AW612" s="158"/>
      <c r="AX612" s="158"/>
      <c r="AY612" s="158"/>
      <c r="AZ612" s="158"/>
      <c r="BA612" s="158"/>
      <c r="BB612" s="158"/>
      <c r="BC612" s="158"/>
      <c r="BD612" s="158"/>
      <c r="BE612" s="158"/>
      <c r="BF612" s="158"/>
      <c r="BG612" s="158"/>
    </row>
    <row r="613" spans="3:59" x14ac:dyDescent="0.2">
      <c r="C613" s="158"/>
      <c r="D613" s="158"/>
      <c r="E613" s="158"/>
      <c r="F613" s="158"/>
      <c r="H613" s="158"/>
      <c r="I613" s="158"/>
      <c r="M613" s="158"/>
      <c r="R613" s="158"/>
      <c r="S613" s="158"/>
      <c r="T613" s="158"/>
      <c r="U613" s="158"/>
      <c r="V613" s="158"/>
      <c r="W613" s="158"/>
      <c r="X613" s="158"/>
      <c r="Y613" s="158"/>
      <c r="Z613" s="158"/>
      <c r="AA613" s="158"/>
      <c r="AB613" s="158"/>
      <c r="AC613" s="158"/>
      <c r="AD613" s="158"/>
      <c r="AE613" s="158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  <c r="AP613" s="158"/>
      <c r="AQ613" s="158"/>
      <c r="AR613" s="158"/>
      <c r="AS613" s="158"/>
      <c r="AT613" s="158"/>
      <c r="AU613" s="158"/>
      <c r="AV613" s="158"/>
      <c r="AW613" s="158"/>
      <c r="AX613" s="158"/>
      <c r="AY613" s="158"/>
      <c r="AZ613" s="158"/>
      <c r="BA613" s="158"/>
      <c r="BB613" s="158"/>
      <c r="BC613" s="158"/>
      <c r="BD613" s="158"/>
      <c r="BE613" s="158"/>
      <c r="BF613" s="158"/>
      <c r="BG613" s="158"/>
    </row>
    <row r="614" spans="3:59" x14ac:dyDescent="0.2">
      <c r="C614" s="158"/>
      <c r="D614" s="158"/>
      <c r="E614" s="158"/>
      <c r="F614" s="158"/>
      <c r="H614" s="158"/>
      <c r="I614" s="158"/>
      <c r="M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58"/>
      <c r="AB614" s="158"/>
      <c r="AC614" s="158"/>
      <c r="AD614" s="158"/>
      <c r="AE614" s="158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  <c r="AP614" s="158"/>
      <c r="AQ614" s="158"/>
      <c r="AR614" s="158"/>
      <c r="AS614" s="158"/>
      <c r="AT614" s="158"/>
      <c r="AU614" s="158"/>
      <c r="AV614" s="158"/>
      <c r="AW614" s="158"/>
      <c r="AX614" s="158"/>
      <c r="AY614" s="158"/>
      <c r="AZ614" s="158"/>
      <c r="BA614" s="158"/>
      <c r="BB614" s="158"/>
      <c r="BC614" s="158"/>
      <c r="BD614" s="158"/>
      <c r="BE614" s="158"/>
      <c r="BF614" s="158"/>
      <c r="BG614" s="158"/>
    </row>
    <row r="615" spans="3:59" x14ac:dyDescent="0.2">
      <c r="C615" s="158"/>
      <c r="D615" s="158"/>
      <c r="E615" s="158"/>
      <c r="F615" s="158"/>
      <c r="H615" s="158"/>
      <c r="I615" s="158"/>
      <c r="M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58"/>
      <c r="AB615" s="158"/>
      <c r="AC615" s="158"/>
      <c r="AD615" s="158"/>
      <c r="AE615" s="158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  <c r="AP615" s="158"/>
      <c r="AQ615" s="158"/>
      <c r="AR615" s="158"/>
      <c r="AS615" s="158"/>
      <c r="AT615" s="158"/>
      <c r="AU615" s="158"/>
      <c r="AV615" s="158"/>
      <c r="AW615" s="158"/>
      <c r="AX615" s="158"/>
      <c r="AY615" s="158"/>
      <c r="AZ615" s="158"/>
      <c r="BA615" s="158"/>
      <c r="BB615" s="158"/>
      <c r="BC615" s="158"/>
      <c r="BD615" s="158"/>
      <c r="BE615" s="158"/>
      <c r="BF615" s="158"/>
      <c r="BG615" s="158"/>
    </row>
    <row r="616" spans="3:59" x14ac:dyDescent="0.2">
      <c r="C616" s="158"/>
      <c r="D616" s="158"/>
      <c r="E616" s="158"/>
      <c r="F616" s="158"/>
      <c r="H616" s="158"/>
      <c r="I616" s="158"/>
      <c r="M616" s="158"/>
      <c r="R616" s="158"/>
      <c r="S616" s="158"/>
      <c r="T616" s="158"/>
      <c r="U616" s="158"/>
      <c r="V616" s="158"/>
      <c r="W616" s="158"/>
      <c r="X616" s="158"/>
      <c r="Y616" s="158"/>
      <c r="Z616" s="158"/>
      <c r="AA616" s="158"/>
      <c r="AB616" s="158"/>
      <c r="AC616" s="158"/>
      <c r="AD616" s="158"/>
      <c r="AE616" s="158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  <c r="AP616" s="158"/>
      <c r="AQ616" s="158"/>
      <c r="AR616" s="158"/>
      <c r="AS616" s="158"/>
      <c r="AT616" s="158"/>
      <c r="AU616" s="158"/>
      <c r="AV616" s="158"/>
      <c r="AW616" s="158"/>
      <c r="AX616" s="158"/>
      <c r="AY616" s="158"/>
      <c r="AZ616" s="158"/>
      <c r="BA616" s="158"/>
      <c r="BB616" s="158"/>
      <c r="BC616" s="158"/>
      <c r="BD616" s="158"/>
      <c r="BE616" s="158"/>
      <c r="BF616" s="158"/>
      <c r="BG616" s="158"/>
    </row>
    <row r="617" spans="3:59" x14ac:dyDescent="0.2">
      <c r="C617" s="158"/>
      <c r="D617" s="158"/>
      <c r="E617" s="158"/>
      <c r="F617" s="158"/>
      <c r="H617" s="158"/>
      <c r="I617" s="158"/>
      <c r="M617" s="158"/>
      <c r="R617" s="158"/>
      <c r="S617" s="158"/>
      <c r="T617" s="158"/>
      <c r="U617" s="158"/>
      <c r="V617" s="158"/>
      <c r="W617" s="158"/>
      <c r="X617" s="158"/>
      <c r="Y617" s="158"/>
      <c r="Z617" s="158"/>
      <c r="AA617" s="158"/>
      <c r="AB617" s="158"/>
      <c r="AC617" s="158"/>
      <c r="AD617" s="158"/>
      <c r="AE617" s="158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  <c r="AP617" s="158"/>
      <c r="AQ617" s="158"/>
      <c r="AR617" s="158"/>
      <c r="AS617" s="158"/>
      <c r="AT617" s="158"/>
      <c r="AU617" s="158"/>
      <c r="AV617" s="158"/>
      <c r="AW617" s="158"/>
      <c r="AX617" s="158"/>
      <c r="AY617" s="158"/>
      <c r="AZ617" s="158"/>
      <c r="BA617" s="158"/>
      <c r="BB617" s="158"/>
      <c r="BC617" s="158"/>
      <c r="BD617" s="158"/>
      <c r="BE617" s="158"/>
      <c r="BF617" s="158"/>
      <c r="BG617" s="158"/>
    </row>
    <row r="618" spans="3:59" x14ac:dyDescent="0.2">
      <c r="C618" s="158"/>
      <c r="D618" s="158"/>
      <c r="E618" s="158"/>
      <c r="F618" s="158"/>
      <c r="H618" s="158"/>
      <c r="I618" s="158"/>
      <c r="M618" s="158"/>
      <c r="R618" s="158"/>
      <c r="S618" s="158"/>
      <c r="T618" s="158"/>
      <c r="U618" s="158"/>
      <c r="V618" s="158"/>
      <c r="W618" s="158"/>
      <c r="X618" s="158"/>
      <c r="Y618" s="158"/>
      <c r="Z618" s="158"/>
      <c r="AA618" s="158"/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158"/>
      <c r="AZ618" s="158"/>
      <c r="BA618" s="158"/>
      <c r="BB618" s="158"/>
      <c r="BC618" s="158"/>
      <c r="BD618" s="158"/>
      <c r="BE618" s="158"/>
      <c r="BF618" s="158"/>
      <c r="BG618" s="158"/>
    </row>
    <row r="619" spans="3:59" x14ac:dyDescent="0.2">
      <c r="C619" s="158"/>
      <c r="D619" s="158"/>
      <c r="E619" s="158"/>
      <c r="F619" s="158"/>
      <c r="H619" s="158"/>
      <c r="I619" s="158"/>
      <c r="M619" s="158"/>
      <c r="R619" s="158"/>
      <c r="S619" s="158"/>
      <c r="T619" s="158"/>
      <c r="U619" s="158"/>
      <c r="V619" s="158"/>
      <c r="W619" s="158"/>
      <c r="X619" s="158"/>
      <c r="Y619" s="158"/>
      <c r="Z619" s="158"/>
      <c r="AA619" s="158"/>
      <c r="AB619" s="158"/>
      <c r="AC619" s="158"/>
      <c r="AD619" s="158"/>
      <c r="AE619" s="158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  <c r="AP619" s="158"/>
      <c r="AQ619" s="158"/>
      <c r="AR619" s="158"/>
      <c r="AS619" s="158"/>
      <c r="AT619" s="158"/>
      <c r="AU619" s="158"/>
      <c r="AV619" s="158"/>
      <c r="AW619" s="158"/>
      <c r="AX619" s="158"/>
      <c r="AY619" s="158"/>
      <c r="AZ619" s="158"/>
      <c r="BA619" s="158"/>
      <c r="BB619" s="158"/>
      <c r="BC619" s="158"/>
      <c r="BD619" s="158"/>
      <c r="BE619" s="158"/>
      <c r="BF619" s="158"/>
      <c r="BG619" s="158"/>
    </row>
    <row r="620" spans="3:59" x14ac:dyDescent="0.2">
      <c r="C620" s="158"/>
      <c r="D620" s="158"/>
      <c r="E620" s="158"/>
      <c r="F620" s="158"/>
      <c r="H620" s="158"/>
      <c r="I620" s="158"/>
      <c r="M620" s="158"/>
      <c r="R620" s="158"/>
      <c r="S620" s="158"/>
      <c r="T620" s="158"/>
      <c r="U620" s="158"/>
      <c r="V620" s="158"/>
      <c r="W620" s="158"/>
      <c r="X620" s="158"/>
      <c r="Y620" s="158"/>
      <c r="Z620" s="158"/>
      <c r="AA620" s="158"/>
      <c r="AB620" s="158"/>
      <c r="AC620" s="158"/>
      <c r="AD620" s="158"/>
      <c r="AE620" s="158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  <c r="AP620" s="158"/>
      <c r="AQ620" s="158"/>
      <c r="AR620" s="158"/>
      <c r="AS620" s="158"/>
      <c r="AT620" s="158"/>
      <c r="AU620" s="158"/>
      <c r="AV620" s="158"/>
      <c r="AW620" s="158"/>
      <c r="AX620" s="158"/>
      <c r="AY620" s="158"/>
      <c r="AZ620" s="158"/>
      <c r="BA620" s="158"/>
      <c r="BB620" s="158"/>
      <c r="BC620" s="158"/>
      <c r="BD620" s="158"/>
      <c r="BE620" s="158"/>
      <c r="BF620" s="158"/>
      <c r="BG620" s="158"/>
    </row>
    <row r="621" spans="3:59" x14ac:dyDescent="0.2">
      <c r="C621" s="158"/>
      <c r="D621" s="158"/>
      <c r="E621" s="158"/>
      <c r="F621" s="158"/>
      <c r="H621" s="158"/>
      <c r="I621" s="158"/>
      <c r="M621" s="158"/>
      <c r="R621" s="158"/>
      <c r="S621" s="158"/>
      <c r="T621" s="158"/>
      <c r="U621" s="158"/>
      <c r="V621" s="158"/>
      <c r="W621" s="158"/>
      <c r="X621" s="158"/>
      <c r="Y621" s="158"/>
      <c r="Z621" s="158"/>
      <c r="AA621" s="158"/>
      <c r="AB621" s="158"/>
      <c r="AC621" s="158"/>
      <c r="AD621" s="158"/>
      <c r="AE621" s="158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  <c r="AP621" s="158"/>
      <c r="AQ621" s="158"/>
      <c r="AR621" s="158"/>
      <c r="AS621" s="158"/>
      <c r="AT621" s="158"/>
      <c r="AU621" s="158"/>
      <c r="AV621" s="158"/>
      <c r="AW621" s="158"/>
      <c r="AX621" s="158"/>
      <c r="AY621" s="158"/>
      <c r="AZ621" s="158"/>
      <c r="BA621" s="158"/>
      <c r="BB621" s="158"/>
      <c r="BC621" s="158"/>
      <c r="BD621" s="158"/>
      <c r="BE621" s="158"/>
      <c r="BF621" s="158"/>
      <c r="BG621" s="158"/>
    </row>
    <row r="622" spans="3:59" x14ac:dyDescent="0.2">
      <c r="C622" s="158"/>
      <c r="D622" s="158"/>
      <c r="E622" s="158"/>
      <c r="F622" s="158"/>
      <c r="H622" s="158"/>
      <c r="I622" s="158"/>
      <c r="M622" s="158"/>
      <c r="R622" s="158"/>
      <c r="S622" s="158"/>
      <c r="T622" s="158"/>
      <c r="U622" s="158"/>
      <c r="V622" s="158"/>
      <c r="W622" s="158"/>
      <c r="X622" s="158"/>
      <c r="Y622" s="158"/>
      <c r="Z622" s="158"/>
      <c r="AA622" s="158"/>
      <c r="AB622" s="158"/>
      <c r="AC622" s="158"/>
      <c r="AD622" s="158"/>
      <c r="AE622" s="158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  <c r="AP622" s="158"/>
      <c r="AQ622" s="158"/>
      <c r="AR622" s="158"/>
      <c r="AS622" s="158"/>
      <c r="AT622" s="158"/>
      <c r="AU622" s="158"/>
      <c r="AV622" s="158"/>
      <c r="AW622" s="158"/>
      <c r="AX622" s="158"/>
      <c r="AY622" s="158"/>
      <c r="AZ622" s="158"/>
      <c r="BA622" s="158"/>
      <c r="BB622" s="158"/>
      <c r="BC622" s="158"/>
      <c r="BD622" s="158"/>
      <c r="BE622" s="158"/>
      <c r="BF622" s="158"/>
      <c r="BG622" s="158"/>
    </row>
    <row r="623" spans="3:59" x14ac:dyDescent="0.2">
      <c r="C623" s="158"/>
      <c r="D623" s="158"/>
      <c r="E623" s="158"/>
      <c r="F623" s="158"/>
      <c r="H623" s="158"/>
      <c r="I623" s="158"/>
      <c r="M623" s="158"/>
      <c r="R623" s="158"/>
      <c r="S623" s="158"/>
      <c r="T623" s="158"/>
      <c r="U623" s="158"/>
      <c r="V623" s="158"/>
      <c r="W623" s="158"/>
      <c r="X623" s="158"/>
      <c r="Y623" s="158"/>
      <c r="Z623" s="158"/>
      <c r="AA623" s="158"/>
      <c r="AB623" s="158"/>
      <c r="AC623" s="158"/>
      <c r="AD623" s="158"/>
      <c r="AE623" s="158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  <c r="AP623" s="158"/>
      <c r="AQ623" s="158"/>
      <c r="AR623" s="158"/>
      <c r="AS623" s="158"/>
      <c r="AT623" s="158"/>
      <c r="AU623" s="158"/>
      <c r="AV623" s="158"/>
      <c r="AW623" s="158"/>
      <c r="AX623" s="158"/>
      <c r="AY623" s="158"/>
      <c r="AZ623" s="158"/>
      <c r="BA623" s="158"/>
      <c r="BB623" s="158"/>
      <c r="BC623" s="158"/>
      <c r="BD623" s="158"/>
      <c r="BE623" s="158"/>
      <c r="BF623" s="158"/>
      <c r="BG623" s="158"/>
    </row>
    <row r="624" spans="3:59" x14ac:dyDescent="0.2">
      <c r="C624" s="158"/>
      <c r="D624" s="158"/>
      <c r="E624" s="158"/>
      <c r="F624" s="158"/>
      <c r="H624" s="158"/>
      <c r="I624" s="158"/>
      <c r="M624" s="158"/>
      <c r="R624" s="158"/>
      <c r="S624" s="158"/>
      <c r="T624" s="158"/>
      <c r="U624" s="158"/>
      <c r="V624" s="158"/>
      <c r="W624" s="158"/>
      <c r="X624" s="158"/>
      <c r="Y624" s="158"/>
      <c r="Z624" s="158"/>
      <c r="AA624" s="158"/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158"/>
      <c r="AZ624" s="158"/>
      <c r="BA624" s="158"/>
      <c r="BB624" s="158"/>
      <c r="BC624" s="158"/>
      <c r="BD624" s="158"/>
      <c r="BE624" s="158"/>
      <c r="BF624" s="158"/>
      <c r="BG624" s="158"/>
    </row>
    <row r="625" spans="3:59" x14ac:dyDescent="0.2">
      <c r="C625" s="158"/>
      <c r="D625" s="158"/>
      <c r="E625" s="158"/>
      <c r="F625" s="158"/>
      <c r="H625" s="158"/>
      <c r="I625" s="158"/>
      <c r="M625" s="158"/>
      <c r="R625" s="158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  <c r="AP625" s="158"/>
      <c r="AQ625" s="158"/>
      <c r="AR625" s="158"/>
      <c r="AS625" s="158"/>
      <c r="AT625" s="158"/>
      <c r="AU625" s="158"/>
      <c r="AV625" s="158"/>
      <c r="AW625" s="158"/>
      <c r="AX625" s="158"/>
      <c r="AY625" s="158"/>
      <c r="AZ625" s="158"/>
      <c r="BA625" s="158"/>
      <c r="BB625" s="158"/>
      <c r="BC625" s="158"/>
      <c r="BD625" s="158"/>
      <c r="BE625" s="158"/>
      <c r="BF625" s="158"/>
      <c r="BG625" s="158"/>
    </row>
    <row r="626" spans="3:59" x14ac:dyDescent="0.2">
      <c r="C626" s="158"/>
      <c r="D626" s="158"/>
      <c r="E626" s="158"/>
      <c r="F626" s="158"/>
      <c r="H626" s="158"/>
      <c r="I626" s="158"/>
      <c r="M626" s="158"/>
      <c r="R626" s="158"/>
      <c r="S626" s="158"/>
      <c r="T626" s="158"/>
      <c r="U626" s="158"/>
      <c r="V626" s="158"/>
      <c r="W626" s="158"/>
      <c r="X626" s="158"/>
      <c r="Y626" s="158"/>
      <c r="Z626" s="158"/>
      <c r="AA626" s="158"/>
      <c r="AB626" s="158"/>
      <c r="AC626" s="158"/>
      <c r="AD626" s="158"/>
      <c r="AE626" s="158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  <c r="AP626" s="158"/>
      <c r="AQ626" s="158"/>
      <c r="AR626" s="158"/>
      <c r="AS626" s="158"/>
      <c r="AT626" s="158"/>
      <c r="AU626" s="158"/>
      <c r="AV626" s="158"/>
      <c r="AW626" s="158"/>
      <c r="AX626" s="158"/>
      <c r="AY626" s="158"/>
      <c r="AZ626" s="158"/>
      <c r="BA626" s="158"/>
      <c r="BB626" s="158"/>
      <c r="BC626" s="158"/>
      <c r="BD626" s="158"/>
      <c r="BE626" s="158"/>
      <c r="BF626" s="158"/>
      <c r="BG626" s="158"/>
    </row>
    <row r="627" spans="3:59" x14ac:dyDescent="0.2">
      <c r="C627" s="158"/>
      <c r="D627" s="158"/>
      <c r="E627" s="158"/>
      <c r="F627" s="158"/>
      <c r="H627" s="158"/>
      <c r="I627" s="158"/>
      <c r="M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58"/>
      <c r="AB627" s="158"/>
      <c r="AC627" s="158"/>
      <c r="AD627" s="158"/>
      <c r="AE627" s="158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  <c r="AP627" s="158"/>
      <c r="AQ627" s="158"/>
      <c r="AR627" s="158"/>
      <c r="AS627" s="158"/>
      <c r="AT627" s="158"/>
      <c r="AU627" s="158"/>
      <c r="AV627" s="158"/>
      <c r="AW627" s="158"/>
      <c r="AX627" s="158"/>
      <c r="AY627" s="158"/>
      <c r="AZ627" s="158"/>
      <c r="BA627" s="158"/>
      <c r="BB627" s="158"/>
      <c r="BC627" s="158"/>
      <c r="BD627" s="158"/>
      <c r="BE627" s="158"/>
      <c r="BF627" s="158"/>
      <c r="BG627" s="158"/>
    </row>
    <row r="628" spans="3:59" x14ac:dyDescent="0.2">
      <c r="C628" s="158"/>
      <c r="D628" s="158"/>
      <c r="E628" s="158"/>
      <c r="F628" s="158"/>
      <c r="H628" s="158"/>
      <c r="I628" s="158"/>
      <c r="M628" s="158"/>
      <c r="R628" s="158"/>
      <c r="S628" s="158"/>
      <c r="T628" s="158"/>
      <c r="U628" s="158"/>
      <c r="V628" s="158"/>
      <c r="W628" s="158"/>
      <c r="X628" s="158"/>
      <c r="Y628" s="158"/>
      <c r="Z628" s="158"/>
      <c r="AA628" s="158"/>
      <c r="AB628" s="158"/>
      <c r="AC628" s="158"/>
      <c r="AD628" s="158"/>
      <c r="AE628" s="158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  <c r="AP628" s="158"/>
      <c r="AQ628" s="158"/>
      <c r="AR628" s="158"/>
      <c r="AS628" s="158"/>
      <c r="AT628" s="158"/>
      <c r="AU628" s="158"/>
      <c r="AV628" s="158"/>
      <c r="AW628" s="158"/>
      <c r="AX628" s="158"/>
      <c r="AY628" s="158"/>
      <c r="AZ628" s="158"/>
      <c r="BA628" s="158"/>
      <c r="BB628" s="158"/>
      <c r="BC628" s="158"/>
      <c r="BD628" s="158"/>
      <c r="BE628" s="158"/>
      <c r="BF628" s="158"/>
      <c r="BG628" s="158"/>
    </row>
    <row r="629" spans="3:59" x14ac:dyDescent="0.2">
      <c r="C629" s="158"/>
      <c r="D629" s="158"/>
      <c r="E629" s="158"/>
      <c r="F629" s="158"/>
      <c r="H629" s="158"/>
      <c r="I629" s="158"/>
      <c r="M629" s="158"/>
      <c r="R629" s="158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  <c r="AP629" s="158"/>
      <c r="AQ629" s="158"/>
      <c r="AR629" s="158"/>
      <c r="AS629" s="158"/>
      <c r="AT629" s="158"/>
      <c r="AU629" s="158"/>
      <c r="AV629" s="158"/>
      <c r="AW629" s="158"/>
      <c r="AX629" s="158"/>
      <c r="AY629" s="158"/>
      <c r="AZ629" s="158"/>
      <c r="BA629" s="158"/>
      <c r="BB629" s="158"/>
      <c r="BC629" s="158"/>
      <c r="BD629" s="158"/>
      <c r="BE629" s="158"/>
      <c r="BF629" s="158"/>
      <c r="BG629" s="158"/>
    </row>
    <row r="630" spans="3:59" x14ac:dyDescent="0.2">
      <c r="C630" s="158"/>
      <c r="D630" s="158"/>
      <c r="E630" s="158"/>
      <c r="F630" s="158"/>
      <c r="H630" s="158"/>
      <c r="I630" s="158"/>
      <c r="M630" s="158"/>
      <c r="R630" s="158"/>
      <c r="S630" s="158"/>
      <c r="T630" s="158"/>
      <c r="U630" s="158"/>
      <c r="V630" s="158"/>
      <c r="W630" s="158"/>
      <c r="X630" s="158"/>
      <c r="Y630" s="158"/>
      <c r="Z630" s="158"/>
      <c r="AA630" s="158"/>
      <c r="AB630" s="158"/>
      <c r="AC630" s="158"/>
      <c r="AD630" s="158"/>
      <c r="AE630" s="158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  <c r="AP630" s="158"/>
      <c r="AQ630" s="158"/>
      <c r="AR630" s="158"/>
      <c r="AS630" s="158"/>
      <c r="AT630" s="158"/>
      <c r="AU630" s="158"/>
      <c r="AV630" s="158"/>
      <c r="AW630" s="158"/>
      <c r="AX630" s="158"/>
      <c r="AY630" s="158"/>
      <c r="AZ630" s="158"/>
      <c r="BA630" s="158"/>
      <c r="BB630" s="158"/>
      <c r="BC630" s="158"/>
      <c r="BD630" s="158"/>
      <c r="BE630" s="158"/>
      <c r="BF630" s="158"/>
      <c r="BG630" s="158"/>
    </row>
    <row r="631" spans="3:59" x14ac:dyDescent="0.2">
      <c r="C631" s="158"/>
      <c r="D631" s="158"/>
      <c r="E631" s="158"/>
      <c r="F631" s="158"/>
      <c r="H631" s="158"/>
      <c r="I631" s="158"/>
      <c r="M631" s="158"/>
      <c r="R631" s="158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  <c r="AP631" s="158"/>
      <c r="AQ631" s="158"/>
      <c r="AR631" s="158"/>
      <c r="AS631" s="158"/>
      <c r="AT631" s="158"/>
      <c r="AU631" s="158"/>
      <c r="AV631" s="158"/>
      <c r="AW631" s="158"/>
      <c r="AX631" s="158"/>
      <c r="AY631" s="158"/>
      <c r="AZ631" s="158"/>
      <c r="BA631" s="158"/>
      <c r="BB631" s="158"/>
      <c r="BC631" s="158"/>
      <c r="BD631" s="158"/>
      <c r="BE631" s="158"/>
      <c r="BF631" s="158"/>
      <c r="BG631" s="158"/>
    </row>
    <row r="632" spans="3:59" x14ac:dyDescent="0.2">
      <c r="C632" s="158"/>
      <c r="D632" s="158"/>
      <c r="E632" s="158"/>
      <c r="F632" s="158"/>
      <c r="H632" s="158"/>
      <c r="I632" s="158"/>
      <c r="M632" s="158"/>
      <c r="R632" s="158"/>
      <c r="S632" s="158"/>
      <c r="T632" s="158"/>
      <c r="U632" s="158"/>
      <c r="V632" s="158"/>
      <c r="W632" s="158"/>
      <c r="X632" s="158"/>
      <c r="Y632" s="158"/>
      <c r="Z632" s="158"/>
      <c r="AA632" s="158"/>
      <c r="AB632" s="158"/>
      <c r="AC632" s="158"/>
      <c r="AD632" s="158"/>
      <c r="AE632" s="158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  <c r="AP632" s="158"/>
      <c r="AQ632" s="158"/>
      <c r="AR632" s="158"/>
      <c r="AS632" s="158"/>
      <c r="AT632" s="158"/>
      <c r="AU632" s="158"/>
      <c r="AV632" s="158"/>
      <c r="AW632" s="158"/>
      <c r="AX632" s="158"/>
      <c r="AY632" s="158"/>
      <c r="AZ632" s="158"/>
      <c r="BA632" s="158"/>
      <c r="BB632" s="158"/>
      <c r="BC632" s="158"/>
      <c r="BD632" s="158"/>
      <c r="BE632" s="158"/>
      <c r="BF632" s="158"/>
      <c r="BG632" s="158"/>
    </row>
    <row r="633" spans="3:59" x14ac:dyDescent="0.2">
      <c r="C633" s="158"/>
      <c r="D633" s="158"/>
      <c r="E633" s="158"/>
      <c r="F633" s="158"/>
      <c r="H633" s="158"/>
      <c r="I633" s="158"/>
      <c r="M633" s="158"/>
      <c r="R633" s="158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  <c r="AP633" s="158"/>
      <c r="AQ633" s="158"/>
      <c r="AR633" s="158"/>
      <c r="AS633" s="158"/>
      <c r="AT633" s="158"/>
      <c r="AU633" s="158"/>
      <c r="AV633" s="158"/>
      <c r="AW633" s="158"/>
      <c r="AX633" s="158"/>
      <c r="AY633" s="158"/>
      <c r="AZ633" s="158"/>
      <c r="BA633" s="158"/>
      <c r="BB633" s="158"/>
      <c r="BC633" s="158"/>
      <c r="BD633" s="158"/>
      <c r="BE633" s="158"/>
      <c r="BF633" s="158"/>
      <c r="BG633" s="158"/>
    </row>
    <row r="634" spans="3:59" x14ac:dyDescent="0.2">
      <c r="C634" s="158"/>
      <c r="D634" s="158"/>
      <c r="E634" s="158"/>
      <c r="F634" s="158"/>
      <c r="H634" s="158"/>
      <c r="I634" s="158"/>
      <c r="M634" s="158"/>
      <c r="R634" s="158"/>
      <c r="S634" s="158"/>
      <c r="T634" s="158"/>
      <c r="U634" s="158"/>
      <c r="V634" s="158"/>
      <c r="W634" s="158"/>
      <c r="X634" s="158"/>
      <c r="Y634" s="158"/>
      <c r="Z634" s="158"/>
      <c r="AA634" s="158"/>
      <c r="AB634" s="158"/>
      <c r="AC634" s="158"/>
      <c r="AD634" s="158"/>
      <c r="AE634" s="158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  <c r="AP634" s="158"/>
      <c r="AQ634" s="158"/>
      <c r="AR634" s="158"/>
      <c r="AS634" s="158"/>
      <c r="AT634" s="158"/>
      <c r="AU634" s="158"/>
      <c r="AV634" s="158"/>
      <c r="AW634" s="158"/>
      <c r="AX634" s="158"/>
      <c r="AY634" s="158"/>
      <c r="AZ634" s="158"/>
      <c r="BA634" s="158"/>
      <c r="BB634" s="158"/>
      <c r="BC634" s="158"/>
      <c r="BD634" s="158"/>
      <c r="BE634" s="158"/>
      <c r="BF634" s="158"/>
      <c r="BG634" s="158"/>
    </row>
    <row r="635" spans="3:59" x14ac:dyDescent="0.2">
      <c r="C635" s="158"/>
      <c r="D635" s="158"/>
      <c r="E635" s="158"/>
      <c r="F635" s="158"/>
      <c r="H635" s="158"/>
      <c r="I635" s="158"/>
      <c r="M635" s="158"/>
      <c r="R635" s="158"/>
      <c r="S635" s="158"/>
      <c r="T635" s="158"/>
      <c r="U635" s="158"/>
      <c r="V635" s="158"/>
      <c r="W635" s="158"/>
      <c r="X635" s="158"/>
      <c r="Y635" s="158"/>
      <c r="Z635" s="158"/>
      <c r="AA635" s="158"/>
      <c r="AB635" s="158"/>
      <c r="AC635" s="158"/>
      <c r="AD635" s="158"/>
      <c r="AE635" s="158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  <c r="AP635" s="158"/>
      <c r="AQ635" s="158"/>
      <c r="AR635" s="158"/>
      <c r="AS635" s="158"/>
      <c r="AT635" s="158"/>
      <c r="AU635" s="158"/>
      <c r="AV635" s="158"/>
      <c r="AW635" s="158"/>
      <c r="AX635" s="158"/>
      <c r="AY635" s="158"/>
      <c r="AZ635" s="158"/>
      <c r="BA635" s="158"/>
      <c r="BB635" s="158"/>
      <c r="BC635" s="158"/>
      <c r="BD635" s="158"/>
      <c r="BE635" s="158"/>
      <c r="BF635" s="158"/>
      <c r="BG635" s="158"/>
    </row>
    <row r="636" spans="3:59" x14ac:dyDescent="0.2">
      <c r="C636" s="158"/>
      <c r="D636" s="158"/>
      <c r="E636" s="158"/>
      <c r="F636" s="158"/>
      <c r="H636" s="158"/>
      <c r="I636" s="158"/>
      <c r="M636" s="158"/>
      <c r="R636" s="158"/>
      <c r="S636" s="158"/>
      <c r="T636" s="158"/>
      <c r="U636" s="158"/>
      <c r="V636" s="158"/>
      <c r="W636" s="158"/>
      <c r="X636" s="158"/>
      <c r="Y636" s="158"/>
      <c r="Z636" s="158"/>
      <c r="AA636" s="158"/>
      <c r="AB636" s="158"/>
      <c r="AC636" s="158"/>
      <c r="AD636" s="158"/>
      <c r="AE636" s="158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  <c r="AP636" s="158"/>
      <c r="AQ636" s="158"/>
      <c r="AR636" s="158"/>
      <c r="AS636" s="158"/>
      <c r="AT636" s="158"/>
      <c r="AU636" s="158"/>
      <c r="AV636" s="158"/>
      <c r="AW636" s="158"/>
      <c r="AX636" s="158"/>
      <c r="AY636" s="158"/>
      <c r="AZ636" s="158"/>
      <c r="BA636" s="158"/>
      <c r="BB636" s="158"/>
      <c r="BC636" s="158"/>
      <c r="BD636" s="158"/>
      <c r="BE636" s="158"/>
      <c r="BF636" s="158"/>
      <c r="BG636" s="158"/>
    </row>
    <row r="637" spans="3:59" x14ac:dyDescent="0.2">
      <c r="C637" s="158"/>
      <c r="D637" s="158"/>
      <c r="E637" s="158"/>
      <c r="F637" s="158"/>
      <c r="H637" s="158"/>
      <c r="I637" s="158"/>
      <c r="M637" s="158"/>
      <c r="R637" s="158"/>
      <c r="S637" s="158"/>
      <c r="T637" s="158"/>
      <c r="U637" s="158"/>
      <c r="V637" s="158"/>
      <c r="W637" s="158"/>
      <c r="X637" s="158"/>
      <c r="Y637" s="158"/>
      <c r="Z637" s="158"/>
      <c r="AA637" s="158"/>
      <c r="AB637" s="158"/>
      <c r="AC637" s="158"/>
      <c r="AD637" s="158"/>
      <c r="AE637" s="158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  <c r="AP637" s="158"/>
      <c r="AQ637" s="158"/>
      <c r="AR637" s="158"/>
      <c r="AS637" s="158"/>
      <c r="AT637" s="158"/>
      <c r="AU637" s="158"/>
      <c r="AV637" s="158"/>
      <c r="AW637" s="158"/>
      <c r="AX637" s="158"/>
      <c r="AY637" s="158"/>
      <c r="AZ637" s="158"/>
      <c r="BA637" s="158"/>
      <c r="BB637" s="158"/>
      <c r="BC637" s="158"/>
      <c r="BD637" s="158"/>
      <c r="BE637" s="158"/>
      <c r="BF637" s="158"/>
      <c r="BG637" s="158"/>
    </row>
    <row r="638" spans="3:59" x14ac:dyDescent="0.2">
      <c r="C638" s="158"/>
      <c r="D638" s="158"/>
      <c r="E638" s="158"/>
      <c r="F638" s="158"/>
      <c r="H638" s="158"/>
      <c r="I638" s="158"/>
      <c r="M638" s="158"/>
      <c r="R638" s="158"/>
      <c r="S638" s="158"/>
      <c r="T638" s="158"/>
      <c r="U638" s="158"/>
      <c r="V638" s="158"/>
      <c r="W638" s="158"/>
      <c r="X638" s="158"/>
      <c r="Y638" s="158"/>
      <c r="Z638" s="158"/>
      <c r="AA638" s="158"/>
      <c r="AB638" s="158"/>
      <c r="AC638" s="158"/>
      <c r="AD638" s="158"/>
      <c r="AE638" s="158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  <c r="AP638" s="158"/>
      <c r="AQ638" s="158"/>
      <c r="AR638" s="158"/>
      <c r="AS638" s="158"/>
      <c r="AT638" s="158"/>
      <c r="AU638" s="158"/>
      <c r="AV638" s="158"/>
      <c r="AW638" s="158"/>
      <c r="AX638" s="158"/>
      <c r="AY638" s="158"/>
      <c r="AZ638" s="158"/>
      <c r="BA638" s="158"/>
      <c r="BB638" s="158"/>
      <c r="BC638" s="158"/>
      <c r="BD638" s="158"/>
      <c r="BE638" s="158"/>
      <c r="BF638" s="158"/>
      <c r="BG638" s="158"/>
    </row>
    <row r="639" spans="3:59" x14ac:dyDescent="0.2">
      <c r="C639" s="158"/>
      <c r="D639" s="158"/>
      <c r="E639" s="158"/>
      <c r="F639" s="158"/>
      <c r="H639" s="158"/>
      <c r="I639" s="158"/>
      <c r="M639" s="158"/>
      <c r="R639" s="158"/>
      <c r="S639" s="158"/>
      <c r="T639" s="158"/>
      <c r="U639" s="158"/>
      <c r="V639" s="158"/>
      <c r="W639" s="158"/>
      <c r="X639" s="158"/>
      <c r="Y639" s="158"/>
      <c r="Z639" s="158"/>
      <c r="AA639" s="158"/>
      <c r="AB639" s="158"/>
      <c r="AC639" s="158"/>
      <c r="AD639" s="158"/>
      <c r="AE639" s="158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  <c r="AP639" s="158"/>
      <c r="AQ639" s="158"/>
      <c r="AR639" s="158"/>
      <c r="AS639" s="158"/>
      <c r="AT639" s="158"/>
      <c r="AU639" s="158"/>
      <c r="AV639" s="158"/>
      <c r="AW639" s="158"/>
      <c r="AX639" s="158"/>
      <c r="AY639" s="158"/>
      <c r="AZ639" s="158"/>
      <c r="BA639" s="158"/>
      <c r="BB639" s="158"/>
      <c r="BC639" s="158"/>
      <c r="BD639" s="158"/>
      <c r="BE639" s="158"/>
      <c r="BF639" s="158"/>
      <c r="BG639" s="158"/>
    </row>
    <row r="640" spans="3:59" x14ac:dyDescent="0.2">
      <c r="C640" s="158"/>
      <c r="D640" s="158"/>
      <c r="E640" s="158"/>
      <c r="F640" s="158"/>
      <c r="H640" s="158"/>
      <c r="I640" s="158"/>
      <c r="M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58"/>
      <c r="AB640" s="158"/>
      <c r="AC640" s="158"/>
      <c r="AD640" s="158"/>
      <c r="AE640" s="158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  <c r="AP640" s="158"/>
      <c r="AQ640" s="158"/>
      <c r="AR640" s="158"/>
      <c r="AS640" s="158"/>
      <c r="AT640" s="158"/>
      <c r="AU640" s="158"/>
      <c r="AV640" s="158"/>
      <c r="AW640" s="158"/>
      <c r="AX640" s="158"/>
      <c r="AY640" s="158"/>
      <c r="AZ640" s="158"/>
      <c r="BA640" s="158"/>
      <c r="BB640" s="158"/>
      <c r="BC640" s="158"/>
      <c r="BD640" s="158"/>
      <c r="BE640" s="158"/>
      <c r="BF640" s="158"/>
      <c r="BG640" s="158"/>
    </row>
    <row r="641" spans="3:59" x14ac:dyDescent="0.2">
      <c r="C641" s="158"/>
      <c r="D641" s="158"/>
      <c r="E641" s="158"/>
      <c r="F641" s="158"/>
      <c r="H641" s="158"/>
      <c r="I641" s="158"/>
      <c r="M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58"/>
      <c r="AB641" s="158"/>
      <c r="AC641" s="158"/>
      <c r="AD641" s="158"/>
      <c r="AE641" s="158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  <c r="AP641" s="158"/>
      <c r="AQ641" s="158"/>
      <c r="AR641" s="158"/>
      <c r="AS641" s="158"/>
      <c r="AT641" s="158"/>
      <c r="AU641" s="158"/>
      <c r="AV641" s="158"/>
      <c r="AW641" s="158"/>
      <c r="AX641" s="158"/>
      <c r="AY641" s="158"/>
      <c r="AZ641" s="158"/>
      <c r="BA641" s="158"/>
      <c r="BB641" s="158"/>
      <c r="BC641" s="158"/>
      <c r="BD641" s="158"/>
      <c r="BE641" s="158"/>
      <c r="BF641" s="158"/>
      <c r="BG641" s="158"/>
    </row>
    <row r="642" spans="3:59" x14ac:dyDescent="0.2">
      <c r="C642" s="158"/>
      <c r="D642" s="158"/>
      <c r="E642" s="158"/>
      <c r="F642" s="158"/>
      <c r="H642" s="158"/>
      <c r="I642" s="158"/>
      <c r="M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58"/>
      <c r="AB642" s="158"/>
      <c r="AC642" s="158"/>
      <c r="AD642" s="158"/>
      <c r="AE642" s="158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  <c r="AP642" s="158"/>
      <c r="AQ642" s="158"/>
      <c r="AR642" s="158"/>
      <c r="AS642" s="158"/>
      <c r="AT642" s="158"/>
      <c r="AU642" s="158"/>
      <c r="AV642" s="158"/>
      <c r="AW642" s="158"/>
      <c r="AX642" s="158"/>
      <c r="AY642" s="158"/>
      <c r="AZ642" s="158"/>
      <c r="BA642" s="158"/>
      <c r="BB642" s="158"/>
      <c r="BC642" s="158"/>
      <c r="BD642" s="158"/>
      <c r="BE642" s="158"/>
      <c r="BF642" s="158"/>
      <c r="BG642" s="158"/>
    </row>
    <row r="643" spans="3:59" x14ac:dyDescent="0.2">
      <c r="C643" s="158"/>
      <c r="D643" s="158"/>
      <c r="E643" s="158"/>
      <c r="F643" s="158"/>
      <c r="H643" s="158"/>
      <c r="I643" s="158"/>
      <c r="M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58"/>
      <c r="AB643" s="158"/>
      <c r="AC643" s="158"/>
      <c r="AD643" s="158"/>
      <c r="AE643" s="158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  <c r="AP643" s="158"/>
      <c r="AQ643" s="158"/>
      <c r="AR643" s="158"/>
      <c r="AS643" s="158"/>
      <c r="AT643" s="158"/>
      <c r="AU643" s="158"/>
      <c r="AV643" s="158"/>
      <c r="AW643" s="158"/>
      <c r="AX643" s="158"/>
      <c r="AY643" s="158"/>
      <c r="AZ643" s="158"/>
      <c r="BA643" s="158"/>
      <c r="BB643" s="158"/>
      <c r="BC643" s="158"/>
      <c r="BD643" s="158"/>
      <c r="BE643" s="158"/>
      <c r="BF643" s="158"/>
      <c r="BG643" s="158"/>
    </row>
    <row r="644" spans="3:59" x14ac:dyDescent="0.2">
      <c r="C644" s="158"/>
      <c r="D644" s="158"/>
      <c r="E644" s="158"/>
      <c r="F644" s="158"/>
      <c r="H644" s="158"/>
      <c r="I644" s="158"/>
      <c r="M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58"/>
      <c r="AB644" s="158"/>
      <c r="AC644" s="158"/>
      <c r="AD644" s="158"/>
      <c r="AE644" s="158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  <c r="AP644" s="158"/>
      <c r="AQ644" s="158"/>
      <c r="AR644" s="158"/>
      <c r="AS644" s="158"/>
      <c r="AT644" s="158"/>
      <c r="AU644" s="158"/>
      <c r="AV644" s="158"/>
      <c r="AW644" s="158"/>
      <c r="AX644" s="158"/>
      <c r="AY644" s="158"/>
      <c r="AZ644" s="158"/>
      <c r="BA644" s="158"/>
      <c r="BB644" s="158"/>
      <c r="BC644" s="158"/>
      <c r="BD644" s="158"/>
      <c r="BE644" s="158"/>
      <c r="BF644" s="158"/>
      <c r="BG644" s="158"/>
    </row>
    <row r="645" spans="3:59" x14ac:dyDescent="0.2">
      <c r="C645" s="158"/>
      <c r="D645" s="158"/>
      <c r="E645" s="158"/>
      <c r="F645" s="158"/>
      <c r="H645" s="158"/>
      <c r="I645" s="158"/>
      <c r="M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58"/>
      <c r="AB645" s="158"/>
      <c r="AC645" s="158"/>
      <c r="AD645" s="158"/>
      <c r="AE645" s="158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  <c r="AP645" s="158"/>
      <c r="AQ645" s="158"/>
      <c r="AR645" s="158"/>
      <c r="AS645" s="158"/>
      <c r="AT645" s="158"/>
      <c r="AU645" s="158"/>
      <c r="AV645" s="158"/>
      <c r="AW645" s="158"/>
      <c r="AX645" s="158"/>
      <c r="AY645" s="158"/>
      <c r="AZ645" s="158"/>
      <c r="BA645" s="158"/>
      <c r="BB645" s="158"/>
      <c r="BC645" s="158"/>
      <c r="BD645" s="158"/>
      <c r="BE645" s="158"/>
      <c r="BF645" s="158"/>
      <c r="BG645" s="158"/>
    </row>
    <row r="646" spans="3:59" x14ac:dyDescent="0.2">
      <c r="C646" s="158"/>
      <c r="D646" s="158"/>
      <c r="E646" s="158"/>
      <c r="F646" s="158"/>
      <c r="H646" s="158"/>
      <c r="I646" s="158"/>
      <c r="M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58"/>
      <c r="AB646" s="158"/>
      <c r="AC646" s="158"/>
      <c r="AD646" s="158"/>
      <c r="AE646" s="158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  <c r="AP646" s="158"/>
      <c r="AQ646" s="158"/>
      <c r="AR646" s="158"/>
      <c r="AS646" s="158"/>
      <c r="AT646" s="158"/>
      <c r="AU646" s="158"/>
      <c r="AV646" s="158"/>
      <c r="AW646" s="158"/>
      <c r="AX646" s="158"/>
      <c r="AY646" s="158"/>
      <c r="AZ646" s="158"/>
      <c r="BA646" s="158"/>
      <c r="BB646" s="158"/>
      <c r="BC646" s="158"/>
      <c r="BD646" s="158"/>
      <c r="BE646" s="158"/>
      <c r="BF646" s="158"/>
      <c r="BG646" s="158"/>
    </row>
    <row r="647" spans="3:59" x14ac:dyDescent="0.2">
      <c r="C647" s="158"/>
      <c r="D647" s="158"/>
      <c r="E647" s="158"/>
      <c r="F647" s="158"/>
      <c r="H647" s="158"/>
      <c r="I647" s="158"/>
      <c r="M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58"/>
      <c r="AB647" s="158"/>
      <c r="AC647" s="158"/>
      <c r="AD647" s="158"/>
      <c r="AE647" s="158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  <c r="AP647" s="158"/>
      <c r="AQ647" s="158"/>
      <c r="AR647" s="158"/>
      <c r="AS647" s="158"/>
      <c r="AT647" s="158"/>
      <c r="AU647" s="158"/>
      <c r="AV647" s="158"/>
      <c r="AW647" s="158"/>
      <c r="AX647" s="158"/>
      <c r="AY647" s="158"/>
      <c r="AZ647" s="158"/>
      <c r="BA647" s="158"/>
      <c r="BB647" s="158"/>
      <c r="BC647" s="158"/>
      <c r="BD647" s="158"/>
      <c r="BE647" s="158"/>
      <c r="BF647" s="158"/>
      <c r="BG647" s="158"/>
    </row>
    <row r="648" spans="3:59" x14ac:dyDescent="0.2">
      <c r="C648" s="158"/>
      <c r="D648" s="158"/>
      <c r="E648" s="158"/>
      <c r="F648" s="158"/>
      <c r="H648" s="158"/>
      <c r="I648" s="158"/>
      <c r="M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58"/>
      <c r="AB648" s="158"/>
      <c r="AC648" s="158"/>
      <c r="AD648" s="158"/>
      <c r="AE648" s="158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  <c r="AP648" s="158"/>
      <c r="AQ648" s="158"/>
      <c r="AR648" s="158"/>
      <c r="AS648" s="158"/>
      <c r="AT648" s="158"/>
      <c r="AU648" s="158"/>
      <c r="AV648" s="158"/>
      <c r="AW648" s="158"/>
      <c r="AX648" s="158"/>
      <c r="AY648" s="158"/>
      <c r="AZ648" s="158"/>
      <c r="BA648" s="158"/>
      <c r="BB648" s="158"/>
      <c r="BC648" s="158"/>
      <c r="BD648" s="158"/>
      <c r="BE648" s="158"/>
      <c r="BF648" s="158"/>
      <c r="BG648" s="158"/>
    </row>
    <row r="649" spans="3:59" x14ac:dyDescent="0.2">
      <c r="C649" s="158"/>
      <c r="D649" s="158"/>
      <c r="E649" s="158"/>
      <c r="F649" s="158"/>
      <c r="H649" s="158"/>
      <c r="I649" s="158"/>
      <c r="M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58"/>
      <c r="AB649" s="158"/>
      <c r="AC649" s="158"/>
      <c r="AD649" s="158"/>
      <c r="AE649" s="158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  <c r="AP649" s="158"/>
      <c r="AQ649" s="158"/>
      <c r="AR649" s="158"/>
      <c r="AS649" s="158"/>
      <c r="AT649" s="158"/>
      <c r="AU649" s="158"/>
      <c r="AV649" s="158"/>
      <c r="AW649" s="158"/>
      <c r="AX649" s="158"/>
      <c r="AY649" s="158"/>
      <c r="AZ649" s="158"/>
      <c r="BA649" s="158"/>
      <c r="BB649" s="158"/>
      <c r="BC649" s="158"/>
      <c r="BD649" s="158"/>
      <c r="BE649" s="158"/>
      <c r="BF649" s="158"/>
      <c r="BG649" s="158"/>
    </row>
    <row r="650" spans="3:59" x14ac:dyDescent="0.2">
      <c r="C650" s="158"/>
      <c r="D650" s="158"/>
      <c r="E650" s="158"/>
      <c r="F650" s="158"/>
      <c r="H650" s="158"/>
      <c r="I650" s="158"/>
      <c r="M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58"/>
      <c r="AB650" s="158"/>
      <c r="AC650" s="158"/>
      <c r="AD650" s="158"/>
      <c r="AE650" s="158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  <c r="AP650" s="158"/>
      <c r="AQ650" s="158"/>
      <c r="AR650" s="158"/>
      <c r="AS650" s="158"/>
      <c r="AT650" s="158"/>
      <c r="AU650" s="158"/>
      <c r="AV650" s="158"/>
      <c r="AW650" s="158"/>
      <c r="AX650" s="158"/>
      <c r="AY650" s="158"/>
      <c r="AZ650" s="158"/>
      <c r="BA650" s="158"/>
      <c r="BB650" s="158"/>
      <c r="BC650" s="158"/>
      <c r="BD650" s="158"/>
      <c r="BE650" s="158"/>
      <c r="BF650" s="158"/>
      <c r="BG650" s="158"/>
    </row>
    <row r="651" spans="3:59" x14ac:dyDescent="0.2">
      <c r="C651" s="158"/>
      <c r="D651" s="158"/>
      <c r="E651" s="158"/>
      <c r="F651" s="158"/>
      <c r="H651" s="158"/>
      <c r="I651" s="158"/>
      <c r="M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58"/>
      <c r="AB651" s="158"/>
      <c r="AC651" s="158"/>
      <c r="AD651" s="158"/>
      <c r="AE651" s="158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  <c r="AP651" s="158"/>
      <c r="AQ651" s="158"/>
      <c r="AR651" s="158"/>
      <c r="AS651" s="158"/>
      <c r="AT651" s="158"/>
      <c r="AU651" s="158"/>
      <c r="AV651" s="158"/>
      <c r="AW651" s="158"/>
      <c r="AX651" s="158"/>
      <c r="AY651" s="158"/>
      <c r="AZ651" s="158"/>
      <c r="BA651" s="158"/>
      <c r="BB651" s="158"/>
      <c r="BC651" s="158"/>
      <c r="BD651" s="158"/>
      <c r="BE651" s="158"/>
      <c r="BF651" s="158"/>
      <c r="BG651" s="158"/>
    </row>
    <row r="652" spans="3:59" x14ac:dyDescent="0.2">
      <c r="C652" s="158"/>
      <c r="D652" s="158"/>
      <c r="E652" s="158"/>
      <c r="F652" s="158"/>
      <c r="H652" s="158"/>
      <c r="I652" s="158"/>
      <c r="M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58"/>
      <c r="AB652" s="158"/>
      <c r="AC652" s="158"/>
      <c r="AD652" s="158"/>
      <c r="AE652" s="158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  <c r="AP652" s="158"/>
      <c r="AQ652" s="158"/>
      <c r="AR652" s="158"/>
      <c r="AS652" s="158"/>
      <c r="AT652" s="158"/>
      <c r="AU652" s="158"/>
      <c r="AV652" s="158"/>
      <c r="AW652" s="158"/>
      <c r="AX652" s="158"/>
      <c r="AY652" s="158"/>
      <c r="AZ652" s="158"/>
      <c r="BA652" s="158"/>
      <c r="BB652" s="158"/>
      <c r="BC652" s="158"/>
      <c r="BD652" s="158"/>
      <c r="BE652" s="158"/>
      <c r="BF652" s="158"/>
      <c r="BG652" s="158"/>
    </row>
    <row r="653" spans="3:59" x14ac:dyDescent="0.2">
      <c r="C653" s="158"/>
      <c r="D653" s="158"/>
      <c r="E653" s="158"/>
      <c r="F653" s="158"/>
      <c r="H653" s="158"/>
      <c r="I653" s="158"/>
      <c r="M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58"/>
      <c r="AB653" s="158"/>
      <c r="AC653" s="158"/>
      <c r="AD653" s="158"/>
      <c r="AE653" s="158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  <c r="AP653" s="158"/>
      <c r="AQ653" s="158"/>
      <c r="AR653" s="158"/>
      <c r="AS653" s="158"/>
      <c r="AT653" s="158"/>
      <c r="AU653" s="158"/>
      <c r="AV653" s="158"/>
      <c r="AW653" s="158"/>
      <c r="AX653" s="158"/>
      <c r="AY653" s="158"/>
      <c r="AZ653" s="158"/>
      <c r="BA653" s="158"/>
      <c r="BB653" s="158"/>
      <c r="BC653" s="158"/>
      <c r="BD653" s="158"/>
      <c r="BE653" s="158"/>
      <c r="BF653" s="158"/>
      <c r="BG653" s="158"/>
    </row>
    <row r="654" spans="3:59" x14ac:dyDescent="0.2">
      <c r="C654" s="158"/>
      <c r="D654" s="158"/>
      <c r="E654" s="158"/>
      <c r="F654" s="158"/>
      <c r="H654" s="158"/>
      <c r="I654" s="158"/>
      <c r="M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58"/>
      <c r="AB654" s="158"/>
      <c r="AC654" s="158"/>
      <c r="AD654" s="158"/>
      <c r="AE654" s="158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  <c r="AP654" s="158"/>
      <c r="AQ654" s="158"/>
      <c r="AR654" s="158"/>
      <c r="AS654" s="158"/>
      <c r="AT654" s="158"/>
      <c r="AU654" s="158"/>
      <c r="AV654" s="158"/>
      <c r="AW654" s="158"/>
      <c r="AX654" s="158"/>
      <c r="AY654" s="158"/>
      <c r="AZ654" s="158"/>
      <c r="BA654" s="158"/>
      <c r="BB654" s="158"/>
      <c r="BC654" s="158"/>
      <c r="BD654" s="158"/>
      <c r="BE654" s="158"/>
      <c r="BF654" s="158"/>
      <c r="BG654" s="158"/>
    </row>
    <row r="655" spans="3:59" x14ac:dyDescent="0.2">
      <c r="C655" s="158"/>
      <c r="D655" s="158"/>
      <c r="E655" s="158"/>
      <c r="F655" s="158"/>
      <c r="H655" s="158"/>
      <c r="I655" s="158"/>
      <c r="M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58"/>
      <c r="AB655" s="158"/>
      <c r="AC655" s="158"/>
      <c r="AD655" s="158"/>
      <c r="AE655" s="158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  <c r="AP655" s="158"/>
      <c r="AQ655" s="158"/>
      <c r="AR655" s="158"/>
      <c r="AS655" s="158"/>
      <c r="AT655" s="158"/>
      <c r="AU655" s="158"/>
      <c r="AV655" s="158"/>
      <c r="AW655" s="158"/>
      <c r="AX655" s="158"/>
      <c r="AY655" s="158"/>
      <c r="AZ655" s="158"/>
      <c r="BA655" s="158"/>
      <c r="BB655" s="158"/>
      <c r="BC655" s="158"/>
      <c r="BD655" s="158"/>
      <c r="BE655" s="158"/>
      <c r="BF655" s="158"/>
      <c r="BG655" s="158"/>
    </row>
    <row r="656" spans="3:59" x14ac:dyDescent="0.2">
      <c r="C656" s="158"/>
      <c r="D656" s="158"/>
      <c r="E656" s="158"/>
      <c r="F656" s="158"/>
      <c r="H656" s="158"/>
      <c r="I656" s="158"/>
      <c r="M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58"/>
      <c r="AB656" s="158"/>
      <c r="AC656" s="158"/>
      <c r="AD656" s="158"/>
      <c r="AE656" s="158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58"/>
      <c r="AQ656" s="158"/>
      <c r="AR656" s="158"/>
      <c r="AS656" s="158"/>
      <c r="AT656" s="158"/>
      <c r="AU656" s="158"/>
      <c r="AV656" s="158"/>
      <c r="AW656" s="158"/>
      <c r="AX656" s="158"/>
      <c r="AY656" s="158"/>
      <c r="AZ656" s="158"/>
      <c r="BA656" s="158"/>
      <c r="BB656" s="158"/>
      <c r="BC656" s="158"/>
      <c r="BD656" s="158"/>
      <c r="BE656" s="158"/>
      <c r="BF656" s="158"/>
      <c r="BG656" s="158"/>
    </row>
    <row r="657" spans="3:59" x14ac:dyDescent="0.2">
      <c r="C657" s="158"/>
      <c r="D657" s="158"/>
      <c r="E657" s="158"/>
      <c r="F657" s="158"/>
      <c r="H657" s="158"/>
      <c r="I657" s="158"/>
      <c r="M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58"/>
      <c r="AB657" s="158"/>
      <c r="AC657" s="158"/>
      <c r="AD657" s="158"/>
      <c r="AE657" s="158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  <c r="AP657" s="158"/>
      <c r="AQ657" s="158"/>
      <c r="AR657" s="158"/>
      <c r="AS657" s="158"/>
      <c r="AT657" s="158"/>
      <c r="AU657" s="158"/>
      <c r="AV657" s="158"/>
      <c r="AW657" s="158"/>
      <c r="AX657" s="158"/>
      <c r="AY657" s="158"/>
      <c r="AZ657" s="158"/>
      <c r="BA657" s="158"/>
      <c r="BB657" s="158"/>
      <c r="BC657" s="158"/>
      <c r="BD657" s="158"/>
      <c r="BE657" s="158"/>
      <c r="BF657" s="158"/>
      <c r="BG657" s="158"/>
    </row>
    <row r="658" spans="3:59" x14ac:dyDescent="0.2">
      <c r="C658" s="158"/>
      <c r="D658" s="158"/>
      <c r="E658" s="158"/>
      <c r="F658" s="158"/>
      <c r="H658" s="158"/>
      <c r="I658" s="158"/>
      <c r="M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58"/>
      <c r="AB658" s="158"/>
      <c r="AC658" s="158"/>
      <c r="AD658" s="158"/>
      <c r="AE658" s="158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  <c r="AP658" s="158"/>
      <c r="AQ658" s="158"/>
      <c r="AR658" s="158"/>
      <c r="AS658" s="158"/>
      <c r="AT658" s="158"/>
      <c r="AU658" s="158"/>
      <c r="AV658" s="158"/>
      <c r="AW658" s="158"/>
      <c r="AX658" s="158"/>
      <c r="AY658" s="158"/>
      <c r="AZ658" s="158"/>
      <c r="BA658" s="158"/>
      <c r="BB658" s="158"/>
      <c r="BC658" s="158"/>
      <c r="BD658" s="158"/>
      <c r="BE658" s="158"/>
      <c r="BF658" s="158"/>
      <c r="BG658" s="158"/>
    </row>
    <row r="659" spans="3:59" x14ac:dyDescent="0.2">
      <c r="C659" s="158"/>
      <c r="D659" s="158"/>
      <c r="E659" s="158"/>
      <c r="F659" s="158"/>
      <c r="H659" s="158"/>
      <c r="I659" s="158"/>
      <c r="M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58"/>
      <c r="AB659" s="158"/>
      <c r="AC659" s="158"/>
      <c r="AD659" s="158"/>
      <c r="AE659" s="158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58"/>
      <c r="AQ659" s="158"/>
      <c r="AR659" s="158"/>
      <c r="AS659" s="158"/>
      <c r="AT659" s="158"/>
      <c r="AU659" s="158"/>
      <c r="AV659" s="158"/>
      <c r="AW659" s="158"/>
      <c r="AX659" s="158"/>
      <c r="AY659" s="158"/>
      <c r="AZ659" s="158"/>
      <c r="BA659" s="158"/>
      <c r="BB659" s="158"/>
      <c r="BC659" s="158"/>
      <c r="BD659" s="158"/>
      <c r="BE659" s="158"/>
      <c r="BF659" s="158"/>
      <c r="BG659" s="158"/>
    </row>
    <row r="660" spans="3:59" x14ac:dyDescent="0.2">
      <c r="C660" s="158"/>
      <c r="D660" s="158"/>
      <c r="E660" s="158"/>
      <c r="F660" s="158"/>
      <c r="H660" s="158"/>
      <c r="I660" s="158"/>
      <c r="M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58"/>
      <c r="AB660" s="158"/>
      <c r="AC660" s="158"/>
      <c r="AD660" s="158"/>
      <c r="AE660" s="158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58"/>
      <c r="AQ660" s="158"/>
      <c r="AR660" s="158"/>
      <c r="AS660" s="158"/>
      <c r="AT660" s="158"/>
      <c r="AU660" s="158"/>
      <c r="AV660" s="158"/>
      <c r="AW660" s="158"/>
      <c r="AX660" s="158"/>
      <c r="AY660" s="158"/>
      <c r="AZ660" s="158"/>
      <c r="BA660" s="158"/>
      <c r="BB660" s="158"/>
      <c r="BC660" s="158"/>
      <c r="BD660" s="158"/>
      <c r="BE660" s="158"/>
      <c r="BF660" s="158"/>
      <c r="BG660" s="158"/>
    </row>
  </sheetData>
  <dataValidations count="1">
    <dataValidation showDropDown="1" showInputMessage="1" showErrorMessage="1" sqref="L1:L2 L15:L1048576 L4 L6:L7"/>
  </dataValidation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8">
    <tabColor rgb="FF33CCCC"/>
  </sheetPr>
  <dimension ref="A1:DW102"/>
  <sheetViews>
    <sheetView rightToLeft="1" topLeftCell="J1" zoomScale="75" zoomScaleNormal="75" workbookViewId="0">
      <pane ySplit="2" topLeftCell="A3" activePane="bottomLeft" state="frozen"/>
      <selection activeCell="E55" sqref="E55"/>
      <selection pane="bottomLeft" activeCell="J11" sqref="J11"/>
    </sheetView>
  </sheetViews>
  <sheetFormatPr defaultColWidth="21.75" defaultRowHeight="15" x14ac:dyDescent="0.2"/>
  <cols>
    <col min="1" max="1" width="21.75" style="99" hidden="1" customWidth="1"/>
    <col min="2" max="2" width="0.125" style="207" customWidth="1"/>
    <col min="3" max="3" width="21.75" style="207" hidden="1" customWidth="1"/>
    <col min="4" max="4" width="22.125" style="208" customWidth="1"/>
    <col min="5" max="5" width="13" style="99" customWidth="1"/>
    <col min="6" max="6" width="17" style="99" hidden="1" customWidth="1"/>
    <col min="7" max="7" width="15.5" style="99" customWidth="1"/>
    <col min="8" max="8" width="21.75" style="99" hidden="1" customWidth="1"/>
    <col min="9" max="9" width="11.125" style="99" hidden="1" customWidth="1"/>
    <col min="10" max="10" width="62.875" style="99" customWidth="1"/>
    <col min="11" max="12" width="21.75" style="99" hidden="1" customWidth="1"/>
    <col min="13" max="13" width="12.5" style="99" customWidth="1"/>
    <col min="14" max="14" width="9.75" style="99" customWidth="1"/>
    <col min="15" max="15" width="11.375" style="99" customWidth="1"/>
    <col min="16" max="16" width="16.375" style="99" customWidth="1"/>
    <col min="17" max="17" width="12.875" style="99" customWidth="1"/>
    <col min="18" max="18" width="14" style="99" customWidth="1"/>
    <col min="19" max="19" width="16.375" style="99" customWidth="1"/>
    <col min="20" max="20" width="19" style="99" customWidth="1"/>
    <col min="21" max="68" width="21.75" style="209"/>
    <col min="69" max="16384" width="21.75" style="99"/>
  </cols>
  <sheetData>
    <row r="1" spans="1:127" s="158" customFormat="1" ht="48" customHeight="1" thickBot="1" x14ac:dyDescent="0.25">
      <c r="A1" s="204"/>
      <c r="B1" s="205"/>
      <c r="C1" s="205"/>
      <c r="D1" s="206"/>
      <c r="E1" s="206"/>
      <c r="G1" s="37">
        <f>SUM(G3:G571)</f>
        <v>0</v>
      </c>
      <c r="J1" s="416" t="s">
        <v>12</v>
      </c>
      <c r="K1" s="135"/>
      <c r="L1" s="135"/>
      <c r="M1" s="416">
        <f>COUNTA(J4:J506)</f>
        <v>0</v>
      </c>
      <c r="N1" s="136"/>
      <c r="O1" s="136"/>
      <c r="P1" s="136"/>
      <c r="Q1" s="136"/>
      <c r="R1" s="136"/>
      <c r="S1" s="136"/>
      <c r="T1" s="136"/>
      <c r="U1" s="136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</row>
    <row r="2" spans="1:127" s="265" customFormat="1" ht="43.5" customHeight="1" thickTop="1" thickBot="1" x14ac:dyDescent="0.25">
      <c r="A2" s="396" t="s">
        <v>60</v>
      </c>
      <c r="B2" s="410" t="s">
        <v>15</v>
      </c>
      <c r="C2" s="410" t="s">
        <v>18</v>
      </c>
      <c r="D2" s="410" t="s">
        <v>27</v>
      </c>
      <c r="E2" s="410" t="s">
        <v>19</v>
      </c>
      <c r="F2" s="411" t="s">
        <v>61</v>
      </c>
      <c r="G2" s="412" t="s">
        <v>29</v>
      </c>
      <c r="H2" s="413" t="s">
        <v>28</v>
      </c>
      <c r="I2" s="414" t="s">
        <v>59</v>
      </c>
      <c r="J2" s="410" t="s">
        <v>23</v>
      </c>
      <c r="K2" s="410" t="s">
        <v>30</v>
      </c>
      <c r="L2" s="411" t="s">
        <v>70</v>
      </c>
      <c r="M2" s="410" t="s">
        <v>20</v>
      </c>
      <c r="N2" s="415" t="s">
        <v>44</v>
      </c>
      <c r="O2" s="410" t="s">
        <v>24</v>
      </c>
      <c r="P2" s="410" t="s">
        <v>21</v>
      </c>
      <c r="Q2" s="410" t="s">
        <v>31</v>
      </c>
      <c r="R2" s="410" t="s">
        <v>32</v>
      </c>
      <c r="S2" s="410" t="s">
        <v>42</v>
      </c>
      <c r="T2" s="461" t="s">
        <v>96</v>
      </c>
      <c r="U2" s="461"/>
    </row>
    <row r="3" spans="1:127" s="165" customFormat="1" ht="1.5" hidden="1" customHeight="1" thickTop="1" x14ac:dyDescent="0.2">
      <c r="A3" s="45"/>
      <c r="B3" s="40"/>
      <c r="C3" s="40"/>
      <c r="D3" s="40"/>
      <c r="E3" s="41"/>
      <c r="F3" s="39">
        <f>الجدول133456781013151617182021222324252627282930[[#This Row],[المشتري]]-الجدول133456781013151617182021222324252627282930[[#This Row],[سعر البيع]]</f>
        <v>0</v>
      </c>
      <c r="G3" s="42"/>
      <c r="H3" s="41"/>
      <c r="I3" s="41"/>
      <c r="J3" s="41"/>
      <c r="K3" s="136"/>
      <c r="L3" s="136"/>
      <c r="M3" s="75"/>
      <c r="N3" s="276"/>
      <c r="O3" s="276"/>
      <c r="P3" s="276"/>
      <c r="Q3" s="276"/>
      <c r="R3" s="276"/>
      <c r="S3" s="276"/>
      <c r="T3" s="75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</row>
    <row r="4" spans="1:127" s="283" customFormat="1" ht="32.25" customHeight="1" thickTop="1" x14ac:dyDescent="0.2">
      <c r="A4" s="281"/>
      <c r="B4" s="281"/>
      <c r="C4" s="278"/>
      <c r="D4" s="293"/>
      <c r="E4" s="291"/>
      <c r="F4" s="294"/>
      <c r="G4" s="295"/>
      <c r="H4" s="296"/>
      <c r="I4" s="297"/>
      <c r="J4" s="203"/>
      <c r="K4" s="296"/>
      <c r="L4" s="296"/>
      <c r="M4" s="296"/>
      <c r="N4" s="296"/>
      <c r="O4" s="296"/>
      <c r="P4" s="296"/>
      <c r="Q4" s="296"/>
      <c r="R4" s="296"/>
      <c r="S4" s="296"/>
      <c r="T4" s="459"/>
      <c r="U4" s="282"/>
    </row>
    <row r="5" spans="1:127" s="283" customFormat="1" ht="32.25" customHeight="1" x14ac:dyDescent="0.2">
      <c r="A5" s="281"/>
      <c r="B5" s="281"/>
      <c r="C5" s="278"/>
      <c r="D5" s="284"/>
      <c r="E5" s="279"/>
      <c r="F5" s="285"/>
      <c r="G5" s="286"/>
      <c r="H5" s="282"/>
      <c r="I5" s="287"/>
      <c r="J5" s="203"/>
      <c r="K5" s="282"/>
      <c r="L5" s="282"/>
      <c r="M5" s="282"/>
      <c r="N5" s="282"/>
      <c r="O5" s="282"/>
      <c r="P5" s="282"/>
      <c r="Q5" s="282"/>
      <c r="R5" s="282"/>
      <c r="S5" s="282"/>
      <c r="T5" s="459"/>
      <c r="U5" s="282"/>
    </row>
    <row r="6" spans="1:127" s="102" customFormat="1" ht="35.25" customHeight="1" x14ac:dyDescent="0.2">
      <c r="A6" s="117"/>
      <c r="B6" s="100"/>
      <c r="C6" s="101"/>
      <c r="D6" s="100"/>
      <c r="E6" s="100"/>
      <c r="F6" s="304"/>
      <c r="G6" s="386"/>
      <c r="H6" s="150"/>
      <c r="I6" s="150"/>
      <c r="J6" s="356"/>
      <c r="K6" s="152"/>
      <c r="L6" s="153"/>
      <c r="M6" s="334"/>
      <c r="N6" s="153"/>
      <c r="O6" s="153"/>
      <c r="P6" s="153"/>
      <c r="Q6" s="153"/>
      <c r="R6" s="296"/>
      <c r="S6" s="296"/>
      <c r="T6" s="459"/>
      <c r="U6" s="282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283" customFormat="1" ht="32.25" customHeight="1" x14ac:dyDescent="0.2">
      <c r="A7" s="281"/>
      <c r="B7" s="281"/>
      <c r="C7" s="278"/>
      <c r="D7" s="284"/>
      <c r="E7" s="279"/>
      <c r="F7" s="285"/>
      <c r="G7" s="286"/>
      <c r="H7" s="282"/>
      <c r="I7" s="287"/>
      <c r="J7" s="203"/>
      <c r="K7" s="282"/>
      <c r="L7" s="282"/>
      <c r="M7" s="282"/>
      <c r="N7" s="282"/>
      <c r="O7" s="282"/>
      <c r="P7" s="282"/>
      <c r="Q7" s="282"/>
      <c r="R7" s="282"/>
      <c r="S7" s="282"/>
      <c r="T7" s="459"/>
      <c r="U7" s="282"/>
    </row>
    <row r="8" spans="1:127" s="283" customFormat="1" ht="32.25" customHeight="1" x14ac:dyDescent="0.2">
      <c r="A8" s="281"/>
      <c r="B8" s="281"/>
      <c r="C8" s="278"/>
      <c r="D8" s="284"/>
      <c r="E8" s="279"/>
      <c r="F8" s="285"/>
      <c r="G8" s="286"/>
      <c r="H8" s="282"/>
      <c r="I8" s="287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459"/>
      <c r="U8" s="282"/>
    </row>
    <row r="9" spans="1:127" s="283" customFormat="1" ht="32.25" customHeight="1" x14ac:dyDescent="0.2">
      <c r="A9" s="281"/>
      <c r="B9" s="281"/>
      <c r="C9" s="278"/>
      <c r="D9" s="284"/>
      <c r="E9" s="279"/>
      <c r="F9" s="285"/>
      <c r="G9" s="286"/>
      <c r="H9" s="282"/>
      <c r="I9" s="287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459"/>
      <c r="U9" s="282"/>
    </row>
    <row r="10" spans="1:127" s="283" customFormat="1" ht="32.25" customHeight="1" x14ac:dyDescent="0.2">
      <c r="A10" s="281"/>
      <c r="B10" s="281"/>
      <c r="C10" s="278"/>
      <c r="D10" s="284"/>
      <c r="E10" s="279"/>
      <c r="F10" s="285"/>
      <c r="G10" s="286"/>
      <c r="H10" s="282"/>
      <c r="I10" s="287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459"/>
      <c r="U10" s="282"/>
    </row>
    <row r="11" spans="1:127" s="283" customFormat="1" ht="32.25" customHeight="1" x14ac:dyDescent="0.2">
      <c r="A11" s="281"/>
      <c r="B11" s="281"/>
      <c r="C11" s="278"/>
      <c r="D11" s="284"/>
      <c r="E11" s="279"/>
      <c r="F11" s="285"/>
      <c r="G11" s="286"/>
      <c r="H11" s="282"/>
      <c r="I11" s="287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459"/>
      <c r="U11" s="282"/>
    </row>
    <row r="12" spans="1:127" s="283" customFormat="1" ht="32.25" customHeight="1" x14ac:dyDescent="0.2">
      <c r="A12" s="281"/>
      <c r="B12" s="281"/>
      <c r="C12" s="278"/>
      <c r="D12" s="284"/>
      <c r="E12" s="279"/>
      <c r="F12" s="285"/>
      <c r="G12" s="286"/>
      <c r="H12" s="282"/>
      <c r="I12" s="287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459"/>
      <c r="U12" s="282"/>
    </row>
    <row r="13" spans="1:127" s="283" customFormat="1" ht="32.25" customHeight="1" x14ac:dyDescent="0.2">
      <c r="A13" s="281"/>
      <c r="B13" s="281"/>
      <c r="C13" s="278"/>
      <c r="D13" s="284"/>
      <c r="E13" s="285"/>
      <c r="F13" s="285"/>
      <c r="G13" s="286"/>
      <c r="H13" s="282"/>
      <c r="I13" s="287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459"/>
      <c r="U13" s="282"/>
    </row>
    <row r="14" spans="1:127" s="283" customFormat="1" ht="32.25" customHeight="1" x14ac:dyDescent="0.2">
      <c r="A14" s="281"/>
      <c r="B14" s="281"/>
      <c r="C14" s="278"/>
      <c r="D14" s="284"/>
      <c r="E14" s="285"/>
      <c r="F14" s="285"/>
      <c r="G14" s="286"/>
      <c r="H14" s="282"/>
      <c r="I14" s="287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459"/>
      <c r="U14" s="282"/>
    </row>
    <row r="15" spans="1:127" s="283" customFormat="1" ht="32.25" customHeight="1" x14ac:dyDescent="0.2">
      <c r="A15" s="281"/>
      <c r="B15" s="281"/>
      <c r="C15" s="278"/>
      <c r="D15" s="284"/>
      <c r="E15" s="285"/>
      <c r="F15" s="285"/>
      <c r="G15" s="286"/>
      <c r="H15" s="282"/>
      <c r="I15" s="287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459"/>
      <c r="U15" s="282"/>
    </row>
    <row r="16" spans="1:127" s="283" customFormat="1" ht="32.25" customHeight="1" x14ac:dyDescent="0.2">
      <c r="A16" s="281"/>
      <c r="B16" s="281"/>
      <c r="C16" s="278"/>
      <c r="D16" s="284"/>
      <c r="E16" s="285"/>
      <c r="F16" s="285"/>
      <c r="G16" s="286"/>
      <c r="H16" s="282"/>
      <c r="I16" s="287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459"/>
      <c r="U16" s="282"/>
    </row>
    <row r="17" spans="1:21" s="283" customFormat="1" ht="32.25" customHeight="1" x14ac:dyDescent="0.2">
      <c r="A17" s="281"/>
      <c r="B17" s="281"/>
      <c r="C17" s="278"/>
      <c r="D17" s="284"/>
      <c r="E17" s="285"/>
      <c r="F17" s="285"/>
      <c r="G17" s="286"/>
      <c r="H17" s="282"/>
      <c r="I17" s="287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459"/>
      <c r="U17" s="282"/>
    </row>
    <row r="18" spans="1:21" s="283" customFormat="1" ht="32.25" customHeight="1" x14ac:dyDescent="0.2">
      <c r="A18" s="281"/>
      <c r="B18" s="281"/>
      <c r="C18" s="278"/>
      <c r="D18" s="293"/>
      <c r="E18" s="291"/>
      <c r="F18" s="294"/>
      <c r="G18" s="295"/>
      <c r="H18" s="296"/>
      <c r="I18" s="297"/>
      <c r="J18" s="203"/>
      <c r="K18" s="296"/>
      <c r="L18" s="296"/>
      <c r="M18" s="296"/>
      <c r="N18" s="296"/>
      <c r="O18" s="296"/>
      <c r="P18" s="296"/>
      <c r="Q18" s="296"/>
      <c r="R18" s="296"/>
      <c r="S18" s="296"/>
      <c r="T18" s="459"/>
      <c r="U18" s="282"/>
    </row>
    <row r="19" spans="1:21" s="283" customFormat="1" ht="32.25" customHeight="1" x14ac:dyDescent="0.2">
      <c r="A19" s="281"/>
      <c r="B19" s="281"/>
      <c r="C19" s="278"/>
      <c r="D19" s="284"/>
      <c r="E19" s="279"/>
      <c r="F19" s="285"/>
      <c r="G19" s="286"/>
      <c r="H19" s="282"/>
      <c r="I19" s="287"/>
      <c r="J19" s="203"/>
      <c r="K19" s="282"/>
      <c r="L19" s="282"/>
      <c r="M19" s="282"/>
      <c r="N19" s="282"/>
      <c r="O19" s="282"/>
      <c r="P19" s="282"/>
      <c r="Q19" s="282"/>
      <c r="R19" s="282"/>
      <c r="S19" s="282"/>
      <c r="T19" s="459"/>
      <c r="U19" s="282"/>
    </row>
    <row r="20" spans="1:21" s="283" customFormat="1" ht="32.25" customHeight="1" x14ac:dyDescent="0.2">
      <c r="A20" s="281"/>
      <c r="B20" s="281"/>
      <c r="C20" s="278"/>
      <c r="D20" s="284"/>
      <c r="E20" s="279"/>
      <c r="F20" s="285"/>
      <c r="G20" s="286"/>
      <c r="H20" s="282"/>
      <c r="I20" s="287"/>
      <c r="J20" s="203"/>
      <c r="K20" s="282"/>
      <c r="L20" s="282"/>
      <c r="M20" s="282"/>
      <c r="N20" s="282"/>
      <c r="O20" s="282"/>
      <c r="P20" s="282"/>
      <c r="Q20" s="282"/>
      <c r="R20" s="282"/>
      <c r="S20" s="282"/>
      <c r="T20" s="459"/>
      <c r="U20" s="282"/>
    </row>
    <row r="21" spans="1:21" s="283" customFormat="1" ht="32.25" customHeight="1" x14ac:dyDescent="0.2">
      <c r="A21" s="281"/>
      <c r="B21" s="281"/>
      <c r="C21" s="278"/>
      <c r="D21" s="284"/>
      <c r="E21" s="279"/>
      <c r="F21" s="285"/>
      <c r="G21" s="286"/>
      <c r="H21" s="282"/>
      <c r="I21" s="287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459"/>
      <c r="U21" s="282"/>
    </row>
    <row r="22" spans="1:21" s="283" customFormat="1" ht="32.25" customHeight="1" x14ac:dyDescent="0.2">
      <c r="A22" s="281"/>
      <c r="B22" s="281"/>
      <c r="C22" s="278"/>
      <c r="D22" s="284"/>
      <c r="E22" s="279"/>
      <c r="F22" s="285"/>
      <c r="G22" s="286"/>
      <c r="H22" s="282"/>
      <c r="I22" s="287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459"/>
      <c r="U22" s="282"/>
    </row>
    <row r="23" spans="1:21" s="283" customFormat="1" ht="32.25" customHeight="1" x14ac:dyDescent="0.2">
      <c r="A23" s="281"/>
      <c r="B23" s="281"/>
      <c r="C23" s="278"/>
      <c r="D23" s="284"/>
      <c r="E23" s="279"/>
      <c r="F23" s="285"/>
      <c r="G23" s="286"/>
      <c r="H23" s="282"/>
      <c r="I23" s="287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459"/>
      <c r="U23" s="282"/>
    </row>
    <row r="24" spans="1:21" s="283" customFormat="1" ht="32.25" customHeight="1" x14ac:dyDescent="0.2">
      <c r="A24" s="281"/>
      <c r="B24" s="281"/>
      <c r="C24" s="278"/>
      <c r="D24" s="284"/>
      <c r="E24" s="279"/>
      <c r="F24" s="285"/>
      <c r="G24" s="286"/>
      <c r="H24" s="282"/>
      <c r="I24" s="287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459"/>
      <c r="U24" s="282"/>
    </row>
    <row r="25" spans="1:21" s="283" customFormat="1" ht="32.25" customHeight="1" x14ac:dyDescent="0.2">
      <c r="A25" s="281"/>
      <c r="B25" s="281"/>
      <c r="C25" s="278"/>
      <c r="D25" s="284"/>
      <c r="E25" s="279"/>
      <c r="F25" s="285"/>
      <c r="G25" s="286"/>
      <c r="H25" s="282"/>
      <c r="I25" s="287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459"/>
      <c r="U25" s="282"/>
    </row>
    <row r="26" spans="1:21" s="283" customFormat="1" ht="32.25" customHeight="1" x14ac:dyDescent="0.2">
      <c r="A26" s="281"/>
      <c r="B26" s="281"/>
      <c r="C26" s="278"/>
      <c r="D26" s="284"/>
      <c r="E26" s="285"/>
      <c r="F26" s="285"/>
      <c r="G26" s="286"/>
      <c r="H26" s="282"/>
      <c r="I26" s="287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459"/>
      <c r="U26" s="282"/>
    </row>
    <row r="27" spans="1:21" s="283" customFormat="1" ht="32.25" customHeight="1" x14ac:dyDescent="0.2">
      <c r="A27" s="281"/>
      <c r="B27" s="281"/>
      <c r="C27" s="278"/>
      <c r="D27" s="284"/>
      <c r="E27" s="285"/>
      <c r="F27" s="285"/>
      <c r="G27" s="286"/>
      <c r="H27" s="282"/>
      <c r="I27" s="287"/>
      <c r="J27" s="282"/>
      <c r="K27" s="282"/>
      <c r="L27" s="282"/>
      <c r="M27" s="282"/>
      <c r="N27" s="282"/>
      <c r="O27" s="282"/>
      <c r="P27" s="282"/>
      <c r="Q27" s="282"/>
      <c r="R27" s="282"/>
      <c r="S27" s="282"/>
      <c r="T27" s="459"/>
      <c r="U27" s="282"/>
    </row>
    <row r="28" spans="1:21" s="283" customFormat="1" ht="32.25" customHeight="1" x14ac:dyDescent="0.2">
      <c r="A28" s="281"/>
      <c r="B28" s="281"/>
      <c r="C28" s="278"/>
      <c r="D28" s="284"/>
      <c r="E28" s="285"/>
      <c r="F28" s="285"/>
      <c r="G28" s="286"/>
      <c r="H28" s="282"/>
      <c r="I28" s="287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459"/>
      <c r="U28" s="282"/>
    </row>
    <row r="29" spans="1:21" s="283" customFormat="1" ht="32.25" customHeight="1" x14ac:dyDescent="0.2">
      <c r="A29" s="281"/>
      <c r="B29" s="281"/>
      <c r="C29" s="278"/>
      <c r="D29" s="284"/>
      <c r="E29" s="285"/>
      <c r="F29" s="285"/>
      <c r="G29" s="286"/>
      <c r="H29" s="282"/>
      <c r="I29" s="287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459"/>
      <c r="U29" s="282"/>
    </row>
    <row r="30" spans="1:21" s="283" customFormat="1" ht="32.25" customHeight="1" x14ac:dyDescent="0.2">
      <c r="A30" s="281"/>
      <c r="B30" s="281"/>
      <c r="C30" s="278"/>
      <c r="D30" s="284"/>
      <c r="E30" s="285"/>
      <c r="F30" s="285"/>
      <c r="G30" s="286"/>
      <c r="H30" s="282"/>
      <c r="I30" s="287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459"/>
      <c r="U30" s="282"/>
    </row>
    <row r="31" spans="1:21" s="283" customFormat="1" ht="32.25" customHeight="1" x14ac:dyDescent="0.2">
      <c r="A31" s="281"/>
      <c r="B31" s="281"/>
      <c r="C31" s="278"/>
      <c r="D31" s="293"/>
      <c r="E31" s="291"/>
      <c r="F31" s="294"/>
      <c r="G31" s="295"/>
      <c r="H31" s="296"/>
      <c r="I31" s="297"/>
      <c r="J31" s="203"/>
      <c r="K31" s="296"/>
      <c r="L31" s="296"/>
      <c r="M31" s="296"/>
      <c r="N31" s="296"/>
      <c r="O31" s="296"/>
      <c r="P31" s="296"/>
      <c r="Q31" s="296"/>
      <c r="R31" s="296"/>
      <c r="S31" s="296"/>
      <c r="T31" s="459"/>
      <c r="U31" s="282"/>
    </row>
    <row r="32" spans="1:21" s="283" customFormat="1" ht="32.25" customHeight="1" x14ac:dyDescent="0.2">
      <c r="A32" s="281"/>
      <c r="B32" s="281"/>
      <c r="C32" s="278"/>
      <c r="D32" s="284"/>
      <c r="E32" s="279"/>
      <c r="F32" s="285"/>
      <c r="G32" s="286"/>
      <c r="H32" s="282"/>
      <c r="I32" s="287"/>
      <c r="J32" s="203"/>
      <c r="K32" s="282"/>
      <c r="L32" s="282"/>
      <c r="M32" s="282"/>
      <c r="N32" s="282"/>
      <c r="O32" s="282"/>
      <c r="P32" s="282"/>
      <c r="Q32" s="282"/>
      <c r="R32" s="282"/>
      <c r="S32" s="282"/>
      <c r="T32" s="459"/>
      <c r="U32" s="282"/>
    </row>
    <row r="33" spans="1:21" s="283" customFormat="1" ht="32.25" customHeight="1" x14ac:dyDescent="0.2">
      <c r="A33" s="281"/>
      <c r="B33" s="281"/>
      <c r="C33" s="278"/>
      <c r="D33" s="284"/>
      <c r="E33" s="279"/>
      <c r="F33" s="285"/>
      <c r="G33" s="286"/>
      <c r="H33" s="282"/>
      <c r="I33" s="287"/>
      <c r="J33" s="203"/>
      <c r="K33" s="282"/>
      <c r="L33" s="282"/>
      <c r="M33" s="282"/>
      <c r="N33" s="282"/>
      <c r="O33" s="282"/>
      <c r="P33" s="282"/>
      <c r="Q33" s="282"/>
      <c r="R33" s="282"/>
      <c r="S33" s="282"/>
      <c r="T33" s="459"/>
      <c r="U33" s="282"/>
    </row>
    <row r="34" spans="1:21" s="283" customFormat="1" ht="32.25" customHeight="1" x14ac:dyDescent="0.2">
      <c r="A34" s="281"/>
      <c r="B34" s="281"/>
      <c r="C34" s="278"/>
      <c r="D34" s="284"/>
      <c r="E34" s="279"/>
      <c r="F34" s="285"/>
      <c r="G34" s="286"/>
      <c r="H34" s="282"/>
      <c r="I34" s="287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459"/>
      <c r="U34" s="282"/>
    </row>
    <row r="35" spans="1:21" s="283" customFormat="1" ht="32.25" customHeight="1" x14ac:dyDescent="0.2">
      <c r="A35" s="281"/>
      <c r="B35" s="281"/>
      <c r="C35" s="278"/>
      <c r="D35" s="284"/>
      <c r="E35" s="279"/>
      <c r="F35" s="285"/>
      <c r="G35" s="286"/>
      <c r="H35" s="282"/>
      <c r="I35" s="287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459"/>
      <c r="U35" s="282"/>
    </row>
    <row r="36" spans="1:21" s="283" customFormat="1" ht="32.25" customHeight="1" x14ac:dyDescent="0.2">
      <c r="A36" s="281"/>
      <c r="B36" s="281"/>
      <c r="C36" s="278"/>
      <c r="D36" s="284"/>
      <c r="E36" s="279"/>
      <c r="F36" s="285"/>
      <c r="G36" s="286"/>
      <c r="H36" s="282"/>
      <c r="I36" s="287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459"/>
      <c r="U36" s="282"/>
    </row>
    <row r="37" spans="1:21" s="283" customFormat="1" ht="32.25" customHeight="1" x14ac:dyDescent="0.2">
      <c r="A37" s="281"/>
      <c r="B37" s="281"/>
      <c r="C37" s="278"/>
      <c r="D37" s="284"/>
      <c r="E37" s="279"/>
      <c r="F37" s="285"/>
      <c r="G37" s="286"/>
      <c r="H37" s="282"/>
      <c r="I37" s="287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459"/>
      <c r="U37" s="282"/>
    </row>
    <row r="38" spans="1:21" s="283" customFormat="1" ht="32.25" customHeight="1" x14ac:dyDescent="0.2">
      <c r="A38" s="281"/>
      <c r="B38" s="281"/>
      <c r="C38" s="278"/>
      <c r="D38" s="284"/>
      <c r="E38" s="279"/>
      <c r="F38" s="285"/>
      <c r="G38" s="286"/>
      <c r="H38" s="282"/>
      <c r="I38" s="287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459"/>
      <c r="U38" s="282"/>
    </row>
    <row r="39" spans="1:21" s="283" customFormat="1" ht="32.25" customHeight="1" x14ac:dyDescent="0.2">
      <c r="A39" s="281"/>
      <c r="B39" s="281"/>
      <c r="C39" s="278"/>
      <c r="D39" s="284"/>
      <c r="E39" s="285"/>
      <c r="F39" s="285"/>
      <c r="G39" s="286"/>
      <c r="H39" s="282"/>
      <c r="I39" s="287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459"/>
      <c r="U39" s="282"/>
    </row>
    <row r="40" spans="1:21" s="283" customFormat="1" ht="32.25" customHeight="1" x14ac:dyDescent="0.2">
      <c r="A40" s="281"/>
      <c r="B40" s="281"/>
      <c r="C40" s="278"/>
      <c r="D40" s="284"/>
      <c r="E40" s="285"/>
      <c r="F40" s="285"/>
      <c r="G40" s="286"/>
      <c r="H40" s="282"/>
      <c r="I40" s="287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459"/>
      <c r="U40" s="282"/>
    </row>
    <row r="41" spans="1:21" s="283" customFormat="1" ht="32.25" customHeight="1" x14ac:dyDescent="0.2">
      <c r="A41" s="281"/>
      <c r="B41" s="281"/>
      <c r="C41" s="278"/>
      <c r="D41" s="284"/>
      <c r="E41" s="285"/>
      <c r="F41" s="285"/>
      <c r="G41" s="286"/>
      <c r="H41" s="282"/>
      <c r="I41" s="287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459"/>
      <c r="U41" s="282"/>
    </row>
    <row r="42" spans="1:21" s="283" customFormat="1" ht="32.25" customHeight="1" x14ac:dyDescent="0.2">
      <c r="A42" s="281"/>
      <c r="B42" s="281"/>
      <c r="C42" s="278"/>
      <c r="D42" s="284"/>
      <c r="E42" s="285"/>
      <c r="F42" s="285"/>
      <c r="G42" s="286"/>
      <c r="H42" s="282"/>
      <c r="I42" s="287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459"/>
      <c r="U42" s="282"/>
    </row>
    <row r="43" spans="1:21" s="283" customFormat="1" ht="32.25" customHeight="1" x14ac:dyDescent="0.2">
      <c r="A43" s="281"/>
      <c r="B43" s="281"/>
      <c r="C43" s="278"/>
      <c r="D43" s="284"/>
      <c r="E43" s="285"/>
      <c r="F43" s="285"/>
      <c r="G43" s="286"/>
      <c r="H43" s="282"/>
      <c r="I43" s="287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459"/>
      <c r="U43" s="282"/>
    </row>
    <row r="44" spans="1:21" s="283" customFormat="1" ht="32.25" customHeight="1" x14ac:dyDescent="0.2">
      <c r="A44" s="281"/>
      <c r="B44" s="281"/>
      <c r="C44" s="278"/>
      <c r="D44" s="293"/>
      <c r="E44" s="291"/>
      <c r="F44" s="294"/>
      <c r="G44" s="295"/>
      <c r="H44" s="296"/>
      <c r="I44" s="297"/>
      <c r="J44" s="203"/>
      <c r="K44" s="296"/>
      <c r="L44" s="296"/>
      <c r="M44" s="296"/>
      <c r="N44" s="296"/>
      <c r="O44" s="296"/>
      <c r="P44" s="296"/>
      <c r="Q44" s="296"/>
      <c r="R44" s="296"/>
      <c r="S44" s="296"/>
      <c r="T44" s="459"/>
      <c r="U44" s="282"/>
    </row>
    <row r="45" spans="1:21" s="283" customFormat="1" ht="32.25" customHeight="1" x14ac:dyDescent="0.2">
      <c r="A45" s="281"/>
      <c r="B45" s="281"/>
      <c r="C45" s="278"/>
      <c r="D45" s="284"/>
      <c r="E45" s="279"/>
      <c r="F45" s="285"/>
      <c r="G45" s="286"/>
      <c r="H45" s="282"/>
      <c r="I45" s="287"/>
      <c r="J45" s="203"/>
      <c r="K45" s="282"/>
      <c r="L45" s="282"/>
      <c r="M45" s="282"/>
      <c r="N45" s="282"/>
      <c r="O45" s="282"/>
      <c r="P45" s="282"/>
      <c r="Q45" s="282"/>
      <c r="R45" s="282"/>
      <c r="S45" s="282"/>
      <c r="T45" s="459"/>
      <c r="U45" s="282"/>
    </row>
    <row r="46" spans="1:21" s="283" customFormat="1" ht="32.25" customHeight="1" x14ac:dyDescent="0.2">
      <c r="A46" s="281"/>
      <c r="B46" s="281"/>
      <c r="C46" s="278"/>
      <c r="D46" s="284"/>
      <c r="E46" s="279"/>
      <c r="F46" s="285"/>
      <c r="G46" s="286"/>
      <c r="H46" s="282"/>
      <c r="I46" s="287"/>
      <c r="J46" s="203"/>
      <c r="K46" s="282"/>
      <c r="L46" s="282"/>
      <c r="M46" s="282"/>
      <c r="N46" s="282"/>
      <c r="O46" s="282"/>
      <c r="P46" s="282"/>
      <c r="Q46" s="282"/>
      <c r="R46" s="282"/>
      <c r="S46" s="282"/>
      <c r="T46" s="459"/>
      <c r="U46" s="282"/>
    </row>
    <row r="47" spans="1:21" s="283" customFormat="1" ht="32.25" customHeight="1" x14ac:dyDescent="0.2">
      <c r="A47" s="281"/>
      <c r="B47" s="281"/>
      <c r="C47" s="278"/>
      <c r="D47" s="284"/>
      <c r="E47" s="279"/>
      <c r="F47" s="285"/>
      <c r="G47" s="286"/>
      <c r="H47" s="282"/>
      <c r="I47" s="287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459"/>
      <c r="U47" s="282"/>
    </row>
    <row r="48" spans="1:21" s="283" customFormat="1" ht="32.25" customHeight="1" x14ac:dyDescent="0.2">
      <c r="A48" s="281"/>
      <c r="B48" s="281"/>
      <c r="C48" s="278"/>
      <c r="D48" s="284"/>
      <c r="E48" s="279"/>
      <c r="F48" s="285"/>
      <c r="G48" s="286"/>
      <c r="H48" s="282"/>
      <c r="I48" s="287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459"/>
      <c r="U48" s="282"/>
    </row>
    <row r="49" spans="1:60" s="283" customFormat="1" ht="32.25" customHeight="1" x14ac:dyDescent="0.2">
      <c r="A49" s="281"/>
      <c r="B49" s="281"/>
      <c r="C49" s="278"/>
      <c r="D49" s="284"/>
      <c r="E49" s="279"/>
      <c r="F49" s="285"/>
      <c r="G49" s="286"/>
      <c r="H49" s="282"/>
      <c r="I49" s="287"/>
      <c r="J49" s="282"/>
      <c r="K49" s="282"/>
      <c r="L49" s="282"/>
      <c r="M49" s="282"/>
      <c r="N49" s="282"/>
      <c r="O49" s="282"/>
      <c r="P49" s="282"/>
      <c r="Q49" s="282"/>
      <c r="R49" s="282"/>
      <c r="S49" s="282"/>
      <c r="T49" s="459"/>
      <c r="U49" s="282"/>
    </row>
    <row r="50" spans="1:60" s="283" customFormat="1" ht="32.25" customHeight="1" x14ac:dyDescent="0.2">
      <c r="A50" s="281"/>
      <c r="B50" s="281"/>
      <c r="C50" s="278"/>
      <c r="D50" s="284"/>
      <c r="E50" s="279"/>
      <c r="F50" s="285"/>
      <c r="G50" s="286"/>
      <c r="H50" s="282"/>
      <c r="I50" s="287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459"/>
      <c r="U50" s="282"/>
    </row>
    <row r="51" spans="1:60" s="283" customFormat="1" ht="32.25" customHeight="1" x14ac:dyDescent="0.2">
      <c r="A51" s="281"/>
      <c r="B51" s="281"/>
      <c r="C51" s="278"/>
      <c r="D51" s="284"/>
      <c r="E51" s="279"/>
      <c r="F51" s="285"/>
      <c r="G51" s="286"/>
      <c r="H51" s="282"/>
      <c r="I51" s="287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459"/>
      <c r="U51" s="282"/>
    </row>
    <row r="52" spans="1:60" s="165" customFormat="1" ht="36" customHeight="1" x14ac:dyDescent="0.2">
      <c r="A52" s="51"/>
      <c r="B52" s="52"/>
      <c r="C52" s="52"/>
      <c r="D52" s="52"/>
      <c r="E52" s="51"/>
      <c r="F52" s="53"/>
      <c r="G52" s="50"/>
      <c r="H52" s="47"/>
      <c r="I52" s="51"/>
      <c r="J52" s="51"/>
      <c r="K52" s="61"/>
      <c r="L52" s="61"/>
      <c r="M52" s="74"/>
      <c r="N52" s="74"/>
      <c r="O52" s="74"/>
      <c r="P52" s="74"/>
      <c r="Q52" s="74"/>
      <c r="R52" s="74"/>
      <c r="S52" s="74"/>
      <c r="T52" s="459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</row>
    <row r="53" spans="1:60" s="165" customFormat="1" ht="36" customHeight="1" x14ac:dyDescent="0.2">
      <c r="A53" s="51"/>
      <c r="B53" s="52"/>
      <c r="C53" s="52"/>
      <c r="D53" s="52"/>
      <c r="E53" s="51"/>
      <c r="F53" s="53"/>
      <c r="G53" s="50"/>
      <c r="H53" s="47"/>
      <c r="I53" s="51"/>
      <c r="J53" s="51"/>
      <c r="K53" s="47"/>
      <c r="L53" s="47"/>
      <c r="M53" s="74"/>
      <c r="N53" s="74"/>
      <c r="O53" s="74"/>
      <c r="P53" s="74"/>
      <c r="Q53" s="74"/>
      <c r="R53" s="74"/>
      <c r="S53" s="74"/>
      <c r="T53" s="459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</row>
    <row r="54" spans="1:60" s="165" customFormat="1" ht="36" customHeight="1" x14ac:dyDescent="0.2">
      <c r="A54" s="51"/>
      <c r="B54" s="52"/>
      <c r="C54" s="52"/>
      <c r="D54" s="52"/>
      <c r="E54" s="51"/>
      <c r="F54" s="53"/>
      <c r="G54" s="50"/>
      <c r="H54" s="47"/>
      <c r="I54" s="51"/>
      <c r="J54" s="51"/>
      <c r="K54" s="47"/>
      <c r="L54" s="47"/>
      <c r="M54" s="74"/>
      <c r="N54" s="74"/>
      <c r="O54" s="74"/>
      <c r="P54" s="74"/>
      <c r="Q54" s="74"/>
      <c r="R54" s="74"/>
      <c r="S54" s="74"/>
      <c r="T54" s="459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</row>
    <row r="55" spans="1:60" s="165" customFormat="1" ht="36" customHeight="1" x14ac:dyDescent="0.2">
      <c r="A55" s="51"/>
      <c r="B55" s="52"/>
      <c r="C55" s="52"/>
      <c r="D55" s="52"/>
      <c r="E55" s="51"/>
      <c r="F55" s="53"/>
      <c r="G55" s="50"/>
      <c r="H55" s="47"/>
      <c r="I55" s="51"/>
      <c r="J55" s="51"/>
      <c r="K55" s="47"/>
      <c r="L55" s="47"/>
      <c r="M55" s="74"/>
      <c r="N55" s="74"/>
      <c r="O55" s="74"/>
      <c r="P55" s="74"/>
      <c r="Q55" s="74"/>
      <c r="R55" s="74"/>
      <c r="S55" s="74"/>
      <c r="T55" s="459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</row>
    <row r="56" spans="1:60" s="165" customFormat="1" ht="36" customHeight="1" x14ac:dyDescent="0.2">
      <c r="A56" s="54"/>
      <c r="B56" s="55"/>
      <c r="C56" s="55"/>
      <c r="D56" s="55"/>
      <c r="E56" s="54"/>
      <c r="F56" s="56"/>
      <c r="G56" s="50"/>
      <c r="H56" s="57"/>
      <c r="I56" s="54"/>
      <c r="J56" s="54"/>
      <c r="K56" s="47"/>
      <c r="L56" s="47"/>
      <c r="M56" s="74"/>
      <c r="N56" s="74"/>
      <c r="O56" s="74"/>
      <c r="P56" s="74"/>
      <c r="Q56" s="74"/>
      <c r="R56" s="74"/>
      <c r="S56" s="74"/>
      <c r="T56" s="459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</row>
    <row r="57" spans="1:60" s="165" customFormat="1" ht="36" customHeight="1" x14ac:dyDescent="0.2">
      <c r="A57" s="59"/>
      <c r="B57" s="60"/>
      <c r="C57" s="60"/>
      <c r="D57" s="60"/>
      <c r="E57" s="59"/>
      <c r="F57" s="56"/>
      <c r="G57" s="50"/>
      <c r="H57" s="57"/>
      <c r="I57" s="59"/>
      <c r="J57" s="59"/>
      <c r="K57" s="51"/>
      <c r="L57" s="51"/>
      <c r="M57" s="74"/>
      <c r="N57" s="74"/>
      <c r="O57" s="74"/>
      <c r="P57" s="74"/>
      <c r="Q57" s="74"/>
      <c r="R57" s="74"/>
      <c r="S57" s="74"/>
      <c r="T57" s="459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</row>
    <row r="58" spans="1:60" s="158" customFormat="1" ht="36.75" customHeight="1" x14ac:dyDescent="0.2">
      <c r="A58" s="61"/>
      <c r="B58" s="62"/>
      <c r="C58" s="62"/>
      <c r="D58" s="62"/>
      <c r="E58" s="61"/>
      <c r="F58" s="56"/>
      <c r="G58" s="50"/>
      <c r="H58" s="57"/>
      <c r="I58" s="61"/>
      <c r="J58" s="61"/>
      <c r="K58" s="51"/>
      <c r="L58" s="51"/>
      <c r="M58" s="74"/>
      <c r="N58" s="74"/>
      <c r="O58" s="74"/>
      <c r="P58" s="74"/>
      <c r="Q58" s="74"/>
      <c r="R58" s="74"/>
      <c r="S58" s="74"/>
      <c r="T58" s="459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</row>
    <row r="59" spans="1:60" s="189" customFormat="1" ht="36" customHeight="1" x14ac:dyDescent="0.2">
      <c r="A59" s="64"/>
      <c r="B59" s="65"/>
      <c r="C59" s="65"/>
      <c r="D59" s="65"/>
      <c r="E59" s="64"/>
      <c r="F59" s="56"/>
      <c r="G59" s="66"/>
      <c r="H59" s="64"/>
      <c r="I59" s="64"/>
      <c r="J59" s="64"/>
      <c r="K59" s="51"/>
      <c r="L59" s="51"/>
      <c r="M59" s="74"/>
      <c r="N59" s="74"/>
      <c r="O59" s="74"/>
      <c r="P59" s="74"/>
      <c r="Q59" s="74"/>
      <c r="R59" s="74"/>
      <c r="S59" s="74"/>
      <c r="T59" s="459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</row>
    <row r="60" spans="1:60" s="189" customFormat="1" ht="36" customHeight="1" x14ac:dyDescent="0.2">
      <c r="A60" s="61"/>
      <c r="B60" s="62"/>
      <c r="C60" s="62"/>
      <c r="D60" s="62"/>
      <c r="E60" s="61"/>
      <c r="F60" s="56"/>
      <c r="G60" s="66"/>
      <c r="H60" s="61"/>
      <c r="I60" s="61"/>
      <c r="J60" s="61"/>
      <c r="K60" s="51"/>
      <c r="L60" s="51"/>
      <c r="M60" s="74"/>
      <c r="N60" s="74"/>
      <c r="O60" s="74"/>
      <c r="P60" s="74"/>
      <c r="Q60" s="74"/>
      <c r="R60" s="74"/>
      <c r="S60" s="74"/>
      <c r="T60" s="459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</row>
    <row r="61" spans="1:60" s="189" customFormat="1" ht="36" customHeight="1" x14ac:dyDescent="0.2">
      <c r="A61" s="61"/>
      <c r="B61" s="62"/>
      <c r="C61" s="62"/>
      <c r="D61" s="62"/>
      <c r="E61" s="61"/>
      <c r="F61" s="56"/>
      <c r="G61" s="66"/>
      <c r="H61" s="61"/>
      <c r="I61" s="61"/>
      <c r="J61" s="61"/>
      <c r="K61" s="54"/>
      <c r="L61" s="54"/>
      <c r="M61" s="74"/>
      <c r="N61" s="74"/>
      <c r="O61" s="74"/>
      <c r="P61" s="74"/>
      <c r="Q61" s="74"/>
      <c r="R61" s="74"/>
      <c r="S61" s="74"/>
      <c r="T61" s="459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</row>
    <row r="62" spans="1:60" s="189" customFormat="1" ht="36" customHeight="1" x14ac:dyDescent="0.2">
      <c r="A62" s="61"/>
      <c r="B62" s="62"/>
      <c r="C62" s="62"/>
      <c r="D62" s="62"/>
      <c r="E62" s="61"/>
      <c r="F62" s="56"/>
      <c r="G62" s="66"/>
      <c r="H62" s="61"/>
      <c r="I62" s="61"/>
      <c r="J62" s="61"/>
      <c r="K62" s="59"/>
      <c r="L62" s="59"/>
      <c r="M62" s="74"/>
      <c r="N62" s="74"/>
      <c r="O62" s="74"/>
      <c r="P62" s="74"/>
      <c r="Q62" s="74"/>
      <c r="R62" s="74"/>
      <c r="S62" s="74"/>
      <c r="T62" s="459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</row>
    <row r="63" spans="1:60" s="165" customFormat="1" ht="36" customHeight="1" x14ac:dyDescent="0.2">
      <c r="A63" s="47"/>
      <c r="B63" s="48"/>
      <c r="C63" s="48"/>
      <c r="D63" s="48"/>
      <c r="E63" s="47"/>
      <c r="F63" s="49"/>
      <c r="G63" s="50"/>
      <c r="H63" s="47"/>
      <c r="I63" s="47"/>
      <c r="J63" s="47"/>
      <c r="K63" s="61"/>
      <c r="L63" s="61"/>
      <c r="M63" s="74"/>
      <c r="N63" s="74"/>
      <c r="O63" s="74"/>
      <c r="P63" s="74"/>
      <c r="Q63" s="74"/>
      <c r="R63" s="74"/>
      <c r="S63" s="74"/>
      <c r="T63" s="459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</row>
    <row r="64" spans="1:60" s="165" customFormat="1" ht="36" customHeight="1" x14ac:dyDescent="0.2">
      <c r="A64" s="47"/>
      <c r="B64" s="48"/>
      <c r="C64" s="48"/>
      <c r="D64" s="48"/>
      <c r="E64" s="47"/>
      <c r="F64" s="49"/>
      <c r="G64" s="50"/>
      <c r="H64" s="47"/>
      <c r="I64" s="47"/>
      <c r="J64" s="47"/>
      <c r="K64" s="64"/>
      <c r="L64" s="64"/>
      <c r="M64" s="74"/>
      <c r="N64" s="74"/>
      <c r="O64" s="74"/>
      <c r="P64" s="74"/>
      <c r="Q64" s="74"/>
      <c r="R64" s="74"/>
      <c r="S64" s="74"/>
      <c r="T64" s="459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</row>
    <row r="65" spans="1:60" s="165" customFormat="1" ht="36" customHeight="1" x14ac:dyDescent="0.2">
      <c r="A65" s="47"/>
      <c r="B65" s="48"/>
      <c r="C65" s="48"/>
      <c r="D65" s="48"/>
      <c r="E65" s="47"/>
      <c r="F65" s="49"/>
      <c r="G65" s="50"/>
      <c r="H65" s="47"/>
      <c r="I65" s="47"/>
      <c r="J65" s="47"/>
      <c r="K65" s="61"/>
      <c r="L65" s="61"/>
      <c r="M65" s="74"/>
      <c r="N65" s="74"/>
      <c r="O65" s="74"/>
      <c r="P65" s="74"/>
      <c r="Q65" s="74"/>
      <c r="R65" s="74"/>
      <c r="S65" s="74"/>
      <c r="T65" s="459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</row>
    <row r="66" spans="1:60" s="165" customFormat="1" ht="36" customHeight="1" x14ac:dyDescent="0.2">
      <c r="A66" s="47"/>
      <c r="B66" s="48"/>
      <c r="C66" s="48"/>
      <c r="D66" s="48"/>
      <c r="E66" s="47"/>
      <c r="F66" s="49"/>
      <c r="G66" s="50"/>
      <c r="H66" s="47"/>
      <c r="I66" s="47"/>
      <c r="J66" s="47"/>
      <c r="K66" s="61"/>
      <c r="L66" s="61"/>
      <c r="M66" s="74"/>
      <c r="N66" s="74"/>
      <c r="O66" s="74"/>
      <c r="P66" s="74"/>
      <c r="Q66" s="74"/>
      <c r="R66" s="74"/>
      <c r="S66" s="74"/>
      <c r="T66" s="459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</row>
    <row r="67" spans="1:60" s="165" customFormat="1" ht="36" customHeight="1" x14ac:dyDescent="0.2">
      <c r="A67" s="51"/>
      <c r="B67" s="52"/>
      <c r="C67" s="52"/>
      <c r="D67" s="52"/>
      <c r="E67" s="51"/>
      <c r="F67" s="53"/>
      <c r="G67" s="50"/>
      <c r="H67" s="47"/>
      <c r="I67" s="51"/>
      <c r="J67" s="51"/>
      <c r="K67" s="61"/>
      <c r="L67" s="61"/>
      <c r="M67" s="74"/>
      <c r="N67" s="74"/>
      <c r="O67" s="74"/>
      <c r="P67" s="74"/>
      <c r="Q67" s="74"/>
      <c r="R67" s="74"/>
      <c r="S67" s="74"/>
      <c r="T67" s="459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</row>
    <row r="68" spans="1:60" s="165" customFormat="1" ht="36" customHeight="1" x14ac:dyDescent="0.2">
      <c r="A68" s="51"/>
      <c r="B68" s="52"/>
      <c r="C68" s="52"/>
      <c r="D68" s="52"/>
      <c r="E68" s="51"/>
      <c r="F68" s="53"/>
      <c r="G68" s="50"/>
      <c r="H68" s="47"/>
      <c r="I68" s="51"/>
      <c r="J68" s="51"/>
      <c r="K68" s="47"/>
      <c r="L68" s="47"/>
      <c r="M68" s="74"/>
      <c r="N68" s="74"/>
      <c r="O68" s="74"/>
      <c r="P68" s="74"/>
      <c r="Q68" s="74"/>
      <c r="R68" s="74"/>
      <c r="S68" s="74"/>
      <c r="T68" s="459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</row>
    <row r="69" spans="1:60" s="165" customFormat="1" ht="36" customHeight="1" x14ac:dyDescent="0.2">
      <c r="A69" s="51"/>
      <c r="B69" s="52"/>
      <c r="C69" s="52"/>
      <c r="D69" s="52"/>
      <c r="E69" s="51"/>
      <c r="F69" s="53"/>
      <c r="G69" s="50"/>
      <c r="H69" s="47"/>
      <c r="I69" s="51"/>
      <c r="J69" s="51"/>
      <c r="K69" s="47"/>
      <c r="L69" s="47"/>
      <c r="M69" s="74"/>
      <c r="N69" s="74"/>
      <c r="O69" s="74"/>
      <c r="P69" s="74"/>
      <c r="Q69" s="74"/>
      <c r="R69" s="74"/>
      <c r="S69" s="74"/>
      <c r="T69" s="459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</row>
    <row r="70" spans="1:60" s="165" customFormat="1" ht="36" customHeight="1" x14ac:dyDescent="0.2">
      <c r="A70" s="51"/>
      <c r="B70" s="52"/>
      <c r="C70" s="52"/>
      <c r="D70" s="52"/>
      <c r="E70" s="51"/>
      <c r="F70" s="53"/>
      <c r="G70" s="50"/>
      <c r="H70" s="47"/>
      <c r="I70" s="51"/>
      <c r="J70" s="51"/>
      <c r="K70" s="47"/>
      <c r="L70" s="47"/>
      <c r="M70" s="74"/>
      <c r="N70" s="74"/>
      <c r="O70" s="74"/>
      <c r="P70" s="74"/>
      <c r="Q70" s="74"/>
      <c r="R70" s="74"/>
      <c r="S70" s="74"/>
      <c r="T70" s="459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</row>
    <row r="71" spans="1:60" s="158" customFormat="1" ht="36.75" customHeight="1" x14ac:dyDescent="0.2">
      <c r="A71" s="61"/>
      <c r="B71" s="62"/>
      <c r="C71" s="62"/>
      <c r="D71" s="62"/>
      <c r="E71" s="61"/>
      <c r="F71" s="56"/>
      <c r="G71" s="50"/>
      <c r="H71" s="57"/>
      <c r="I71" s="61"/>
      <c r="J71" s="61"/>
      <c r="K71" s="47"/>
      <c r="L71" s="47"/>
      <c r="M71" s="74"/>
      <c r="N71" s="74"/>
      <c r="O71" s="74"/>
      <c r="P71" s="74"/>
      <c r="Q71" s="74"/>
      <c r="R71" s="74"/>
      <c r="S71" s="74"/>
      <c r="T71" s="459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</row>
    <row r="72" spans="1:60" s="189" customFormat="1" ht="36" customHeight="1" x14ac:dyDescent="0.2">
      <c r="A72" s="64"/>
      <c r="B72" s="65"/>
      <c r="C72" s="65"/>
      <c r="D72" s="65"/>
      <c r="E72" s="64"/>
      <c r="F72" s="56"/>
      <c r="G72" s="66"/>
      <c r="H72" s="64"/>
      <c r="I72" s="64"/>
      <c r="J72" s="64"/>
      <c r="K72" s="51"/>
      <c r="L72" s="51"/>
      <c r="M72" s="74"/>
      <c r="N72" s="74"/>
      <c r="O72" s="74"/>
      <c r="P72" s="74"/>
      <c r="Q72" s="74"/>
      <c r="R72" s="74"/>
      <c r="S72" s="74"/>
      <c r="T72" s="459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</row>
    <row r="73" spans="1:60" s="189" customFormat="1" ht="36" customHeight="1" x14ac:dyDescent="0.2">
      <c r="A73" s="61"/>
      <c r="B73" s="62"/>
      <c r="C73" s="62"/>
      <c r="D73" s="62"/>
      <c r="E73" s="61"/>
      <c r="F73" s="56"/>
      <c r="G73" s="66"/>
      <c r="H73" s="61"/>
      <c r="I73" s="61"/>
      <c r="J73" s="61"/>
      <c r="K73" s="51"/>
      <c r="L73" s="51"/>
      <c r="M73" s="74"/>
      <c r="N73" s="74"/>
      <c r="O73" s="74"/>
      <c r="P73" s="74"/>
      <c r="Q73" s="74"/>
      <c r="R73" s="74"/>
      <c r="S73" s="74"/>
      <c r="T73" s="459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</row>
    <row r="74" spans="1:60" s="189" customFormat="1" ht="36" customHeight="1" x14ac:dyDescent="0.2">
      <c r="A74" s="61"/>
      <c r="B74" s="62"/>
      <c r="C74" s="62"/>
      <c r="D74" s="62"/>
      <c r="E74" s="61"/>
      <c r="F74" s="56"/>
      <c r="G74" s="66"/>
      <c r="H74" s="61"/>
      <c r="I74" s="61"/>
      <c r="J74" s="61"/>
      <c r="K74" s="51"/>
      <c r="L74" s="51"/>
      <c r="M74" s="74"/>
      <c r="N74" s="74"/>
      <c r="O74" s="74"/>
      <c r="P74" s="74"/>
      <c r="Q74" s="74"/>
      <c r="R74" s="74"/>
      <c r="S74" s="74"/>
      <c r="T74" s="459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</row>
    <row r="75" spans="1:60" s="189" customFormat="1" ht="36" customHeight="1" x14ac:dyDescent="0.2">
      <c r="A75" s="61"/>
      <c r="B75" s="62"/>
      <c r="C75" s="62"/>
      <c r="D75" s="62"/>
      <c r="E75" s="61"/>
      <c r="F75" s="56"/>
      <c r="G75" s="66"/>
      <c r="H75" s="61"/>
      <c r="I75" s="61"/>
      <c r="J75" s="61"/>
      <c r="K75" s="51"/>
      <c r="L75" s="51"/>
      <c r="M75" s="74"/>
      <c r="N75" s="74"/>
      <c r="O75" s="74"/>
      <c r="P75" s="74"/>
      <c r="Q75" s="74"/>
      <c r="R75" s="74"/>
      <c r="S75" s="74"/>
      <c r="T75" s="459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</row>
    <row r="76" spans="1:60" s="165" customFormat="1" ht="36" customHeight="1" x14ac:dyDescent="0.2">
      <c r="A76" s="47"/>
      <c r="B76" s="48"/>
      <c r="C76" s="48"/>
      <c r="D76" s="48"/>
      <c r="E76" s="47"/>
      <c r="F76" s="49"/>
      <c r="G76" s="50"/>
      <c r="H76" s="47"/>
      <c r="I76" s="47"/>
      <c r="J76" s="47"/>
      <c r="K76" s="61"/>
      <c r="L76" s="61"/>
      <c r="M76" s="74"/>
      <c r="N76" s="74"/>
      <c r="O76" s="74"/>
      <c r="P76" s="74"/>
      <c r="Q76" s="74"/>
      <c r="R76" s="74"/>
      <c r="S76" s="74"/>
      <c r="T76" s="459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</row>
    <row r="77" spans="1:60" s="165" customFormat="1" ht="36" customHeight="1" x14ac:dyDescent="0.2">
      <c r="A77" s="47"/>
      <c r="B77" s="48"/>
      <c r="C77" s="48"/>
      <c r="D77" s="48"/>
      <c r="E77" s="47"/>
      <c r="F77" s="49"/>
      <c r="G77" s="50"/>
      <c r="H77" s="47"/>
      <c r="I77" s="47"/>
      <c r="J77" s="47"/>
      <c r="K77" s="64"/>
      <c r="L77" s="64"/>
      <c r="M77" s="74"/>
      <c r="N77" s="74"/>
      <c r="O77" s="74"/>
      <c r="P77" s="74"/>
      <c r="Q77" s="74"/>
      <c r="R77" s="74"/>
      <c r="S77" s="74"/>
      <c r="T77" s="459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</row>
    <row r="78" spans="1:60" s="165" customFormat="1" ht="36" customHeight="1" x14ac:dyDescent="0.2">
      <c r="A78" s="47"/>
      <c r="B78" s="48"/>
      <c r="C78" s="48"/>
      <c r="D78" s="48"/>
      <c r="E78" s="47"/>
      <c r="F78" s="49"/>
      <c r="G78" s="50"/>
      <c r="H78" s="47"/>
      <c r="I78" s="47"/>
      <c r="J78" s="47"/>
      <c r="K78" s="61"/>
      <c r="L78" s="61"/>
      <c r="M78" s="74"/>
      <c r="N78" s="74"/>
      <c r="O78" s="74"/>
      <c r="P78" s="74"/>
      <c r="Q78" s="74"/>
      <c r="R78" s="74"/>
      <c r="S78" s="74"/>
      <c r="T78" s="459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</row>
    <row r="79" spans="1:60" s="165" customFormat="1" ht="36" customHeight="1" x14ac:dyDescent="0.2">
      <c r="A79" s="47"/>
      <c r="B79" s="48"/>
      <c r="C79" s="48"/>
      <c r="D79" s="48"/>
      <c r="E79" s="47"/>
      <c r="F79" s="49"/>
      <c r="G79" s="50"/>
      <c r="H79" s="47"/>
      <c r="I79" s="47"/>
      <c r="J79" s="47"/>
      <c r="K79" s="61"/>
      <c r="L79" s="61"/>
      <c r="M79" s="74"/>
      <c r="N79" s="74"/>
      <c r="O79" s="74"/>
      <c r="P79" s="74"/>
      <c r="Q79" s="74"/>
      <c r="R79" s="74"/>
      <c r="S79" s="74"/>
      <c r="T79" s="459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</row>
    <row r="80" spans="1:60" s="165" customFormat="1" ht="36" customHeight="1" x14ac:dyDescent="0.2">
      <c r="A80" s="51"/>
      <c r="B80" s="52"/>
      <c r="C80" s="52"/>
      <c r="D80" s="52"/>
      <c r="E80" s="51"/>
      <c r="F80" s="53"/>
      <c r="G80" s="50"/>
      <c r="H80" s="47"/>
      <c r="I80" s="51"/>
      <c r="J80" s="51"/>
      <c r="K80" s="61"/>
      <c r="L80" s="61"/>
      <c r="M80" s="74"/>
      <c r="N80" s="74"/>
      <c r="O80" s="74"/>
      <c r="P80" s="74"/>
      <c r="Q80" s="74"/>
      <c r="R80" s="74"/>
      <c r="S80" s="74"/>
      <c r="T80" s="459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</row>
    <row r="81" spans="1:60" s="158" customFormat="1" ht="36.75" customHeight="1" x14ac:dyDescent="0.2">
      <c r="A81" s="61"/>
      <c r="B81" s="62"/>
      <c r="C81" s="62"/>
      <c r="D81" s="62"/>
      <c r="E81" s="61"/>
      <c r="F81" s="56"/>
      <c r="G81" s="50"/>
      <c r="H81" s="57"/>
      <c r="I81" s="61"/>
      <c r="J81" s="61"/>
      <c r="K81" s="47"/>
      <c r="L81" s="47"/>
      <c r="M81" s="74"/>
      <c r="N81" s="74"/>
      <c r="O81" s="74"/>
      <c r="P81" s="74"/>
      <c r="Q81" s="74"/>
      <c r="R81" s="74"/>
      <c r="S81" s="74"/>
      <c r="T81" s="459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</row>
    <row r="82" spans="1:60" s="189" customFormat="1" ht="36" customHeight="1" x14ac:dyDescent="0.2">
      <c r="A82" s="64"/>
      <c r="B82" s="65"/>
      <c r="C82" s="65"/>
      <c r="D82" s="65"/>
      <c r="E82" s="64"/>
      <c r="F82" s="56"/>
      <c r="G82" s="66"/>
      <c r="H82" s="64"/>
      <c r="I82" s="64"/>
      <c r="J82" s="64"/>
      <c r="K82" s="47"/>
      <c r="L82" s="47"/>
      <c r="M82" s="74"/>
      <c r="N82" s="74"/>
      <c r="O82" s="74"/>
      <c r="P82" s="74"/>
      <c r="Q82" s="74"/>
      <c r="R82" s="74"/>
      <c r="S82" s="74"/>
      <c r="T82" s="459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  <c r="AN82" s="197"/>
      <c r="AO82" s="197"/>
      <c r="AP82" s="197"/>
      <c r="AQ82" s="197"/>
      <c r="AR82" s="197"/>
      <c r="AS82" s="197"/>
      <c r="AT82" s="197"/>
      <c r="AU82" s="197"/>
      <c r="AV82" s="197"/>
      <c r="AW82" s="197"/>
      <c r="AX82" s="197"/>
      <c r="AY82" s="197"/>
      <c r="AZ82" s="197"/>
      <c r="BA82" s="197"/>
      <c r="BB82" s="197"/>
      <c r="BC82" s="197"/>
      <c r="BD82" s="197"/>
      <c r="BE82" s="197"/>
      <c r="BF82" s="197"/>
      <c r="BG82" s="197"/>
      <c r="BH82" s="197"/>
    </row>
    <row r="83" spans="1:60" s="189" customFormat="1" ht="36" customHeight="1" x14ac:dyDescent="0.2">
      <c r="A83" s="61"/>
      <c r="B83" s="62"/>
      <c r="C83" s="62"/>
      <c r="D83" s="62"/>
      <c r="E83" s="61"/>
      <c r="F83" s="56"/>
      <c r="G83" s="66"/>
      <c r="H83" s="61"/>
      <c r="I83" s="61"/>
      <c r="J83" s="61"/>
      <c r="K83" s="47"/>
      <c r="L83" s="47"/>
      <c r="M83" s="74"/>
      <c r="N83" s="74"/>
      <c r="O83" s="74"/>
      <c r="P83" s="74"/>
      <c r="Q83" s="74"/>
      <c r="R83" s="74"/>
      <c r="S83" s="74"/>
      <c r="T83" s="459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  <c r="BH83" s="197"/>
    </row>
    <row r="84" spans="1:60" s="158" customFormat="1" ht="36.75" customHeight="1" x14ac:dyDescent="0.2">
      <c r="A84" s="61"/>
      <c r="B84" s="62"/>
      <c r="C84" s="62"/>
      <c r="D84" s="62"/>
      <c r="E84" s="61"/>
      <c r="F84" s="56"/>
      <c r="G84" s="50"/>
      <c r="H84" s="57"/>
      <c r="I84" s="61"/>
      <c r="J84" s="61"/>
      <c r="K84" s="47"/>
      <c r="L84" s="47"/>
      <c r="M84" s="74"/>
      <c r="N84" s="74"/>
      <c r="O84" s="74"/>
      <c r="P84" s="74"/>
      <c r="Q84" s="74"/>
      <c r="R84" s="74"/>
      <c r="S84" s="74"/>
      <c r="T84" s="459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7"/>
      <c r="BG84" s="157"/>
      <c r="BH84" s="157"/>
    </row>
    <row r="85" spans="1:60" s="189" customFormat="1" ht="36" customHeight="1" x14ac:dyDescent="0.2">
      <c r="A85" s="64"/>
      <c r="B85" s="65"/>
      <c r="C85" s="65"/>
      <c r="D85" s="65"/>
      <c r="E85" s="64"/>
      <c r="F85" s="56"/>
      <c r="G85" s="66"/>
      <c r="H85" s="64"/>
      <c r="I85" s="64"/>
      <c r="J85" s="64"/>
      <c r="K85" s="51"/>
      <c r="L85" s="51"/>
      <c r="M85" s="74"/>
      <c r="N85" s="74"/>
      <c r="O85" s="74"/>
      <c r="P85" s="74"/>
      <c r="Q85" s="74"/>
      <c r="R85" s="74"/>
      <c r="S85" s="74"/>
      <c r="T85" s="459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  <c r="BH85" s="197"/>
    </row>
    <row r="86" spans="1:60" s="189" customFormat="1" ht="36" customHeight="1" x14ac:dyDescent="0.2">
      <c r="A86" s="61"/>
      <c r="B86" s="62"/>
      <c r="C86" s="62"/>
      <c r="D86" s="62"/>
      <c r="E86" s="61"/>
      <c r="F86" s="56"/>
      <c r="G86" s="66"/>
      <c r="H86" s="61"/>
      <c r="I86" s="61"/>
      <c r="J86" s="61"/>
      <c r="K86" s="61"/>
      <c r="L86" s="61"/>
      <c r="M86" s="74"/>
      <c r="N86" s="74"/>
      <c r="O86" s="74"/>
      <c r="P86" s="74"/>
      <c r="Q86" s="74"/>
      <c r="R86" s="74"/>
      <c r="S86" s="74"/>
      <c r="T86" s="459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</row>
    <row r="87" spans="1:60" s="158" customFormat="1" ht="36.75" customHeight="1" x14ac:dyDescent="0.2">
      <c r="A87" s="61"/>
      <c r="B87" s="62"/>
      <c r="C87" s="62"/>
      <c r="D87" s="62"/>
      <c r="E87" s="61"/>
      <c r="F87" s="56"/>
      <c r="G87" s="50"/>
      <c r="H87" s="57"/>
      <c r="I87" s="61"/>
      <c r="J87" s="61"/>
      <c r="K87" s="64"/>
      <c r="L87" s="64"/>
      <c r="M87" s="74"/>
      <c r="N87" s="74"/>
      <c r="O87" s="74"/>
      <c r="P87" s="74"/>
      <c r="Q87" s="74"/>
      <c r="R87" s="74"/>
      <c r="S87" s="74"/>
      <c r="T87" s="459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</row>
    <row r="88" spans="1:60" s="158" customFormat="1" ht="36.75" customHeight="1" x14ac:dyDescent="0.2">
      <c r="A88" s="61"/>
      <c r="B88" s="62"/>
      <c r="C88" s="62"/>
      <c r="D88" s="62"/>
      <c r="E88" s="61"/>
      <c r="F88" s="56"/>
      <c r="G88" s="50"/>
      <c r="H88" s="57"/>
      <c r="I88" s="61"/>
      <c r="J88" s="61"/>
      <c r="K88" s="61"/>
      <c r="L88" s="61"/>
      <c r="M88" s="74"/>
      <c r="N88" s="74"/>
      <c r="O88" s="74"/>
      <c r="P88" s="74"/>
      <c r="Q88" s="74"/>
      <c r="R88" s="74"/>
      <c r="S88" s="74"/>
      <c r="T88" s="459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</row>
    <row r="89" spans="1:60" s="189" customFormat="1" ht="36" customHeight="1" x14ac:dyDescent="0.2">
      <c r="A89" s="64"/>
      <c r="B89" s="65"/>
      <c r="C89" s="65"/>
      <c r="D89" s="65"/>
      <c r="E89" s="64"/>
      <c r="F89" s="56"/>
      <c r="G89" s="66"/>
      <c r="H89" s="64"/>
      <c r="I89" s="64"/>
      <c r="J89" s="64"/>
      <c r="K89" s="61"/>
      <c r="L89" s="61"/>
      <c r="M89" s="74"/>
      <c r="N89" s="74"/>
      <c r="O89" s="74"/>
      <c r="P89" s="74"/>
      <c r="Q89" s="74"/>
      <c r="R89" s="74"/>
      <c r="S89" s="74"/>
      <c r="T89" s="459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</row>
    <row r="90" spans="1:60" s="189" customFormat="1" ht="36" customHeight="1" x14ac:dyDescent="0.2">
      <c r="A90" s="61"/>
      <c r="B90" s="62"/>
      <c r="C90" s="62"/>
      <c r="D90" s="62"/>
      <c r="E90" s="61"/>
      <c r="F90" s="56"/>
      <c r="G90" s="66"/>
      <c r="H90" s="61"/>
      <c r="I90" s="61"/>
      <c r="J90" s="61"/>
      <c r="K90" s="64"/>
      <c r="L90" s="64"/>
      <c r="M90" s="74"/>
      <c r="N90" s="74"/>
      <c r="O90" s="74"/>
      <c r="P90" s="74"/>
      <c r="Q90" s="74"/>
      <c r="R90" s="74"/>
      <c r="S90" s="74"/>
      <c r="T90" s="459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  <c r="BH90" s="197"/>
    </row>
    <row r="91" spans="1:60" s="189" customFormat="1" ht="36" customHeight="1" x14ac:dyDescent="0.2">
      <c r="A91" s="61"/>
      <c r="B91" s="62"/>
      <c r="C91" s="62"/>
      <c r="D91" s="62"/>
      <c r="E91" s="61"/>
      <c r="F91" s="56"/>
      <c r="G91" s="66"/>
      <c r="H91" s="61"/>
      <c r="I91" s="61"/>
      <c r="J91" s="61"/>
      <c r="K91" s="61"/>
      <c r="L91" s="61"/>
      <c r="M91" s="74"/>
      <c r="N91" s="74"/>
      <c r="O91" s="74"/>
      <c r="P91" s="74"/>
      <c r="Q91" s="74"/>
      <c r="R91" s="74"/>
      <c r="S91" s="74"/>
      <c r="T91" s="459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</row>
    <row r="92" spans="1:60" s="189" customFormat="1" ht="36" customHeight="1" x14ac:dyDescent="0.2">
      <c r="A92" s="61"/>
      <c r="B92" s="62"/>
      <c r="C92" s="62"/>
      <c r="D92" s="62"/>
      <c r="E92" s="61"/>
      <c r="F92" s="56"/>
      <c r="G92" s="66"/>
      <c r="H92" s="61"/>
      <c r="I92" s="61"/>
      <c r="J92" s="61"/>
      <c r="K92" s="61"/>
      <c r="L92" s="61"/>
      <c r="M92" s="74"/>
      <c r="N92" s="74"/>
      <c r="O92" s="74"/>
      <c r="P92" s="74"/>
      <c r="Q92" s="74"/>
      <c r="R92" s="74"/>
      <c r="S92" s="74"/>
      <c r="T92" s="459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</row>
    <row r="93" spans="1:60" s="165" customFormat="1" ht="36" customHeight="1" x14ac:dyDescent="0.2">
      <c r="A93" s="47"/>
      <c r="B93" s="48"/>
      <c r="C93" s="48"/>
      <c r="D93" s="48"/>
      <c r="E93" s="47"/>
      <c r="F93" s="49"/>
      <c r="G93" s="50"/>
      <c r="H93" s="47"/>
      <c r="I93" s="47"/>
      <c r="J93" s="47"/>
      <c r="K93" s="61"/>
      <c r="L93" s="61"/>
      <c r="M93" s="74"/>
      <c r="N93" s="74"/>
      <c r="O93" s="74"/>
      <c r="P93" s="74"/>
      <c r="Q93" s="74"/>
      <c r="R93" s="74"/>
      <c r="S93" s="74"/>
      <c r="T93" s="459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</row>
    <row r="94" spans="1:60" s="165" customFormat="1" ht="36" customHeight="1" x14ac:dyDescent="0.2">
      <c r="A94" s="47"/>
      <c r="B94" s="48"/>
      <c r="C94" s="48"/>
      <c r="D94" s="48"/>
      <c r="E94" s="47"/>
      <c r="F94" s="49"/>
      <c r="G94" s="50"/>
      <c r="H94" s="47"/>
      <c r="I94" s="47"/>
      <c r="J94" s="47"/>
      <c r="K94" s="64"/>
      <c r="L94" s="64"/>
      <c r="M94" s="74"/>
      <c r="N94" s="74"/>
      <c r="O94" s="74"/>
      <c r="P94" s="74"/>
      <c r="Q94" s="74"/>
      <c r="R94" s="74"/>
      <c r="S94" s="74"/>
      <c r="T94" s="459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</row>
    <row r="95" spans="1:60" s="165" customFormat="1" ht="36" customHeight="1" x14ac:dyDescent="0.2">
      <c r="A95" s="47"/>
      <c r="B95" s="48"/>
      <c r="C95" s="48"/>
      <c r="D95" s="48"/>
      <c r="E95" s="47"/>
      <c r="F95" s="49"/>
      <c r="G95" s="50"/>
      <c r="H95" s="47"/>
      <c r="I95" s="47"/>
      <c r="J95" s="47"/>
      <c r="K95" s="61"/>
      <c r="L95" s="61"/>
      <c r="M95" s="74"/>
      <c r="N95" s="74"/>
      <c r="O95" s="74"/>
      <c r="P95" s="74"/>
      <c r="Q95" s="74"/>
      <c r="R95" s="74"/>
      <c r="S95" s="74"/>
      <c r="T95" s="459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</row>
    <row r="96" spans="1:60" s="165" customFormat="1" ht="36" customHeight="1" thickBot="1" x14ac:dyDescent="0.25">
      <c r="A96" s="47"/>
      <c r="B96" s="48"/>
      <c r="C96" s="48"/>
      <c r="D96" s="48"/>
      <c r="E96" s="47"/>
      <c r="F96" s="49"/>
      <c r="G96" s="50"/>
      <c r="H96" s="47"/>
      <c r="I96" s="47"/>
      <c r="J96" s="47"/>
      <c r="K96" s="61"/>
      <c r="L96" s="61"/>
      <c r="M96" s="76"/>
      <c r="N96" s="74"/>
      <c r="O96" s="74"/>
      <c r="P96" s="74"/>
      <c r="Q96" s="74"/>
      <c r="R96" s="74"/>
      <c r="S96" s="74"/>
      <c r="T96" s="460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</row>
    <row r="97" spans="1:60" s="165" customFormat="1" ht="36" customHeight="1" thickTop="1" x14ac:dyDescent="0.2">
      <c r="A97" s="387"/>
      <c r="B97" s="388"/>
      <c r="C97" s="388"/>
      <c r="D97" s="388"/>
      <c r="E97" s="387"/>
      <c r="F97" s="389"/>
      <c r="G97" s="390"/>
      <c r="H97" s="391"/>
      <c r="I97" s="387"/>
      <c r="J97" s="387"/>
      <c r="K97" s="392"/>
      <c r="L97" s="392"/>
      <c r="M97" s="98"/>
      <c r="N97" s="277"/>
      <c r="O97" s="277"/>
      <c r="P97" s="277"/>
      <c r="Q97" s="277"/>
      <c r="R97" s="277"/>
      <c r="S97" s="277"/>
      <c r="T97" s="27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</row>
    <row r="98" spans="1:60" ht="19.5" x14ac:dyDescent="0.2">
      <c r="M98" s="47"/>
      <c r="N98" s="47"/>
      <c r="O98" s="47"/>
      <c r="P98" s="47"/>
      <c r="Q98" s="47"/>
      <c r="R98" s="47"/>
      <c r="S98" s="47"/>
      <c r="T98" s="47"/>
    </row>
    <row r="99" spans="1:60" ht="19.5" x14ac:dyDescent="0.2">
      <c r="M99" s="47"/>
      <c r="N99" s="47"/>
      <c r="O99" s="47"/>
      <c r="P99" s="47"/>
      <c r="Q99" s="47"/>
      <c r="R99" s="47"/>
      <c r="S99" s="47"/>
      <c r="T99" s="47"/>
    </row>
    <row r="100" spans="1:60" ht="19.5" x14ac:dyDescent="0.2">
      <c r="M100" s="47"/>
      <c r="N100" s="47"/>
      <c r="O100" s="47"/>
      <c r="P100" s="47"/>
      <c r="Q100" s="47"/>
      <c r="R100" s="47"/>
      <c r="S100" s="47"/>
      <c r="T100" s="47"/>
    </row>
    <row r="101" spans="1:60" ht="19.5" x14ac:dyDescent="0.2">
      <c r="M101" s="47"/>
      <c r="N101" s="47"/>
      <c r="O101" s="47"/>
      <c r="P101" s="47"/>
      <c r="Q101" s="47"/>
      <c r="R101" s="47"/>
      <c r="S101" s="47"/>
      <c r="T101" s="47"/>
    </row>
    <row r="102" spans="1:60" ht="19.5" x14ac:dyDescent="0.2">
      <c r="M102" s="51"/>
      <c r="N102" s="51"/>
      <c r="O102" s="51"/>
      <c r="P102" s="51"/>
      <c r="Q102" s="51"/>
      <c r="R102" s="51"/>
      <c r="S102" s="51"/>
      <c r="T102" s="51"/>
    </row>
  </sheetData>
  <dataValidations count="3">
    <dataValidation type="list" allowBlank="1" showInputMessage="1" showErrorMessage="1" sqref="A4:A5 A7:A96">
      <formula1>OFFSET($L$3,,,COUNTA($L$3:$L$23))</formula1>
    </dataValidation>
    <dataValidation showDropDown="1" showInputMessage="1" showErrorMessage="1" sqref="L6"/>
    <dataValidation type="list" errorStyle="information" allowBlank="1" showInputMessage="1" showErrorMessage="1" error="البيان غير موضح بالاختيارات" sqref="A3">
      <formula1>OFFSET($L$3,,,COUNTA($L$3:$L$23))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5">
    <tabColor rgb="FF33CCCC"/>
  </sheetPr>
  <dimension ref="A1:DW41"/>
  <sheetViews>
    <sheetView rightToLeft="1" zoomScale="75" zoomScaleNormal="75" workbookViewId="0">
      <pane xSplit="3" ySplit="2" topLeftCell="J3" activePane="bottomRight" state="frozen"/>
      <selection activeCell="E55" sqref="E55"/>
      <selection pane="topRight" activeCell="E55" sqref="E55"/>
      <selection pane="bottomLeft" activeCell="E55" sqref="E55"/>
      <selection pane="bottomRight" activeCell="D4" sqref="D4:U8"/>
    </sheetView>
  </sheetViews>
  <sheetFormatPr defaultColWidth="14.625" defaultRowHeight="15" x14ac:dyDescent="0.2"/>
  <cols>
    <col min="1" max="1" width="22" style="99" hidden="1" customWidth="1"/>
    <col min="2" max="2" width="11" style="207" hidden="1" customWidth="1"/>
    <col min="3" max="3" width="17.125" style="207" hidden="1" customWidth="1"/>
    <col min="4" max="4" width="24" style="208" customWidth="1"/>
    <col min="5" max="5" width="12.25" style="99" customWidth="1"/>
    <col min="6" max="6" width="17.375" style="99" hidden="1" customWidth="1"/>
    <col min="7" max="7" width="16.75" style="99" customWidth="1"/>
    <col min="8" max="8" width="14.5" style="99" hidden="1" customWidth="1"/>
    <col min="9" max="9" width="14" style="99" hidden="1" customWidth="1"/>
    <col min="10" max="10" width="63.5" style="99" customWidth="1"/>
    <col min="11" max="11" width="3.875" style="99" hidden="1" customWidth="1"/>
    <col min="12" max="12" width="2.5" style="99" hidden="1" customWidth="1"/>
    <col min="13" max="13" width="12" style="99" customWidth="1"/>
    <col min="14" max="14" width="11.75" style="99" customWidth="1"/>
    <col min="15" max="15" width="12.75" style="99" customWidth="1"/>
    <col min="16" max="16" width="16.125" style="99" customWidth="1"/>
    <col min="17" max="17" width="14.5" style="349" customWidth="1"/>
    <col min="18" max="18" width="13.75" style="99" customWidth="1"/>
    <col min="19" max="19" width="13.875" style="99" customWidth="1"/>
    <col min="20" max="20" width="15.625" style="99" customWidth="1"/>
    <col min="21" max="59" width="14.625" style="209"/>
    <col min="60" max="16384" width="14.625" style="99"/>
  </cols>
  <sheetData>
    <row r="1" spans="1:127" s="158" customFormat="1" ht="51.75" customHeight="1" thickBot="1" x14ac:dyDescent="0.25">
      <c r="B1" s="205"/>
      <c r="C1" s="205"/>
      <c r="D1" s="206"/>
      <c r="E1" s="136"/>
      <c r="F1" s="68"/>
      <c r="G1" s="394">
        <f>SUM(G2:G435)</f>
        <v>0</v>
      </c>
      <c r="H1" s="136"/>
      <c r="J1" s="416" t="s">
        <v>81</v>
      </c>
      <c r="K1" s="385"/>
      <c r="L1" s="385"/>
      <c r="M1" s="416">
        <f>COUNTA(J3:J359)</f>
        <v>0</v>
      </c>
      <c r="N1" s="228" t="s">
        <v>105</v>
      </c>
      <c r="O1" s="228" t="s">
        <v>106</v>
      </c>
      <c r="P1" s="228">
        <v>538620197</v>
      </c>
      <c r="Q1" s="163"/>
      <c r="R1" s="136"/>
      <c r="S1" s="136"/>
      <c r="T1" s="136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</row>
    <row r="2" spans="1:127" s="265" customFormat="1" ht="43.5" customHeight="1" thickTop="1" thickBot="1" x14ac:dyDescent="0.25">
      <c r="A2" s="396"/>
      <c r="B2" s="410" t="s">
        <v>15</v>
      </c>
      <c r="C2" s="410" t="s">
        <v>18</v>
      </c>
      <c r="D2" s="410" t="s">
        <v>27</v>
      </c>
      <c r="E2" s="410" t="s">
        <v>19</v>
      </c>
      <c r="F2" s="411" t="s">
        <v>28</v>
      </c>
      <c r="G2" s="412" t="s">
        <v>29</v>
      </c>
      <c r="H2" s="413" t="s">
        <v>58</v>
      </c>
      <c r="I2" s="414"/>
      <c r="J2" s="410" t="s">
        <v>23</v>
      </c>
      <c r="K2" s="410"/>
      <c r="L2" s="411"/>
      <c r="M2" s="410" t="s">
        <v>20</v>
      </c>
      <c r="N2" s="415" t="s">
        <v>44</v>
      </c>
      <c r="O2" s="410" t="s">
        <v>24</v>
      </c>
      <c r="P2" s="410" t="s">
        <v>21</v>
      </c>
      <c r="Q2" s="412" t="s">
        <v>79</v>
      </c>
      <c r="R2" s="412" t="s">
        <v>78</v>
      </c>
      <c r="S2" s="412" t="s">
        <v>80</v>
      </c>
      <c r="T2" s="410" t="s">
        <v>43</v>
      </c>
    </row>
    <row r="3" spans="1:127" s="130" customFormat="1" ht="6" customHeight="1" thickTop="1" x14ac:dyDescent="0.2">
      <c r="B3" s="216"/>
      <c r="C3" s="216"/>
      <c r="D3" s="216"/>
      <c r="E3" s="217"/>
      <c r="F3" s="219"/>
      <c r="G3" s="218"/>
      <c r="H3" s="219"/>
      <c r="I3" s="220"/>
      <c r="J3" s="221"/>
      <c r="K3" s="223"/>
      <c r="L3" s="223"/>
      <c r="M3" s="222"/>
      <c r="N3" s="217"/>
      <c r="O3" s="223"/>
      <c r="P3" s="223"/>
      <c r="Q3" s="245"/>
      <c r="R3" s="224"/>
      <c r="S3" s="224"/>
      <c r="T3" s="224"/>
    </row>
    <row r="4" spans="1:127" s="102" customFormat="1" ht="35.25" customHeight="1" x14ac:dyDescent="0.2">
      <c r="A4" s="117"/>
      <c r="B4" s="100" t="s">
        <v>34</v>
      </c>
      <c r="C4" s="101">
        <v>43230</v>
      </c>
      <c r="D4" s="457"/>
      <c r="E4" s="386"/>
      <c r="F4" s="304"/>
      <c r="G4" s="386"/>
      <c r="H4" s="150"/>
      <c r="I4" s="150"/>
      <c r="J4" s="356"/>
      <c r="K4" s="152"/>
      <c r="L4" s="153"/>
      <c r="M4" s="334"/>
      <c r="N4" s="332"/>
      <c r="O4" s="336"/>
      <c r="P4" s="336"/>
      <c r="Q4" s="382"/>
      <c r="R4" s="383"/>
      <c r="S4" s="352"/>
      <c r="T4" s="384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265"/>
      <c r="CV4" s="265"/>
      <c r="CW4" s="265"/>
      <c r="CX4" s="265"/>
      <c r="CY4" s="265"/>
      <c r="CZ4" s="265"/>
      <c r="DA4" s="265"/>
      <c r="DB4" s="265"/>
      <c r="DC4" s="265"/>
      <c r="DD4" s="265"/>
      <c r="DE4" s="265"/>
      <c r="DF4" s="265"/>
      <c r="DG4" s="265"/>
      <c r="DH4" s="265"/>
      <c r="DI4" s="265"/>
      <c r="DJ4" s="265"/>
      <c r="DK4" s="265"/>
      <c r="DL4" s="265"/>
      <c r="DM4" s="265"/>
      <c r="DN4" s="265"/>
      <c r="DO4" s="265"/>
      <c r="DP4" s="265"/>
      <c r="DQ4" s="265"/>
      <c r="DR4" s="265"/>
      <c r="DS4" s="265"/>
      <c r="DT4" s="265"/>
      <c r="DU4" s="265"/>
      <c r="DV4" s="265"/>
      <c r="DW4" s="265"/>
    </row>
    <row r="5" spans="1:127" s="119" customFormat="1" ht="33.75" customHeight="1" x14ac:dyDescent="0.2">
      <c r="A5" s="117" t="s">
        <v>41</v>
      </c>
      <c r="B5" s="120" t="s">
        <v>35</v>
      </c>
      <c r="C5" s="121">
        <v>43072</v>
      </c>
      <c r="D5" s="457"/>
      <c r="E5" s="386"/>
      <c r="F5" s="122"/>
      <c r="G5" s="122"/>
      <c r="H5" s="122"/>
      <c r="I5" s="123"/>
      <c r="J5" s="105"/>
      <c r="K5" s="124"/>
      <c r="L5" s="124"/>
      <c r="M5" s="334"/>
      <c r="N5" s="332"/>
      <c r="O5" s="336"/>
      <c r="P5" s="336"/>
      <c r="Q5" s="382"/>
      <c r="R5" s="383"/>
      <c r="S5" s="351"/>
      <c r="T5" s="384"/>
    </row>
    <row r="6" spans="1:127" s="102" customFormat="1" ht="35.25" customHeight="1" x14ac:dyDescent="0.2">
      <c r="A6" s="397"/>
      <c r="B6" s="398" t="s">
        <v>34</v>
      </c>
      <c r="C6" s="399">
        <v>43262</v>
      </c>
      <c r="D6" s="457"/>
      <c r="E6" s="386"/>
      <c r="F6" s="419"/>
      <c r="G6" s="354"/>
      <c r="H6" s="150"/>
      <c r="I6" s="150"/>
      <c r="J6" s="375"/>
      <c r="K6" s="418"/>
      <c r="L6" s="417"/>
      <c r="M6" s="334"/>
      <c r="N6" s="332"/>
      <c r="O6" s="336"/>
      <c r="P6" s="336"/>
      <c r="Q6" s="382"/>
      <c r="R6" s="383"/>
      <c r="S6" s="352"/>
      <c r="T6" s="384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</row>
    <row r="7" spans="1:127" s="119" customFormat="1" ht="33" customHeight="1" x14ac:dyDescent="0.2">
      <c r="A7" s="117"/>
      <c r="B7" s="120"/>
      <c r="C7" s="121"/>
      <c r="D7" s="127"/>
      <c r="E7" s="103"/>
      <c r="F7" s="122"/>
      <c r="G7" s="122"/>
      <c r="H7" s="122"/>
      <c r="I7" s="123"/>
      <c r="J7" s="105"/>
      <c r="K7" s="124"/>
      <c r="L7" s="124"/>
      <c r="M7" s="125"/>
      <c r="N7" s="125"/>
      <c r="O7" s="122"/>
      <c r="P7" s="126"/>
      <c r="Q7" s="382"/>
      <c r="R7" s="383"/>
      <c r="S7" s="351"/>
      <c r="T7" s="384"/>
    </row>
    <row r="8" spans="1:127" s="102" customFormat="1" ht="35.25" customHeight="1" x14ac:dyDescent="0.2">
      <c r="A8" s="117"/>
      <c r="B8" s="100" t="s">
        <v>34</v>
      </c>
      <c r="C8" s="101">
        <v>43319</v>
      </c>
      <c r="D8" s="100"/>
      <c r="E8" s="100"/>
      <c r="F8" s="354"/>
      <c r="G8" s="354"/>
      <c r="H8" s="150"/>
      <c r="I8" s="150"/>
      <c r="J8" s="355"/>
      <c r="K8" s="152"/>
      <c r="L8" s="154"/>
      <c r="M8" s="154"/>
      <c r="N8" s="153"/>
      <c r="O8" s="153"/>
      <c r="P8" s="153"/>
      <c r="Q8" s="382"/>
      <c r="R8" s="383"/>
      <c r="S8" s="351"/>
      <c r="T8" s="384"/>
      <c r="U8" s="463"/>
      <c r="V8" s="463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</row>
    <row r="9" spans="1:127" s="119" customFormat="1" ht="33" customHeight="1" x14ac:dyDescent="0.2">
      <c r="A9" s="117"/>
      <c r="B9" s="120"/>
      <c r="C9" s="121"/>
      <c r="D9" s="127"/>
      <c r="E9" s="122"/>
      <c r="F9" s="122"/>
      <c r="G9" s="122"/>
      <c r="H9" s="122"/>
      <c r="I9" s="123"/>
      <c r="J9" s="105"/>
      <c r="K9" s="124"/>
      <c r="L9" s="124"/>
      <c r="M9" s="125"/>
      <c r="N9" s="125"/>
      <c r="O9" s="122"/>
      <c r="P9" s="126"/>
      <c r="Q9" s="382"/>
      <c r="R9" s="383"/>
      <c r="S9" s="351"/>
      <c r="T9" s="384"/>
    </row>
    <row r="10" spans="1:127" s="119" customFormat="1" ht="33" customHeight="1" x14ac:dyDescent="0.2">
      <c r="A10" s="117"/>
      <c r="B10" s="120"/>
      <c r="C10" s="121"/>
      <c r="D10" s="127"/>
      <c r="E10" s="122"/>
      <c r="F10" s="122"/>
      <c r="G10" s="122"/>
      <c r="H10" s="122"/>
      <c r="I10" s="123"/>
      <c r="J10" s="105"/>
      <c r="K10" s="124"/>
      <c r="L10" s="124"/>
      <c r="M10" s="125"/>
      <c r="N10" s="125"/>
      <c r="O10" s="122"/>
      <c r="P10" s="126"/>
      <c r="Q10" s="382"/>
      <c r="R10" s="383"/>
      <c r="S10" s="351"/>
      <c r="T10" s="384"/>
    </row>
    <row r="11" spans="1:127" s="119" customFormat="1" ht="33" customHeight="1" x14ac:dyDescent="0.2">
      <c r="A11" s="117"/>
      <c r="B11" s="120"/>
      <c r="C11" s="121"/>
      <c r="D11" s="127"/>
      <c r="E11" s="122"/>
      <c r="F11" s="122"/>
      <c r="G11" s="122"/>
      <c r="H11" s="122"/>
      <c r="I11" s="123"/>
      <c r="J11" s="105"/>
      <c r="K11" s="124"/>
      <c r="L11" s="124"/>
      <c r="M11" s="125"/>
      <c r="N11" s="125"/>
      <c r="O11" s="122"/>
      <c r="P11" s="126"/>
      <c r="Q11" s="382"/>
      <c r="R11" s="383"/>
      <c r="S11" s="351"/>
      <c r="T11" s="384"/>
    </row>
    <row r="12" spans="1:127" s="119" customFormat="1" ht="33" customHeight="1" x14ac:dyDescent="0.2">
      <c r="A12" s="117"/>
      <c r="B12" s="120"/>
      <c r="C12" s="121"/>
      <c r="D12" s="127"/>
      <c r="E12" s="122"/>
      <c r="F12" s="122"/>
      <c r="G12" s="122"/>
      <c r="H12" s="122"/>
      <c r="I12" s="123"/>
      <c r="J12" s="105"/>
      <c r="K12" s="124"/>
      <c r="L12" s="124"/>
      <c r="M12" s="125"/>
      <c r="N12" s="125"/>
      <c r="O12" s="122"/>
      <c r="P12" s="126"/>
      <c r="Q12" s="382"/>
      <c r="R12" s="383"/>
      <c r="S12" s="351"/>
      <c r="T12" s="384"/>
    </row>
    <row r="13" spans="1:127" s="119" customFormat="1" ht="33" customHeight="1" x14ac:dyDescent="0.2">
      <c r="A13" s="117"/>
      <c r="B13" s="120"/>
      <c r="C13" s="121"/>
      <c r="D13" s="127"/>
      <c r="E13" s="122"/>
      <c r="F13" s="122"/>
      <c r="G13" s="122"/>
      <c r="H13" s="122"/>
      <c r="I13" s="123"/>
      <c r="J13" s="105"/>
      <c r="K13" s="124"/>
      <c r="L13" s="124"/>
      <c r="M13" s="125"/>
      <c r="N13" s="125"/>
      <c r="O13" s="122"/>
      <c r="P13" s="126"/>
      <c r="Q13" s="382"/>
      <c r="R13" s="383"/>
      <c r="S13" s="351"/>
      <c r="T13" s="384"/>
    </row>
    <row r="14" spans="1:127" s="119" customFormat="1" ht="33" customHeight="1" x14ac:dyDescent="0.2">
      <c r="A14" s="117"/>
      <c r="B14" s="120"/>
      <c r="C14" s="121"/>
      <c r="D14" s="127"/>
      <c r="E14" s="122"/>
      <c r="F14" s="122"/>
      <c r="G14" s="122"/>
      <c r="H14" s="122"/>
      <c r="I14" s="123"/>
      <c r="J14" s="105"/>
      <c r="K14" s="124"/>
      <c r="L14" s="124"/>
      <c r="M14" s="125"/>
      <c r="N14" s="125"/>
      <c r="O14" s="122"/>
      <c r="P14" s="126"/>
      <c r="Q14" s="353"/>
      <c r="R14" s="350"/>
      <c r="S14" s="351"/>
      <c r="T14" s="122"/>
    </row>
    <row r="15" spans="1:127" s="119" customFormat="1" ht="33.75" customHeight="1" x14ac:dyDescent="0.2">
      <c r="A15" s="117"/>
      <c r="B15" s="120"/>
      <c r="C15" s="121"/>
      <c r="D15" s="127"/>
      <c r="E15" s="122"/>
      <c r="F15" s="122"/>
      <c r="G15" s="122"/>
      <c r="H15" s="122"/>
      <c r="I15" s="123"/>
      <c r="J15" s="105"/>
      <c r="K15" s="124"/>
      <c r="L15" s="124"/>
      <c r="M15" s="125"/>
      <c r="N15" s="125"/>
      <c r="O15" s="122"/>
      <c r="P15" s="126"/>
      <c r="Q15" s="353"/>
      <c r="R15" s="350"/>
      <c r="S15" s="351"/>
      <c r="T15" s="122"/>
    </row>
    <row r="16" spans="1:127" s="119" customFormat="1" ht="33.75" customHeight="1" x14ac:dyDescent="0.2">
      <c r="A16" s="117"/>
      <c r="B16" s="120"/>
      <c r="C16" s="121"/>
      <c r="D16" s="127"/>
      <c r="E16" s="122"/>
      <c r="F16" s="122"/>
      <c r="G16" s="122"/>
      <c r="H16" s="122"/>
      <c r="I16" s="123"/>
      <c r="J16" s="105"/>
      <c r="K16" s="124"/>
      <c r="L16" s="124"/>
      <c r="M16" s="125"/>
      <c r="N16" s="125"/>
      <c r="O16" s="122"/>
      <c r="P16" s="126"/>
      <c r="Q16" s="353"/>
      <c r="R16" s="350"/>
      <c r="S16" s="351"/>
      <c r="T16" s="122"/>
    </row>
    <row r="17" spans="1:20" s="119" customFormat="1" ht="33.75" customHeight="1" x14ac:dyDescent="0.2">
      <c r="A17" s="117"/>
      <c r="B17" s="120"/>
      <c r="C17" s="121"/>
      <c r="D17" s="127"/>
      <c r="E17" s="122"/>
      <c r="F17" s="122"/>
      <c r="G17" s="122"/>
      <c r="H17" s="122"/>
      <c r="I17" s="123"/>
      <c r="J17" s="105"/>
      <c r="K17" s="124"/>
      <c r="L17" s="124"/>
      <c r="M17" s="125"/>
      <c r="N17" s="125"/>
      <c r="O17" s="122"/>
      <c r="P17" s="126"/>
      <c r="Q17" s="353"/>
      <c r="R17" s="350"/>
      <c r="S17" s="351"/>
      <c r="T17" s="122"/>
    </row>
    <row r="18" spans="1:20" s="119" customFormat="1" ht="33.75" customHeight="1" x14ac:dyDescent="0.2">
      <c r="A18" s="117"/>
      <c r="B18" s="120"/>
      <c r="C18" s="121"/>
      <c r="D18" s="127"/>
      <c r="E18" s="122"/>
      <c r="F18" s="122"/>
      <c r="G18" s="122"/>
      <c r="H18" s="122"/>
      <c r="I18" s="123"/>
      <c r="J18" s="105"/>
      <c r="K18" s="124"/>
      <c r="L18" s="124"/>
      <c r="M18" s="125"/>
      <c r="N18" s="125"/>
      <c r="O18" s="122"/>
      <c r="P18" s="126"/>
      <c r="Q18" s="353"/>
      <c r="R18" s="350"/>
      <c r="S18" s="351"/>
      <c r="T18" s="122"/>
    </row>
    <row r="19" spans="1:20" s="119" customFormat="1" ht="33.75" customHeight="1" x14ac:dyDescent="0.2">
      <c r="A19" s="117"/>
      <c r="B19" s="120"/>
      <c r="C19" s="121"/>
      <c r="D19" s="127"/>
      <c r="E19" s="122"/>
      <c r="F19" s="122"/>
      <c r="G19" s="122"/>
      <c r="H19" s="122"/>
      <c r="I19" s="123"/>
      <c r="J19" s="105"/>
      <c r="K19" s="124"/>
      <c r="L19" s="124"/>
      <c r="M19" s="125"/>
      <c r="N19" s="125"/>
      <c r="O19" s="122"/>
      <c r="P19" s="126"/>
      <c r="Q19" s="353"/>
      <c r="R19" s="350"/>
      <c r="S19" s="351"/>
      <c r="T19" s="122"/>
    </row>
    <row r="20" spans="1:20" s="119" customFormat="1" ht="33.75" customHeight="1" x14ac:dyDescent="0.2">
      <c r="B20" s="120"/>
      <c r="C20" s="121"/>
      <c r="D20" s="127"/>
      <c r="E20" s="122"/>
      <c r="F20" s="122"/>
      <c r="G20" s="122"/>
      <c r="H20" s="122"/>
      <c r="I20" s="123"/>
      <c r="J20" s="105"/>
      <c r="K20" s="124"/>
      <c r="L20" s="124"/>
      <c r="M20" s="125"/>
      <c r="N20" s="125"/>
      <c r="O20" s="122"/>
      <c r="P20" s="126"/>
      <c r="Q20" s="353"/>
      <c r="R20" s="350"/>
      <c r="S20" s="351"/>
      <c r="T20" s="122"/>
    </row>
    <row r="21" spans="1:20" s="119" customFormat="1" ht="33.75" customHeight="1" x14ac:dyDescent="0.2">
      <c r="B21" s="120"/>
      <c r="C21" s="121"/>
      <c r="D21" s="127"/>
      <c r="E21" s="122"/>
      <c r="F21" s="122"/>
      <c r="G21" s="122"/>
      <c r="H21" s="122"/>
      <c r="I21" s="123"/>
      <c r="J21" s="105"/>
      <c r="K21" s="124"/>
      <c r="L21" s="124"/>
      <c r="M21" s="125"/>
      <c r="N21" s="125"/>
      <c r="O21" s="122"/>
      <c r="P21" s="126"/>
      <c r="Q21" s="353"/>
      <c r="R21" s="350"/>
      <c r="S21" s="351"/>
      <c r="T21" s="122"/>
    </row>
    <row r="22" spans="1:20" s="119" customFormat="1" ht="33.75" customHeight="1" x14ac:dyDescent="0.2">
      <c r="B22" s="120"/>
      <c r="C22" s="121"/>
      <c r="D22" s="127"/>
      <c r="E22" s="122"/>
      <c r="F22" s="122"/>
      <c r="G22" s="122"/>
      <c r="H22" s="122"/>
      <c r="I22" s="123"/>
      <c r="J22" s="105"/>
      <c r="K22" s="124"/>
      <c r="L22" s="124"/>
      <c r="M22" s="125"/>
      <c r="N22" s="125"/>
      <c r="O22" s="122"/>
      <c r="P22" s="126"/>
      <c r="Q22" s="353"/>
      <c r="R22" s="350"/>
      <c r="S22" s="351"/>
      <c r="T22" s="122"/>
    </row>
    <row r="23" spans="1:20" s="119" customFormat="1" ht="33.75" customHeight="1" x14ac:dyDescent="0.2">
      <c r="B23" s="120"/>
      <c r="C23" s="121"/>
      <c r="D23" s="127"/>
      <c r="E23" s="122"/>
      <c r="F23" s="122"/>
      <c r="G23" s="122"/>
      <c r="H23" s="122"/>
      <c r="I23" s="123"/>
      <c r="J23" s="105"/>
      <c r="K23" s="124"/>
      <c r="L23" s="124"/>
      <c r="M23" s="125"/>
      <c r="N23" s="125"/>
      <c r="O23" s="122"/>
      <c r="P23" s="126"/>
      <c r="Q23" s="353"/>
      <c r="R23" s="350"/>
      <c r="S23" s="351"/>
      <c r="T23" s="122"/>
    </row>
    <row r="24" spans="1:20" s="119" customFormat="1" ht="33.75" customHeight="1" x14ac:dyDescent="0.2">
      <c r="B24" s="120"/>
      <c r="C24" s="121"/>
      <c r="D24" s="127"/>
      <c r="E24" s="122"/>
      <c r="F24" s="122"/>
      <c r="G24" s="122"/>
      <c r="H24" s="122"/>
      <c r="I24" s="123"/>
      <c r="J24" s="105"/>
      <c r="K24" s="124"/>
      <c r="L24" s="124"/>
      <c r="M24" s="125"/>
      <c r="N24" s="125"/>
      <c r="O24" s="122"/>
      <c r="P24" s="126"/>
      <c r="Q24" s="353"/>
      <c r="R24" s="350"/>
      <c r="S24" s="351"/>
      <c r="T24" s="122"/>
    </row>
    <row r="25" spans="1:20" s="119" customFormat="1" ht="33.75" customHeight="1" x14ac:dyDescent="0.2">
      <c r="B25" s="120"/>
      <c r="C25" s="121"/>
      <c r="D25" s="127"/>
      <c r="E25" s="122"/>
      <c r="F25" s="122"/>
      <c r="G25" s="122"/>
      <c r="H25" s="122"/>
      <c r="I25" s="123"/>
      <c r="J25" s="105"/>
      <c r="K25" s="124"/>
      <c r="L25" s="124"/>
      <c r="M25" s="125"/>
      <c r="N25" s="125"/>
      <c r="O25" s="122"/>
      <c r="P25" s="126"/>
      <c r="Q25" s="353"/>
      <c r="R25" s="350"/>
      <c r="S25" s="351"/>
      <c r="T25" s="122"/>
    </row>
    <row r="26" spans="1:20" s="119" customFormat="1" ht="33.75" customHeight="1" x14ac:dyDescent="0.2">
      <c r="B26" s="120"/>
      <c r="C26" s="121"/>
      <c r="D26" s="127"/>
      <c r="E26" s="122"/>
      <c r="F26" s="122"/>
      <c r="G26" s="122"/>
      <c r="H26" s="122"/>
      <c r="I26" s="123"/>
      <c r="J26" s="105"/>
      <c r="K26" s="124"/>
      <c r="L26" s="124"/>
      <c r="M26" s="125"/>
      <c r="N26" s="125"/>
      <c r="O26" s="122"/>
      <c r="P26" s="126"/>
      <c r="Q26" s="353"/>
      <c r="R26" s="350"/>
      <c r="S26" s="351"/>
      <c r="T26" s="122"/>
    </row>
    <row r="27" spans="1:20" s="119" customFormat="1" ht="33.75" customHeight="1" x14ac:dyDescent="0.2">
      <c r="B27" s="120"/>
      <c r="C27" s="121"/>
      <c r="D27" s="127"/>
      <c r="E27" s="122"/>
      <c r="F27" s="122"/>
      <c r="G27" s="122"/>
      <c r="H27" s="122"/>
      <c r="I27" s="123"/>
      <c r="J27" s="105"/>
      <c r="K27" s="124"/>
      <c r="L27" s="124"/>
      <c r="M27" s="125"/>
      <c r="N27" s="125"/>
      <c r="O27" s="122"/>
      <c r="P27" s="126"/>
      <c r="Q27" s="353"/>
      <c r="R27" s="350"/>
      <c r="S27" s="351"/>
      <c r="T27" s="122"/>
    </row>
    <row r="28" spans="1:20" s="119" customFormat="1" ht="33.75" customHeight="1" x14ac:dyDescent="0.2">
      <c r="B28" s="120"/>
      <c r="C28" s="121"/>
      <c r="D28" s="127"/>
      <c r="E28" s="122"/>
      <c r="F28" s="122"/>
      <c r="G28" s="122"/>
      <c r="H28" s="122"/>
      <c r="I28" s="123"/>
      <c r="J28" s="105"/>
      <c r="K28" s="124"/>
      <c r="L28" s="124"/>
      <c r="M28" s="125"/>
      <c r="N28" s="125"/>
      <c r="O28" s="122"/>
      <c r="P28" s="126"/>
      <c r="Q28" s="353"/>
      <c r="R28" s="350"/>
      <c r="S28" s="351"/>
      <c r="T28" s="122"/>
    </row>
    <row r="29" spans="1:20" s="119" customFormat="1" ht="33.75" customHeight="1" x14ac:dyDescent="0.2">
      <c r="B29" s="120"/>
      <c r="C29" s="121"/>
      <c r="D29" s="127"/>
      <c r="E29" s="122"/>
      <c r="F29" s="122"/>
      <c r="G29" s="122"/>
      <c r="H29" s="122"/>
      <c r="I29" s="123"/>
      <c r="J29" s="105"/>
      <c r="K29" s="124"/>
      <c r="L29" s="124"/>
      <c r="M29" s="125"/>
      <c r="N29" s="125"/>
      <c r="O29" s="122"/>
      <c r="P29" s="126"/>
      <c r="Q29" s="353"/>
      <c r="R29" s="350"/>
      <c r="S29" s="351"/>
      <c r="T29" s="122"/>
    </row>
    <row r="30" spans="1:20" s="119" customFormat="1" ht="33.75" customHeight="1" x14ac:dyDescent="0.2">
      <c r="B30" s="120"/>
      <c r="C30" s="121"/>
      <c r="D30" s="127"/>
      <c r="E30" s="122"/>
      <c r="F30" s="122"/>
      <c r="G30" s="122"/>
      <c r="H30" s="122"/>
      <c r="I30" s="123"/>
      <c r="J30" s="105"/>
      <c r="K30" s="124"/>
      <c r="L30" s="124"/>
      <c r="M30" s="125"/>
      <c r="N30" s="125"/>
      <c r="O30" s="122"/>
      <c r="P30" s="126"/>
      <c r="Q30" s="353"/>
      <c r="R30" s="350"/>
      <c r="S30" s="351"/>
      <c r="T30" s="122"/>
    </row>
    <row r="31" spans="1:20" s="119" customFormat="1" ht="33.75" customHeight="1" x14ac:dyDescent="0.2">
      <c r="B31" s="120"/>
      <c r="C31" s="121"/>
      <c r="D31" s="127"/>
      <c r="E31" s="122"/>
      <c r="F31" s="122"/>
      <c r="G31" s="122"/>
      <c r="H31" s="122"/>
      <c r="I31" s="123"/>
      <c r="J31" s="105"/>
      <c r="K31" s="124"/>
      <c r="L31" s="124"/>
      <c r="M31" s="125"/>
      <c r="N31" s="125"/>
      <c r="O31" s="122"/>
      <c r="P31" s="126"/>
      <c r="Q31" s="353"/>
      <c r="R31" s="350"/>
      <c r="S31" s="351"/>
      <c r="T31" s="122"/>
    </row>
    <row r="32" spans="1:20" s="119" customFormat="1" ht="33.75" customHeight="1" x14ac:dyDescent="0.2">
      <c r="B32" s="120"/>
      <c r="C32" s="121"/>
      <c r="D32" s="127"/>
      <c r="E32" s="122"/>
      <c r="F32" s="122"/>
      <c r="G32" s="122"/>
      <c r="H32" s="122"/>
      <c r="I32" s="123"/>
      <c r="J32" s="105"/>
      <c r="K32" s="124"/>
      <c r="L32" s="124"/>
      <c r="M32" s="125"/>
      <c r="N32" s="125"/>
      <c r="O32" s="122"/>
      <c r="P32" s="126"/>
      <c r="Q32" s="353"/>
      <c r="R32" s="350"/>
      <c r="S32" s="351"/>
      <c r="T32" s="122"/>
    </row>
    <row r="33" spans="2:20" s="119" customFormat="1" ht="33.75" customHeight="1" x14ac:dyDescent="0.2">
      <c r="B33" s="120"/>
      <c r="C33" s="121"/>
      <c r="D33" s="127"/>
      <c r="E33" s="122"/>
      <c r="F33" s="122"/>
      <c r="G33" s="122"/>
      <c r="H33" s="122"/>
      <c r="I33" s="123"/>
      <c r="J33" s="105"/>
      <c r="K33" s="124"/>
      <c r="L33" s="124"/>
      <c r="M33" s="125"/>
      <c r="N33" s="125"/>
      <c r="O33" s="122"/>
      <c r="P33" s="126"/>
      <c r="Q33" s="353"/>
      <c r="R33" s="350"/>
      <c r="S33" s="351"/>
      <c r="T33" s="122"/>
    </row>
    <row r="34" spans="2:20" s="119" customFormat="1" ht="33.75" customHeight="1" x14ac:dyDescent="0.2">
      <c r="B34" s="120"/>
      <c r="C34" s="121"/>
      <c r="D34" s="127"/>
      <c r="E34" s="122"/>
      <c r="F34" s="122"/>
      <c r="G34" s="122"/>
      <c r="H34" s="122"/>
      <c r="I34" s="123"/>
      <c r="J34" s="105"/>
      <c r="K34" s="124"/>
      <c r="L34" s="124"/>
      <c r="M34" s="125"/>
      <c r="N34" s="125"/>
      <c r="O34" s="122"/>
      <c r="P34" s="126"/>
      <c r="Q34" s="353"/>
      <c r="R34" s="350"/>
      <c r="S34" s="351"/>
      <c r="T34" s="122"/>
    </row>
    <row r="35" spans="2:20" s="119" customFormat="1" ht="33.75" customHeight="1" x14ac:dyDescent="0.2">
      <c r="B35" s="120"/>
      <c r="C35" s="121"/>
      <c r="D35" s="127"/>
      <c r="E35" s="122"/>
      <c r="F35" s="122"/>
      <c r="G35" s="122"/>
      <c r="H35" s="122"/>
      <c r="I35" s="123"/>
      <c r="J35" s="105"/>
      <c r="K35" s="124"/>
      <c r="L35" s="124"/>
      <c r="M35" s="125"/>
      <c r="N35" s="125"/>
      <c r="O35" s="122"/>
      <c r="P35" s="126"/>
      <c r="Q35" s="353"/>
      <c r="R35" s="350"/>
      <c r="S35" s="351"/>
      <c r="T35" s="122"/>
    </row>
    <row r="36" spans="2:20" s="119" customFormat="1" ht="33.75" customHeight="1" x14ac:dyDescent="0.2">
      <c r="B36" s="120"/>
      <c r="C36" s="121"/>
      <c r="D36" s="127"/>
      <c r="E36" s="122"/>
      <c r="F36" s="122"/>
      <c r="G36" s="122"/>
      <c r="H36" s="122"/>
      <c r="I36" s="123"/>
      <c r="J36" s="105"/>
      <c r="K36" s="124"/>
      <c r="L36" s="124"/>
      <c r="M36" s="125"/>
      <c r="N36" s="125"/>
      <c r="O36" s="122"/>
      <c r="P36" s="126"/>
      <c r="Q36" s="353"/>
      <c r="R36" s="350"/>
      <c r="S36" s="351"/>
      <c r="T36" s="122"/>
    </row>
    <row r="37" spans="2:20" s="119" customFormat="1" ht="33.75" customHeight="1" x14ac:dyDescent="0.2">
      <c r="B37" s="120"/>
      <c r="C37" s="121"/>
      <c r="D37" s="127"/>
      <c r="E37" s="122"/>
      <c r="F37" s="122"/>
      <c r="G37" s="122"/>
      <c r="H37" s="122"/>
      <c r="I37" s="123"/>
      <c r="J37" s="105"/>
      <c r="K37" s="124"/>
      <c r="L37" s="124"/>
      <c r="M37" s="125"/>
      <c r="N37" s="125"/>
      <c r="O37" s="122"/>
      <c r="P37" s="126"/>
      <c r="Q37" s="353"/>
      <c r="R37" s="350"/>
      <c r="S37" s="351"/>
      <c r="T37" s="122"/>
    </row>
    <row r="38" spans="2:20" s="119" customFormat="1" ht="33.75" customHeight="1" x14ac:dyDescent="0.2">
      <c r="B38" s="120"/>
      <c r="C38" s="121"/>
      <c r="D38" s="127"/>
      <c r="E38" s="122"/>
      <c r="F38" s="122"/>
      <c r="G38" s="122"/>
      <c r="H38" s="122"/>
      <c r="I38" s="123"/>
      <c r="J38" s="105"/>
      <c r="K38" s="124"/>
      <c r="L38" s="124"/>
      <c r="M38" s="125"/>
      <c r="N38" s="125"/>
      <c r="O38" s="122"/>
      <c r="P38" s="126"/>
      <c r="Q38" s="353"/>
      <c r="R38" s="350"/>
      <c r="S38" s="351"/>
      <c r="T38" s="122"/>
    </row>
    <row r="39" spans="2:20" s="119" customFormat="1" ht="33.75" customHeight="1" x14ac:dyDescent="0.2">
      <c r="B39" s="120"/>
      <c r="C39" s="121"/>
      <c r="D39" s="127"/>
      <c r="E39" s="122"/>
      <c r="F39" s="122"/>
      <c r="G39" s="122"/>
      <c r="H39" s="122"/>
      <c r="I39" s="123"/>
      <c r="J39" s="105"/>
      <c r="K39" s="124"/>
      <c r="L39" s="124"/>
      <c r="M39" s="125"/>
      <c r="N39" s="125"/>
      <c r="O39" s="122"/>
      <c r="P39" s="126"/>
      <c r="Q39" s="353"/>
      <c r="R39" s="350"/>
      <c r="S39" s="351"/>
      <c r="T39" s="122"/>
    </row>
    <row r="40" spans="2:20" s="119" customFormat="1" ht="33.75" customHeight="1" x14ac:dyDescent="0.2">
      <c r="B40" s="120"/>
      <c r="C40" s="121"/>
      <c r="D40" s="127"/>
      <c r="E40" s="122"/>
      <c r="F40" s="122"/>
      <c r="G40" s="122"/>
      <c r="H40" s="122"/>
      <c r="I40" s="123"/>
      <c r="J40" s="105"/>
      <c r="K40" s="124"/>
      <c r="L40" s="124"/>
      <c r="M40" s="125"/>
      <c r="N40" s="125"/>
      <c r="O40" s="122"/>
      <c r="P40" s="126"/>
      <c r="Q40" s="353"/>
      <c r="R40" s="350"/>
      <c r="S40" s="351"/>
      <c r="T40" s="122"/>
    </row>
    <row r="41" spans="2:20" s="119" customFormat="1" ht="33.75" customHeight="1" x14ac:dyDescent="0.2">
      <c r="B41" s="120"/>
      <c r="C41" s="121"/>
      <c r="D41" s="127"/>
      <c r="E41" s="122"/>
      <c r="F41" s="122"/>
      <c r="G41" s="122"/>
      <c r="H41" s="122"/>
      <c r="I41" s="123"/>
      <c r="J41" s="105"/>
      <c r="K41" s="124"/>
      <c r="L41" s="124"/>
      <c r="M41" s="125"/>
      <c r="N41" s="125"/>
      <c r="O41" s="122"/>
      <c r="P41" s="126"/>
      <c r="Q41" s="353"/>
      <c r="R41" s="350"/>
      <c r="S41" s="351"/>
      <c r="T41" s="122"/>
    </row>
  </sheetData>
  <dataValidations count="1">
    <dataValidation showDropDown="1" showInputMessage="1" showErrorMessage="1" sqref="L3:L6 H8"/>
  </dataValidation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6">
    <tabColor rgb="FF33CCCC"/>
  </sheetPr>
  <dimension ref="A1:BE35"/>
  <sheetViews>
    <sheetView rightToLeft="1" zoomScale="75" zoomScaleNormal="75" workbookViewId="0">
      <pane xSplit="3" ySplit="2" topLeftCell="D3" activePane="bottomRight" state="frozen"/>
      <selection activeCell="E55" sqref="E55"/>
      <selection pane="topRight" activeCell="E55" sqref="E55"/>
      <selection pane="bottomLeft" activeCell="E55" sqref="E55"/>
      <selection pane="bottomRight" activeCell="J13" sqref="J13"/>
    </sheetView>
  </sheetViews>
  <sheetFormatPr defaultColWidth="14.625" defaultRowHeight="15" x14ac:dyDescent="0.2"/>
  <cols>
    <col min="1" max="1" width="23" style="99" hidden="1" customWidth="1"/>
    <col min="2" max="3" width="23" style="207" hidden="1" customWidth="1"/>
    <col min="4" max="4" width="23" style="208" customWidth="1"/>
    <col min="5" max="5" width="13" style="99" customWidth="1"/>
    <col min="6" max="6" width="3.125" style="99" hidden="1" customWidth="1"/>
    <col min="7" max="7" width="15.375" style="99" customWidth="1"/>
    <col min="8" max="8" width="7.5" style="99" hidden="1" customWidth="1"/>
    <col min="9" max="9" width="12.5" style="99" hidden="1" customWidth="1"/>
    <col min="10" max="10" width="66" style="99" customWidth="1"/>
    <col min="11" max="11" width="3.875" style="99" hidden="1" customWidth="1"/>
    <col min="12" max="12" width="11.75" style="99" hidden="1" customWidth="1"/>
    <col min="13" max="13" width="10.375" style="99" customWidth="1"/>
    <col min="14" max="14" width="9" style="99" customWidth="1"/>
    <col min="15" max="15" width="10.5" style="99" customWidth="1"/>
    <col min="16" max="16" width="15.5" style="99" customWidth="1"/>
    <col min="17" max="17" width="10.375" style="349" customWidth="1"/>
    <col min="18" max="18" width="9.25" style="99" customWidth="1"/>
    <col min="19" max="19" width="10.75" style="99" customWidth="1"/>
    <col min="20" max="20" width="13.75" style="99" customWidth="1"/>
    <col min="21" max="57" width="14.625" style="209"/>
    <col min="58" max="16384" width="14.625" style="99"/>
  </cols>
  <sheetData>
    <row r="1" spans="1:56" s="158" customFormat="1" ht="56.25" customHeight="1" thickBot="1" x14ac:dyDescent="0.25">
      <c r="B1" s="205"/>
      <c r="C1" s="205"/>
      <c r="D1" s="206"/>
      <c r="E1" s="136"/>
      <c r="F1" s="68"/>
      <c r="G1" s="393">
        <f>SUM(G2:G429)</f>
        <v>0</v>
      </c>
      <c r="H1" s="136"/>
      <c r="J1" s="416" t="s">
        <v>8</v>
      </c>
      <c r="K1" s="385"/>
      <c r="L1" s="385"/>
      <c r="M1" s="474">
        <f>COUNTA(J3:J353)</f>
        <v>0</v>
      </c>
      <c r="N1" s="136"/>
      <c r="O1" s="136"/>
      <c r="P1" s="136"/>
      <c r="Q1" s="163"/>
      <c r="R1" s="136"/>
      <c r="S1" s="136"/>
      <c r="T1" s="136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</row>
    <row r="2" spans="1:56" s="265" customFormat="1" ht="60" customHeight="1" thickTop="1" thickBot="1" x14ac:dyDescent="0.25">
      <c r="A2" s="396"/>
      <c r="B2" s="410" t="s">
        <v>15</v>
      </c>
      <c r="C2" s="410" t="s">
        <v>18</v>
      </c>
      <c r="D2" s="410" t="s">
        <v>27</v>
      </c>
      <c r="E2" s="410" t="s">
        <v>19</v>
      </c>
      <c r="F2" s="411" t="s">
        <v>28</v>
      </c>
      <c r="G2" s="412" t="s">
        <v>29</v>
      </c>
      <c r="H2" s="413" t="s">
        <v>58</v>
      </c>
      <c r="I2" s="414"/>
      <c r="J2" s="410" t="s">
        <v>23</v>
      </c>
      <c r="K2" s="410"/>
      <c r="L2" s="411"/>
      <c r="M2" s="461" t="s">
        <v>20</v>
      </c>
      <c r="N2" s="415" t="s">
        <v>44</v>
      </c>
      <c r="O2" s="410" t="s">
        <v>24</v>
      </c>
      <c r="P2" s="410" t="s">
        <v>21</v>
      </c>
      <c r="Q2" s="412" t="s">
        <v>79</v>
      </c>
      <c r="R2" s="412" t="s">
        <v>78</v>
      </c>
      <c r="S2" s="412" t="s">
        <v>80</v>
      </c>
      <c r="T2" s="410" t="s">
        <v>43</v>
      </c>
    </row>
    <row r="3" spans="1:56" s="130" customFormat="1" ht="6" customHeight="1" thickTop="1" x14ac:dyDescent="0.2">
      <c r="B3" s="215"/>
      <c r="C3" s="215"/>
      <c r="D3" s="216"/>
      <c r="E3" s="217"/>
      <c r="F3" s="219"/>
      <c r="G3" s="218"/>
      <c r="H3" s="219"/>
      <c r="I3" s="220"/>
      <c r="J3" s="221"/>
      <c r="K3" s="223"/>
      <c r="L3" s="223"/>
      <c r="M3" s="222"/>
      <c r="N3" s="217"/>
      <c r="O3" s="223"/>
      <c r="P3" s="223"/>
      <c r="Q3" s="245"/>
      <c r="R3" s="224"/>
      <c r="S3" s="224"/>
      <c r="T3" s="224"/>
    </row>
    <row r="4" spans="1:56" s="119" customFormat="1" ht="33" customHeight="1" x14ac:dyDescent="0.2">
      <c r="A4" s="117"/>
      <c r="B4" s="120"/>
      <c r="C4" s="121"/>
      <c r="D4" s="457"/>
      <c r="E4" s="122"/>
      <c r="F4" s="122"/>
      <c r="G4" s="122"/>
      <c r="H4" s="122"/>
      <c r="I4" s="123"/>
      <c r="J4" s="375"/>
      <c r="K4" s="124"/>
      <c r="L4" s="124"/>
      <c r="M4" s="125"/>
      <c r="N4" s="125"/>
      <c r="O4" s="122"/>
      <c r="P4" s="126"/>
      <c r="Q4" s="382"/>
      <c r="R4" s="383"/>
      <c r="S4" s="352"/>
      <c r="T4" s="384"/>
    </row>
    <row r="5" spans="1:56" s="119" customFormat="1" ht="33" customHeight="1" x14ac:dyDescent="0.2">
      <c r="A5" s="117"/>
      <c r="B5" s="120"/>
      <c r="C5" s="121"/>
      <c r="D5" s="457"/>
      <c r="E5" s="122"/>
      <c r="F5" s="122"/>
      <c r="G5" s="122"/>
      <c r="H5" s="122"/>
      <c r="I5" s="123"/>
      <c r="J5" s="375"/>
      <c r="K5" s="124"/>
      <c r="L5" s="124"/>
      <c r="M5" s="125"/>
      <c r="N5" s="125"/>
      <c r="O5" s="122"/>
      <c r="P5" s="126"/>
      <c r="Q5" s="382"/>
      <c r="R5" s="383"/>
      <c r="S5" s="352"/>
      <c r="T5" s="384"/>
    </row>
    <row r="6" spans="1:56" s="119" customFormat="1" ht="33" customHeight="1" x14ac:dyDescent="0.2">
      <c r="A6" s="117"/>
      <c r="B6" s="120"/>
      <c r="C6" s="121"/>
      <c r="D6" s="127"/>
      <c r="E6" s="122"/>
      <c r="F6" s="122"/>
      <c r="G6" s="122"/>
      <c r="H6" s="122"/>
      <c r="I6" s="123"/>
      <c r="J6" s="375"/>
      <c r="K6" s="124"/>
      <c r="L6" s="124"/>
      <c r="M6" s="125"/>
      <c r="N6" s="125"/>
      <c r="O6" s="122"/>
      <c r="P6" s="126"/>
      <c r="Q6" s="382"/>
      <c r="R6" s="383"/>
      <c r="S6" s="351"/>
      <c r="T6" s="384"/>
    </row>
    <row r="7" spans="1:56" s="119" customFormat="1" ht="33" customHeight="1" x14ac:dyDescent="0.2">
      <c r="A7" s="117"/>
      <c r="B7" s="120"/>
      <c r="C7" s="121"/>
      <c r="D7" s="127"/>
      <c r="E7" s="122"/>
      <c r="F7" s="122"/>
      <c r="G7" s="122"/>
      <c r="H7" s="122"/>
      <c r="I7" s="123"/>
      <c r="J7" s="375"/>
      <c r="K7" s="124"/>
      <c r="L7" s="124"/>
      <c r="M7" s="125"/>
      <c r="N7" s="125"/>
      <c r="O7" s="122"/>
      <c r="P7" s="126"/>
      <c r="Q7" s="382"/>
      <c r="R7" s="383"/>
      <c r="S7" s="351"/>
      <c r="T7" s="384"/>
    </row>
    <row r="8" spans="1:56" s="119" customFormat="1" ht="33" customHeight="1" x14ac:dyDescent="0.2">
      <c r="A8" s="117"/>
      <c r="B8" s="120"/>
      <c r="C8" s="121"/>
      <c r="D8" s="127"/>
      <c r="E8" s="122"/>
      <c r="F8" s="122"/>
      <c r="G8" s="122"/>
      <c r="H8" s="122"/>
      <c r="I8" s="123"/>
      <c r="J8" s="375"/>
      <c r="K8" s="124"/>
      <c r="L8" s="124"/>
      <c r="M8" s="125"/>
      <c r="N8" s="125"/>
      <c r="O8" s="122"/>
      <c r="P8" s="126"/>
      <c r="Q8" s="353"/>
      <c r="R8" s="350"/>
      <c r="S8" s="351"/>
      <c r="T8" s="122"/>
    </row>
    <row r="9" spans="1:56" s="119" customFormat="1" ht="33.75" customHeight="1" x14ac:dyDescent="0.2">
      <c r="A9" s="117"/>
      <c r="B9" s="120"/>
      <c r="C9" s="121"/>
      <c r="D9" s="127"/>
      <c r="E9" s="122"/>
      <c r="F9" s="122"/>
      <c r="G9" s="384"/>
      <c r="H9" s="122"/>
      <c r="I9" s="123"/>
      <c r="J9" s="375"/>
      <c r="K9" s="124"/>
      <c r="L9" s="124"/>
      <c r="M9" s="125"/>
      <c r="N9" s="125"/>
      <c r="O9" s="122"/>
      <c r="P9" s="126"/>
      <c r="Q9" s="353"/>
      <c r="R9" s="350"/>
      <c r="S9" s="351"/>
      <c r="T9" s="122"/>
    </row>
    <row r="10" spans="1:56" s="119" customFormat="1" ht="33.75" customHeight="1" x14ac:dyDescent="0.2">
      <c r="A10" s="117"/>
      <c r="B10" s="120"/>
      <c r="C10" s="121"/>
      <c r="D10" s="127"/>
      <c r="E10" s="122"/>
      <c r="F10" s="122"/>
      <c r="G10" s="384"/>
      <c r="H10" s="122"/>
      <c r="I10" s="123"/>
      <c r="J10" s="375"/>
      <c r="K10" s="124"/>
      <c r="L10" s="124"/>
      <c r="M10" s="125"/>
      <c r="N10" s="125"/>
      <c r="O10" s="122"/>
      <c r="P10" s="126"/>
      <c r="Q10" s="353"/>
      <c r="R10" s="350"/>
      <c r="S10" s="351"/>
      <c r="T10" s="122"/>
    </row>
    <row r="11" spans="1:56" s="119" customFormat="1" ht="33.75" customHeight="1" x14ac:dyDescent="0.2">
      <c r="A11" s="117"/>
      <c r="B11" s="120"/>
      <c r="C11" s="121"/>
      <c r="D11" s="127"/>
      <c r="E11" s="122"/>
      <c r="F11" s="122"/>
      <c r="G11" s="384"/>
      <c r="H11" s="122"/>
      <c r="I11" s="123"/>
      <c r="J11" s="375"/>
      <c r="K11" s="124"/>
      <c r="L11" s="124"/>
      <c r="M11" s="125"/>
      <c r="N11" s="125"/>
      <c r="O11" s="122"/>
      <c r="P11" s="126"/>
      <c r="Q11" s="353"/>
      <c r="R11" s="350"/>
      <c r="S11" s="351"/>
      <c r="T11" s="122"/>
    </row>
    <row r="12" spans="1:56" s="119" customFormat="1" ht="33.75" customHeight="1" x14ac:dyDescent="0.2">
      <c r="A12" s="117"/>
      <c r="B12" s="120"/>
      <c r="C12" s="121"/>
      <c r="D12" s="127"/>
      <c r="E12" s="122"/>
      <c r="F12" s="122"/>
      <c r="G12" s="384"/>
      <c r="H12" s="122"/>
      <c r="I12" s="123"/>
      <c r="J12" s="105"/>
      <c r="K12" s="124"/>
      <c r="L12" s="124"/>
      <c r="M12" s="125"/>
      <c r="N12" s="125"/>
      <c r="O12" s="122"/>
      <c r="P12" s="126"/>
      <c r="Q12" s="353"/>
      <c r="R12" s="350"/>
      <c r="S12" s="351"/>
      <c r="T12" s="122"/>
    </row>
    <row r="13" spans="1:56" s="119" customFormat="1" ht="33.75" customHeight="1" x14ac:dyDescent="0.2">
      <c r="A13" s="117"/>
      <c r="B13" s="120"/>
      <c r="C13" s="121"/>
      <c r="D13" s="127"/>
      <c r="E13" s="122"/>
      <c r="F13" s="122"/>
      <c r="G13" s="122"/>
      <c r="H13" s="122"/>
      <c r="I13" s="123"/>
      <c r="J13" s="105"/>
      <c r="K13" s="124"/>
      <c r="L13" s="124"/>
      <c r="M13" s="125"/>
      <c r="N13" s="125"/>
      <c r="O13" s="122"/>
      <c r="P13" s="126"/>
      <c r="Q13" s="353"/>
      <c r="R13" s="350"/>
      <c r="S13" s="351"/>
      <c r="T13" s="122"/>
    </row>
    <row r="14" spans="1:56" s="119" customFormat="1" ht="33.75" customHeight="1" x14ac:dyDescent="0.2">
      <c r="B14" s="120"/>
      <c r="C14" s="121"/>
      <c r="D14" s="127"/>
      <c r="E14" s="122"/>
      <c r="F14" s="122"/>
      <c r="G14" s="122"/>
      <c r="H14" s="122"/>
      <c r="I14" s="123"/>
      <c r="J14" s="105"/>
      <c r="K14" s="124"/>
      <c r="L14" s="124"/>
      <c r="M14" s="125"/>
      <c r="N14" s="125"/>
      <c r="O14" s="122"/>
      <c r="P14" s="126"/>
      <c r="Q14" s="353"/>
      <c r="R14" s="350"/>
      <c r="S14" s="351"/>
      <c r="T14" s="122"/>
    </row>
    <row r="15" spans="1:56" s="119" customFormat="1" ht="33.75" customHeight="1" x14ac:dyDescent="0.2">
      <c r="B15" s="120"/>
      <c r="C15" s="121"/>
      <c r="D15" s="127"/>
      <c r="E15" s="122"/>
      <c r="F15" s="122"/>
      <c r="G15" s="122"/>
      <c r="H15" s="122"/>
      <c r="I15" s="123"/>
      <c r="J15" s="105"/>
      <c r="K15" s="124"/>
      <c r="L15" s="124"/>
      <c r="M15" s="125"/>
      <c r="N15" s="125"/>
      <c r="O15" s="122"/>
      <c r="P15" s="126"/>
      <c r="Q15" s="353"/>
      <c r="R15" s="350"/>
      <c r="S15" s="351"/>
      <c r="T15" s="122"/>
    </row>
    <row r="16" spans="1:56" s="119" customFormat="1" ht="33.75" customHeight="1" x14ac:dyDescent="0.2">
      <c r="B16" s="120"/>
      <c r="C16" s="121"/>
      <c r="D16" s="127"/>
      <c r="E16" s="122"/>
      <c r="F16" s="122"/>
      <c r="G16" s="122"/>
      <c r="H16" s="122"/>
      <c r="I16" s="123"/>
      <c r="J16" s="105"/>
      <c r="K16" s="124"/>
      <c r="L16" s="124"/>
      <c r="M16" s="125"/>
      <c r="N16" s="125"/>
      <c r="O16" s="122"/>
      <c r="P16" s="126"/>
      <c r="Q16" s="353"/>
      <c r="R16" s="350"/>
      <c r="S16" s="351"/>
      <c r="T16" s="122"/>
    </row>
    <row r="17" spans="2:20" s="119" customFormat="1" ht="33.75" customHeight="1" x14ac:dyDescent="0.2">
      <c r="B17" s="120"/>
      <c r="C17" s="121"/>
      <c r="D17" s="127"/>
      <c r="E17" s="122"/>
      <c r="F17" s="122"/>
      <c r="G17" s="122"/>
      <c r="H17" s="122"/>
      <c r="I17" s="123"/>
      <c r="J17" s="105"/>
      <c r="K17" s="124"/>
      <c r="L17" s="124"/>
      <c r="M17" s="125"/>
      <c r="N17" s="125"/>
      <c r="O17" s="122"/>
      <c r="P17" s="126"/>
      <c r="Q17" s="353"/>
      <c r="R17" s="350"/>
      <c r="S17" s="351"/>
      <c r="T17" s="122"/>
    </row>
    <row r="18" spans="2:20" s="119" customFormat="1" ht="33.75" customHeight="1" x14ac:dyDescent="0.2">
      <c r="B18" s="120"/>
      <c r="C18" s="121"/>
      <c r="D18" s="127"/>
      <c r="E18" s="122"/>
      <c r="F18" s="122"/>
      <c r="G18" s="122"/>
      <c r="H18" s="122"/>
      <c r="I18" s="123"/>
      <c r="J18" s="105"/>
      <c r="K18" s="124"/>
      <c r="L18" s="124"/>
      <c r="M18" s="125"/>
      <c r="N18" s="125"/>
      <c r="O18" s="122"/>
      <c r="P18" s="126"/>
      <c r="Q18" s="353"/>
      <c r="R18" s="350"/>
      <c r="S18" s="351"/>
      <c r="T18" s="122"/>
    </row>
    <row r="19" spans="2:20" s="119" customFormat="1" ht="33.75" customHeight="1" x14ac:dyDescent="0.2">
      <c r="B19" s="120"/>
      <c r="C19" s="121"/>
      <c r="D19" s="127"/>
      <c r="E19" s="122"/>
      <c r="F19" s="122"/>
      <c r="G19" s="122"/>
      <c r="H19" s="122"/>
      <c r="I19" s="123"/>
      <c r="J19" s="105"/>
      <c r="K19" s="124"/>
      <c r="L19" s="124"/>
      <c r="M19" s="125"/>
      <c r="N19" s="125"/>
      <c r="O19" s="122"/>
      <c r="P19" s="126"/>
      <c r="Q19" s="353"/>
      <c r="R19" s="350"/>
      <c r="S19" s="351"/>
      <c r="T19" s="122"/>
    </row>
    <row r="20" spans="2:20" s="119" customFormat="1" ht="33.75" customHeight="1" x14ac:dyDescent="0.2">
      <c r="B20" s="120"/>
      <c r="C20" s="121"/>
      <c r="D20" s="127"/>
      <c r="E20" s="122"/>
      <c r="F20" s="122"/>
      <c r="G20" s="122"/>
      <c r="H20" s="122"/>
      <c r="I20" s="123"/>
      <c r="J20" s="105"/>
      <c r="K20" s="124"/>
      <c r="L20" s="124"/>
      <c r="M20" s="125"/>
      <c r="N20" s="125"/>
      <c r="O20" s="122"/>
      <c r="P20" s="126"/>
      <c r="Q20" s="353"/>
      <c r="R20" s="350"/>
      <c r="S20" s="351"/>
      <c r="T20" s="122"/>
    </row>
    <row r="21" spans="2:20" s="119" customFormat="1" ht="33.75" customHeight="1" x14ac:dyDescent="0.2">
      <c r="B21" s="120"/>
      <c r="C21" s="121"/>
      <c r="D21" s="127"/>
      <c r="E21" s="122"/>
      <c r="F21" s="122"/>
      <c r="G21" s="122"/>
      <c r="H21" s="122"/>
      <c r="I21" s="123"/>
      <c r="J21" s="105"/>
      <c r="K21" s="124"/>
      <c r="L21" s="124"/>
      <c r="M21" s="125"/>
      <c r="N21" s="125"/>
      <c r="O21" s="122"/>
      <c r="P21" s="126"/>
      <c r="Q21" s="353"/>
      <c r="R21" s="350"/>
      <c r="S21" s="351"/>
      <c r="T21" s="122"/>
    </row>
    <row r="22" spans="2:20" s="119" customFormat="1" ht="33.75" customHeight="1" x14ac:dyDescent="0.2">
      <c r="B22" s="120"/>
      <c r="C22" s="121"/>
      <c r="D22" s="127"/>
      <c r="E22" s="122"/>
      <c r="F22" s="122"/>
      <c r="G22" s="122"/>
      <c r="H22" s="122"/>
      <c r="I22" s="123"/>
      <c r="J22" s="105"/>
      <c r="K22" s="124"/>
      <c r="L22" s="124"/>
      <c r="M22" s="125"/>
      <c r="N22" s="125"/>
      <c r="O22" s="122"/>
      <c r="P22" s="126"/>
      <c r="Q22" s="353"/>
      <c r="R22" s="350"/>
      <c r="S22" s="351"/>
      <c r="T22" s="122"/>
    </row>
    <row r="23" spans="2:20" s="119" customFormat="1" ht="33.75" customHeight="1" x14ac:dyDescent="0.2">
      <c r="B23" s="120"/>
      <c r="C23" s="121"/>
      <c r="D23" s="127"/>
      <c r="E23" s="122"/>
      <c r="F23" s="122"/>
      <c r="G23" s="122"/>
      <c r="H23" s="122"/>
      <c r="I23" s="123"/>
      <c r="J23" s="105"/>
      <c r="K23" s="124"/>
      <c r="L23" s="124"/>
      <c r="M23" s="125"/>
      <c r="N23" s="125"/>
      <c r="O23" s="122"/>
      <c r="P23" s="126"/>
      <c r="Q23" s="353"/>
      <c r="R23" s="350"/>
      <c r="S23" s="351"/>
      <c r="T23" s="122"/>
    </row>
    <row r="24" spans="2:20" s="119" customFormat="1" ht="33.75" customHeight="1" x14ac:dyDescent="0.2">
      <c r="B24" s="120"/>
      <c r="C24" s="121"/>
      <c r="D24" s="127"/>
      <c r="E24" s="122"/>
      <c r="F24" s="122"/>
      <c r="G24" s="122"/>
      <c r="H24" s="122"/>
      <c r="I24" s="123"/>
      <c r="J24" s="105"/>
      <c r="K24" s="124"/>
      <c r="L24" s="124"/>
      <c r="M24" s="125"/>
      <c r="N24" s="125"/>
      <c r="O24" s="122"/>
      <c r="P24" s="126"/>
      <c r="Q24" s="353"/>
      <c r="R24" s="350"/>
      <c r="S24" s="351"/>
      <c r="T24" s="122"/>
    </row>
    <row r="25" spans="2:20" s="119" customFormat="1" ht="33.75" customHeight="1" x14ac:dyDescent="0.2">
      <c r="B25" s="120"/>
      <c r="C25" s="121"/>
      <c r="D25" s="127"/>
      <c r="E25" s="122"/>
      <c r="F25" s="122"/>
      <c r="G25" s="122"/>
      <c r="H25" s="122"/>
      <c r="I25" s="123"/>
      <c r="J25" s="105"/>
      <c r="K25" s="124"/>
      <c r="L25" s="124"/>
      <c r="M25" s="125"/>
      <c r="N25" s="125"/>
      <c r="O25" s="122"/>
      <c r="P25" s="126"/>
      <c r="Q25" s="353"/>
      <c r="R25" s="350"/>
      <c r="S25" s="351"/>
      <c r="T25" s="122"/>
    </row>
    <row r="26" spans="2:20" s="119" customFormat="1" ht="33.75" customHeight="1" x14ac:dyDescent="0.2">
      <c r="B26" s="120"/>
      <c r="C26" s="121"/>
      <c r="D26" s="127"/>
      <c r="E26" s="122"/>
      <c r="F26" s="122"/>
      <c r="G26" s="122"/>
      <c r="H26" s="122"/>
      <c r="I26" s="123"/>
      <c r="J26" s="105"/>
      <c r="K26" s="124"/>
      <c r="L26" s="124"/>
      <c r="M26" s="125"/>
      <c r="N26" s="125"/>
      <c r="O26" s="122"/>
      <c r="P26" s="126"/>
      <c r="Q26" s="353"/>
      <c r="R26" s="350"/>
      <c r="S26" s="351"/>
      <c r="T26" s="122"/>
    </row>
    <row r="27" spans="2:20" s="119" customFormat="1" ht="33.75" customHeight="1" x14ac:dyDescent="0.2">
      <c r="B27" s="120"/>
      <c r="C27" s="121"/>
      <c r="D27" s="127"/>
      <c r="E27" s="122"/>
      <c r="F27" s="122"/>
      <c r="G27" s="122"/>
      <c r="H27" s="122"/>
      <c r="I27" s="123"/>
      <c r="J27" s="105"/>
      <c r="K27" s="124"/>
      <c r="L27" s="124"/>
      <c r="M27" s="125"/>
      <c r="N27" s="125"/>
      <c r="O27" s="122"/>
      <c r="P27" s="126"/>
      <c r="Q27" s="353"/>
      <c r="R27" s="350"/>
      <c r="S27" s="351"/>
      <c r="T27" s="122"/>
    </row>
    <row r="28" spans="2:20" s="119" customFormat="1" ht="33.75" customHeight="1" x14ac:dyDescent="0.2">
      <c r="B28" s="120"/>
      <c r="C28" s="121"/>
      <c r="D28" s="127"/>
      <c r="E28" s="122"/>
      <c r="F28" s="122"/>
      <c r="G28" s="122"/>
      <c r="H28" s="122"/>
      <c r="I28" s="123"/>
      <c r="J28" s="105"/>
      <c r="K28" s="124"/>
      <c r="L28" s="124"/>
      <c r="M28" s="125"/>
      <c r="N28" s="125"/>
      <c r="O28" s="122"/>
      <c r="P28" s="126"/>
      <c r="Q28" s="353"/>
      <c r="R28" s="350"/>
      <c r="S28" s="351"/>
      <c r="T28" s="122"/>
    </row>
    <row r="29" spans="2:20" s="119" customFormat="1" ht="33.75" customHeight="1" x14ac:dyDescent="0.2">
      <c r="B29" s="120"/>
      <c r="C29" s="121"/>
      <c r="D29" s="127"/>
      <c r="E29" s="122"/>
      <c r="F29" s="122"/>
      <c r="G29" s="122"/>
      <c r="H29" s="122"/>
      <c r="I29" s="123"/>
      <c r="J29" s="105"/>
      <c r="K29" s="124"/>
      <c r="L29" s="124"/>
      <c r="M29" s="125"/>
      <c r="N29" s="125"/>
      <c r="O29" s="122"/>
      <c r="P29" s="126"/>
      <c r="Q29" s="353"/>
      <c r="R29" s="350"/>
      <c r="S29" s="351"/>
      <c r="T29" s="122"/>
    </row>
    <row r="30" spans="2:20" s="119" customFormat="1" ht="33.75" customHeight="1" x14ac:dyDescent="0.2">
      <c r="B30" s="120"/>
      <c r="C30" s="121"/>
      <c r="D30" s="127"/>
      <c r="E30" s="122"/>
      <c r="F30" s="122"/>
      <c r="G30" s="122"/>
      <c r="H30" s="122"/>
      <c r="I30" s="123"/>
      <c r="J30" s="105"/>
      <c r="K30" s="124"/>
      <c r="L30" s="124"/>
      <c r="M30" s="125"/>
      <c r="N30" s="125"/>
      <c r="O30" s="122"/>
      <c r="P30" s="126"/>
      <c r="Q30" s="353"/>
      <c r="R30" s="350"/>
      <c r="S30" s="351"/>
      <c r="T30" s="122"/>
    </row>
    <row r="31" spans="2:20" s="119" customFormat="1" ht="33.75" customHeight="1" x14ac:dyDescent="0.2">
      <c r="B31" s="120"/>
      <c r="C31" s="121"/>
      <c r="D31" s="127"/>
      <c r="E31" s="122"/>
      <c r="F31" s="122"/>
      <c r="G31" s="122"/>
      <c r="H31" s="122"/>
      <c r="I31" s="123"/>
      <c r="J31" s="105"/>
      <c r="K31" s="124"/>
      <c r="L31" s="124"/>
      <c r="M31" s="125"/>
      <c r="N31" s="125"/>
      <c r="O31" s="122"/>
      <c r="P31" s="126"/>
      <c r="Q31" s="353"/>
      <c r="R31" s="350"/>
      <c r="S31" s="351"/>
      <c r="T31" s="122"/>
    </row>
    <row r="32" spans="2:20" s="119" customFormat="1" ht="33.75" customHeight="1" x14ac:dyDescent="0.2">
      <c r="B32" s="120"/>
      <c r="C32" s="121"/>
      <c r="D32" s="127"/>
      <c r="E32" s="122"/>
      <c r="F32" s="122"/>
      <c r="G32" s="122"/>
      <c r="H32" s="122"/>
      <c r="I32" s="123"/>
      <c r="J32" s="105"/>
      <c r="K32" s="124"/>
      <c r="L32" s="124"/>
      <c r="M32" s="125"/>
      <c r="N32" s="125"/>
      <c r="O32" s="122"/>
      <c r="P32" s="126"/>
      <c r="Q32" s="353"/>
      <c r="R32" s="350"/>
      <c r="S32" s="351"/>
      <c r="T32" s="122"/>
    </row>
    <row r="33" spans="2:20" s="119" customFormat="1" ht="33.75" customHeight="1" x14ac:dyDescent="0.2">
      <c r="B33" s="120"/>
      <c r="C33" s="121"/>
      <c r="D33" s="127"/>
      <c r="E33" s="122"/>
      <c r="F33" s="122"/>
      <c r="G33" s="122"/>
      <c r="H33" s="122"/>
      <c r="I33" s="123"/>
      <c r="J33" s="105"/>
      <c r="K33" s="124"/>
      <c r="L33" s="124"/>
      <c r="M33" s="125"/>
      <c r="N33" s="125"/>
      <c r="O33" s="122"/>
      <c r="P33" s="126"/>
      <c r="Q33" s="353"/>
      <c r="R33" s="350"/>
      <c r="S33" s="351"/>
      <c r="T33" s="122"/>
    </row>
    <row r="34" spans="2:20" s="119" customFormat="1" ht="33.75" customHeight="1" x14ac:dyDescent="0.2">
      <c r="B34" s="120"/>
      <c r="C34" s="121"/>
      <c r="D34" s="127"/>
      <c r="E34" s="122"/>
      <c r="F34" s="122"/>
      <c r="G34" s="122"/>
      <c r="H34" s="122"/>
      <c r="I34" s="123"/>
      <c r="J34" s="105"/>
      <c r="K34" s="124"/>
      <c r="L34" s="124"/>
      <c r="M34" s="125"/>
      <c r="N34" s="125"/>
      <c r="O34" s="122"/>
      <c r="P34" s="126"/>
      <c r="Q34" s="353"/>
      <c r="R34" s="350"/>
      <c r="S34" s="351"/>
      <c r="T34" s="122"/>
    </row>
    <row r="35" spans="2:20" s="119" customFormat="1" ht="33.75" customHeight="1" x14ac:dyDescent="0.2">
      <c r="B35" s="120"/>
      <c r="C35" s="121"/>
      <c r="D35" s="127"/>
      <c r="E35" s="122"/>
      <c r="F35" s="122"/>
      <c r="G35" s="122"/>
      <c r="H35" s="122"/>
      <c r="I35" s="123"/>
      <c r="J35" s="105"/>
      <c r="K35" s="124"/>
      <c r="L35" s="124"/>
      <c r="M35" s="125"/>
      <c r="N35" s="125"/>
      <c r="O35" s="122"/>
      <c r="P35" s="126"/>
      <c r="Q35" s="353"/>
      <c r="R35" s="350"/>
      <c r="S35" s="351"/>
      <c r="T35" s="122"/>
    </row>
  </sheetData>
  <dataValidations count="1">
    <dataValidation showDropDown="1" showInputMessage="1" showErrorMessage="1" sqref="L4:L5 L3"/>
  </dataValidations>
  <hyperlinks>
    <hyperlink ref="J1" r:id="rId1" display="الاهلي"/>
  </hyperlinks>
  <pageMargins left="0.7" right="0.7" top="0.75" bottom="0.75" header="0.3" footer="0.3"/>
  <pageSetup paperSize="9" orientation="portrait" r:id="rId2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0">
    <tabColor rgb="FF33CCCC"/>
  </sheetPr>
  <dimension ref="A1:DY38"/>
  <sheetViews>
    <sheetView rightToLeft="1" zoomScale="75" zoomScaleNormal="75" workbookViewId="0">
      <pane xSplit="3" ySplit="2" topLeftCell="J3" activePane="bottomRight" state="frozen"/>
      <selection activeCell="E55" sqref="E55"/>
      <selection pane="topRight" activeCell="E55" sqref="E55"/>
      <selection pane="bottomLeft" activeCell="E55" sqref="E55"/>
      <selection pane="bottomRight" activeCell="D4" sqref="D4:W10"/>
    </sheetView>
  </sheetViews>
  <sheetFormatPr defaultColWidth="14.625" defaultRowHeight="15" x14ac:dyDescent="0.2"/>
  <cols>
    <col min="1" max="1" width="23" style="99" hidden="1" customWidth="1"/>
    <col min="2" max="2" width="0.5" style="207" customWidth="1"/>
    <col min="3" max="3" width="0.125" style="207" customWidth="1"/>
    <col min="4" max="4" width="21.125" style="208" customWidth="1"/>
    <col min="5" max="5" width="11.125" style="99" customWidth="1"/>
    <col min="6" max="6" width="15.625" style="99" hidden="1" customWidth="1"/>
    <col min="7" max="7" width="15.25" style="99" customWidth="1"/>
    <col min="8" max="8" width="14.5" style="99" hidden="1" customWidth="1"/>
    <col min="9" max="9" width="14" style="99" hidden="1" customWidth="1"/>
    <col min="10" max="10" width="68.75" style="99" customWidth="1"/>
    <col min="11" max="11" width="3.875" style="99" hidden="1" customWidth="1"/>
    <col min="12" max="12" width="16" style="99" hidden="1" customWidth="1"/>
    <col min="13" max="13" width="10.375" style="99" customWidth="1"/>
    <col min="14" max="14" width="8" style="99" customWidth="1"/>
    <col min="15" max="15" width="10.5" style="99" customWidth="1"/>
    <col min="16" max="16" width="15.5" style="99" customWidth="1"/>
    <col min="17" max="17" width="0.125" style="99" customWidth="1"/>
    <col min="18" max="18" width="10.375" style="349" customWidth="1"/>
    <col min="19" max="20" width="9.25" style="99" customWidth="1"/>
    <col min="21" max="21" width="10.75" style="99" customWidth="1"/>
    <col min="22" max="22" width="13.75" style="99" customWidth="1"/>
    <col min="23" max="59" width="14.625" style="209"/>
    <col min="60" max="16384" width="14.625" style="99"/>
  </cols>
  <sheetData>
    <row r="1" spans="1:129" s="158" customFormat="1" ht="56.25" customHeight="1" thickBot="1" x14ac:dyDescent="0.25">
      <c r="B1" s="205"/>
      <c r="C1" s="205"/>
      <c r="D1" s="206"/>
      <c r="E1" s="136"/>
      <c r="F1" s="68"/>
      <c r="G1" s="37">
        <f>SUM(G2:G432)</f>
        <v>0</v>
      </c>
      <c r="H1" s="136"/>
      <c r="J1" s="416" t="s">
        <v>9</v>
      </c>
      <c r="K1" s="260"/>
      <c r="L1" s="244"/>
      <c r="M1" s="416">
        <f>COUNTA(J3:J356)</f>
        <v>0</v>
      </c>
      <c r="N1" s="136"/>
      <c r="O1" s="136"/>
      <c r="P1" s="136"/>
      <c r="Q1" s="136"/>
      <c r="R1" s="163"/>
      <c r="S1" s="136"/>
      <c r="T1" s="136"/>
      <c r="U1" s="136"/>
      <c r="V1" s="136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</row>
    <row r="2" spans="1:129" s="265" customFormat="1" ht="51.75" customHeight="1" thickTop="1" thickBot="1" x14ac:dyDescent="0.25">
      <c r="A2" s="396"/>
      <c r="B2" s="410" t="s">
        <v>15</v>
      </c>
      <c r="C2" s="410" t="s">
        <v>18</v>
      </c>
      <c r="D2" s="410" t="s">
        <v>27</v>
      </c>
      <c r="E2" s="410" t="s">
        <v>19</v>
      </c>
      <c r="F2" s="411" t="s">
        <v>66</v>
      </c>
      <c r="G2" s="412" t="s">
        <v>29</v>
      </c>
      <c r="H2" s="413" t="s">
        <v>58</v>
      </c>
      <c r="I2" s="414"/>
      <c r="J2" s="410" t="s">
        <v>23</v>
      </c>
      <c r="K2" s="410"/>
      <c r="L2" s="411"/>
      <c r="M2" s="410" t="s">
        <v>20</v>
      </c>
      <c r="N2" s="415" t="s">
        <v>44</v>
      </c>
      <c r="O2" s="410" t="s">
        <v>24</v>
      </c>
      <c r="P2" s="410" t="s">
        <v>21</v>
      </c>
      <c r="Q2" s="532"/>
      <c r="R2" s="412" t="s">
        <v>79</v>
      </c>
      <c r="S2" s="412" t="s">
        <v>78</v>
      </c>
      <c r="T2" s="411" t="s">
        <v>108</v>
      </c>
      <c r="U2" s="412" t="s">
        <v>80</v>
      </c>
      <c r="V2" s="410" t="s">
        <v>43</v>
      </c>
    </row>
    <row r="3" spans="1:129" s="130" customFormat="1" ht="6" customHeight="1" thickTop="1" x14ac:dyDescent="0.2">
      <c r="B3" s="215"/>
      <c r="C3" s="215"/>
      <c r="D3" s="216"/>
      <c r="E3" s="217"/>
      <c r="F3" s="219"/>
      <c r="G3" s="218"/>
      <c r="H3" s="219"/>
      <c r="I3" s="220"/>
      <c r="J3" s="221"/>
      <c r="K3" s="223"/>
      <c r="L3" s="223"/>
      <c r="M3" s="222"/>
      <c r="N3" s="217"/>
      <c r="O3" s="223"/>
      <c r="P3" s="223"/>
      <c r="Q3" s="245"/>
      <c r="R3" s="245"/>
      <c r="S3" s="224"/>
      <c r="T3" s="224"/>
      <c r="U3" s="224"/>
      <c r="V3" s="224"/>
    </row>
    <row r="4" spans="1:129" s="102" customFormat="1" ht="33" customHeight="1" x14ac:dyDescent="0.2">
      <c r="A4" s="374"/>
      <c r="B4" s="131" t="s">
        <v>16</v>
      </c>
      <c r="C4" s="339">
        <v>43254</v>
      </c>
      <c r="D4" s="503"/>
      <c r="E4" s="452"/>
      <c r="F4" s="103"/>
      <c r="G4" s="354"/>
      <c r="H4" s="150"/>
      <c r="I4" s="150"/>
      <c r="J4" s="453"/>
      <c r="K4" s="418"/>
      <c r="L4" s="417"/>
      <c r="M4" s="451"/>
      <c r="N4" s="153"/>
      <c r="O4" s="153"/>
      <c r="P4" s="153"/>
      <c r="Q4" s="153"/>
      <c r="R4" s="382"/>
      <c r="S4" s="383"/>
      <c r="T4" s="383"/>
      <c r="U4" s="487"/>
      <c r="V4" s="486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265"/>
      <c r="CV4" s="265"/>
      <c r="CW4" s="265"/>
      <c r="CX4" s="265"/>
      <c r="CY4" s="265"/>
      <c r="CZ4" s="265"/>
      <c r="DA4" s="265"/>
      <c r="DB4" s="265"/>
      <c r="DC4" s="265"/>
      <c r="DD4" s="265"/>
      <c r="DE4" s="265"/>
      <c r="DF4" s="265"/>
      <c r="DG4" s="265"/>
      <c r="DH4" s="265"/>
      <c r="DI4" s="265"/>
      <c r="DJ4" s="265"/>
      <c r="DK4" s="265"/>
      <c r="DL4" s="265"/>
      <c r="DM4" s="265"/>
      <c r="DN4" s="265"/>
      <c r="DO4" s="265"/>
      <c r="DP4" s="265"/>
      <c r="DQ4" s="265"/>
      <c r="DR4" s="265"/>
      <c r="DS4" s="265"/>
      <c r="DT4" s="265"/>
      <c r="DU4" s="265"/>
      <c r="DV4" s="265"/>
      <c r="DW4" s="265"/>
      <c r="DX4" s="265"/>
      <c r="DY4" s="265"/>
    </row>
    <row r="5" spans="1:129" s="102" customFormat="1" ht="36" customHeight="1" x14ac:dyDescent="0.2">
      <c r="A5" s="489"/>
      <c r="B5" s="398"/>
      <c r="C5" s="490"/>
      <c r="D5" s="526"/>
      <c r="E5" s="452"/>
      <c r="F5" s="452"/>
      <c r="G5" s="452"/>
      <c r="H5" s="150"/>
      <c r="I5" s="150"/>
      <c r="J5" s="491"/>
      <c r="K5" s="452"/>
      <c r="L5" s="492"/>
      <c r="M5" s="334"/>
      <c r="N5" s="336"/>
      <c r="O5" s="336"/>
      <c r="P5" s="336"/>
      <c r="Q5" s="336"/>
      <c r="R5" s="382"/>
      <c r="S5" s="383"/>
      <c r="T5" s="383"/>
      <c r="U5" s="493"/>
      <c r="V5" s="486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5"/>
      <c r="BO5" s="265"/>
      <c r="BP5" s="265"/>
      <c r="BQ5" s="265"/>
      <c r="BR5" s="265"/>
      <c r="BS5" s="265"/>
      <c r="BT5" s="265"/>
      <c r="BU5" s="265"/>
      <c r="BV5" s="265"/>
      <c r="BW5" s="265"/>
      <c r="BX5" s="265"/>
      <c r="BY5" s="265"/>
      <c r="BZ5" s="265"/>
      <c r="CA5" s="265"/>
      <c r="CB5" s="265"/>
      <c r="CC5" s="265"/>
      <c r="CD5" s="265"/>
      <c r="CE5" s="265"/>
      <c r="CF5" s="265"/>
      <c r="CG5" s="265"/>
      <c r="CH5" s="265"/>
      <c r="CI5" s="265"/>
      <c r="CJ5" s="265"/>
      <c r="CK5" s="265"/>
      <c r="CL5" s="265"/>
      <c r="CM5" s="265"/>
      <c r="CN5" s="265"/>
      <c r="CO5" s="265"/>
      <c r="CP5" s="265"/>
      <c r="CQ5" s="265"/>
      <c r="CR5" s="265"/>
      <c r="CS5" s="265"/>
      <c r="CT5" s="265"/>
      <c r="CU5" s="265"/>
      <c r="CV5" s="265"/>
      <c r="CW5" s="265"/>
      <c r="CX5" s="265"/>
      <c r="CY5" s="265"/>
      <c r="CZ5" s="265"/>
      <c r="DA5" s="265"/>
      <c r="DB5" s="265"/>
      <c r="DC5" s="265"/>
      <c r="DD5" s="265"/>
      <c r="DE5" s="265"/>
      <c r="DF5" s="265"/>
      <c r="DG5" s="265"/>
      <c r="DH5" s="265"/>
      <c r="DI5" s="265"/>
      <c r="DJ5" s="265"/>
      <c r="DK5" s="265"/>
      <c r="DL5" s="265"/>
      <c r="DM5" s="265"/>
      <c r="DN5" s="265"/>
      <c r="DO5" s="265"/>
      <c r="DP5" s="265"/>
      <c r="DQ5" s="265"/>
      <c r="DR5" s="265"/>
      <c r="DS5" s="265"/>
      <c r="DT5" s="265"/>
      <c r="DU5" s="265"/>
      <c r="DV5" s="265"/>
      <c r="DW5" s="265"/>
      <c r="DX5" s="265"/>
      <c r="DY5" s="265"/>
    </row>
    <row r="6" spans="1:129" s="102" customFormat="1" ht="32.25" customHeight="1" x14ac:dyDescent="0.2">
      <c r="A6" s="397"/>
      <c r="B6" s="402" t="s">
        <v>77</v>
      </c>
      <c r="C6" s="399">
        <v>43313</v>
      </c>
      <c r="D6" s="527"/>
      <c r="E6" s="452"/>
      <c r="F6" s="475"/>
      <c r="G6" s="458"/>
      <c r="H6" s="477"/>
      <c r="I6" s="477"/>
      <c r="J6" s="478"/>
      <c r="K6" s="479"/>
      <c r="L6" s="480"/>
      <c r="M6" s="480"/>
      <c r="N6" s="480"/>
      <c r="O6" s="480"/>
      <c r="P6" s="480"/>
      <c r="Q6" s="153"/>
      <c r="R6" s="382"/>
      <c r="S6" s="383"/>
      <c r="T6" s="383"/>
      <c r="U6" s="493"/>
      <c r="V6" s="486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L6" s="265"/>
      <c r="CM6" s="265"/>
      <c r="CN6" s="265"/>
      <c r="CO6" s="265"/>
      <c r="CP6" s="265"/>
      <c r="CQ6" s="265"/>
      <c r="CR6" s="265"/>
      <c r="CS6" s="265"/>
      <c r="CT6" s="265"/>
      <c r="CU6" s="265"/>
      <c r="CV6" s="265"/>
      <c r="CW6" s="265"/>
      <c r="CX6" s="265"/>
      <c r="CY6" s="265"/>
      <c r="CZ6" s="265"/>
      <c r="DA6" s="265"/>
      <c r="DB6" s="265"/>
      <c r="DC6" s="265"/>
      <c r="DD6" s="265"/>
      <c r="DE6" s="265"/>
      <c r="DF6" s="265"/>
      <c r="DG6" s="265"/>
      <c r="DH6" s="265"/>
      <c r="DI6" s="265"/>
      <c r="DJ6" s="265"/>
      <c r="DK6" s="265"/>
      <c r="DL6" s="265"/>
      <c r="DM6" s="265"/>
      <c r="DN6" s="265"/>
      <c r="DO6" s="265"/>
      <c r="DP6" s="265"/>
      <c r="DQ6" s="265"/>
      <c r="DR6" s="265"/>
      <c r="DS6" s="265"/>
      <c r="DT6" s="265"/>
      <c r="DU6" s="265"/>
      <c r="DV6" s="265"/>
      <c r="DW6" s="265"/>
      <c r="DX6" s="265"/>
      <c r="DY6" s="265"/>
    </row>
    <row r="7" spans="1:129" s="102" customFormat="1" ht="36" customHeight="1" x14ac:dyDescent="0.2">
      <c r="A7" s="117"/>
      <c r="B7" s="329" t="s">
        <v>35</v>
      </c>
      <c r="C7" s="101">
        <v>43318</v>
      </c>
      <c r="D7" s="503"/>
      <c r="E7" s="452"/>
      <c r="F7" s="419"/>
      <c r="G7" s="103"/>
      <c r="H7" s="150"/>
      <c r="I7" s="150"/>
      <c r="J7" s="355"/>
      <c r="K7" s="152"/>
      <c r="L7" s="153"/>
      <c r="M7" s="154"/>
      <c r="N7" s="153"/>
      <c r="O7" s="153"/>
      <c r="P7" s="153"/>
      <c r="Q7" s="153"/>
      <c r="R7" s="382"/>
      <c r="S7" s="383"/>
      <c r="T7" s="383"/>
      <c r="U7" s="493"/>
      <c r="V7" s="486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5"/>
      <c r="DP7" s="265"/>
      <c r="DQ7" s="265"/>
      <c r="DR7" s="265"/>
      <c r="DS7" s="265"/>
      <c r="DT7" s="265"/>
      <c r="DU7" s="265"/>
      <c r="DV7" s="265"/>
      <c r="DW7" s="265"/>
      <c r="DX7" s="265"/>
      <c r="DY7" s="265"/>
    </row>
    <row r="8" spans="1:129" s="102" customFormat="1" ht="36" customHeight="1" x14ac:dyDescent="0.2">
      <c r="A8" s="117"/>
      <c r="B8" s="100" t="s">
        <v>34</v>
      </c>
      <c r="C8" s="504">
        <v>43319</v>
      </c>
      <c r="D8" s="503"/>
      <c r="E8" s="452"/>
      <c r="F8" s="507"/>
      <c r="G8" s="507"/>
      <c r="H8" s="508"/>
      <c r="I8" s="508"/>
      <c r="J8" s="509"/>
      <c r="K8" s="507"/>
      <c r="L8" s="507"/>
      <c r="M8" s="512"/>
      <c r="N8" s="515"/>
      <c r="O8" s="514"/>
      <c r="P8" s="514"/>
      <c r="Q8" s="514"/>
      <c r="R8" s="382"/>
      <c r="S8" s="383"/>
      <c r="T8" s="383"/>
      <c r="U8" s="493"/>
      <c r="V8" s="486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  <c r="DX8" s="265"/>
      <c r="DY8" s="265"/>
    </row>
    <row r="9" spans="1:129" s="102" customFormat="1" ht="36" customHeight="1" x14ac:dyDescent="0.2">
      <c r="A9" s="117"/>
      <c r="B9" s="100" t="s">
        <v>36</v>
      </c>
      <c r="C9" s="504">
        <v>43217</v>
      </c>
      <c r="D9" s="505"/>
      <c r="E9" s="452"/>
      <c r="F9" s="506"/>
      <c r="G9" s="507"/>
      <c r="H9" s="508"/>
      <c r="I9" s="508"/>
      <c r="J9" s="509"/>
      <c r="K9" s="510"/>
      <c r="L9" s="511"/>
      <c r="M9" s="512"/>
      <c r="N9" s="513"/>
      <c r="O9" s="514"/>
      <c r="P9" s="514"/>
      <c r="Q9" s="514"/>
      <c r="R9" s="382"/>
      <c r="S9" s="383"/>
      <c r="T9" s="383"/>
      <c r="U9" s="493"/>
      <c r="V9" s="486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265"/>
      <c r="BT9" s="265"/>
      <c r="BU9" s="265"/>
      <c r="BV9" s="265"/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5"/>
      <c r="CV9" s="265"/>
      <c r="CW9" s="265"/>
      <c r="CX9" s="265"/>
      <c r="CY9" s="265"/>
      <c r="CZ9" s="265"/>
      <c r="DA9" s="265"/>
      <c r="DB9" s="265"/>
      <c r="DC9" s="265"/>
      <c r="DD9" s="265"/>
      <c r="DE9" s="265"/>
      <c r="DF9" s="265"/>
      <c r="DG9" s="265"/>
      <c r="DH9" s="265"/>
      <c r="DI9" s="265"/>
      <c r="DJ9" s="265"/>
      <c r="DK9" s="265"/>
      <c r="DL9" s="265"/>
      <c r="DM9" s="265"/>
      <c r="DN9" s="265"/>
      <c r="DO9" s="265"/>
      <c r="DP9" s="265"/>
      <c r="DQ9" s="265"/>
      <c r="DR9" s="265"/>
      <c r="DS9" s="265"/>
      <c r="DT9" s="265"/>
      <c r="DU9" s="265"/>
      <c r="DV9" s="265"/>
      <c r="DW9" s="265"/>
      <c r="DX9" s="265"/>
      <c r="DY9" s="265"/>
    </row>
    <row r="10" spans="1:129" s="119" customFormat="1" ht="33" customHeight="1" x14ac:dyDescent="0.2">
      <c r="A10" s="117"/>
      <c r="B10" s="120"/>
      <c r="C10" s="121"/>
      <c r="D10" s="127"/>
      <c r="E10" s="122"/>
      <c r="F10" s="122"/>
      <c r="G10" s="122"/>
      <c r="H10" s="122"/>
      <c r="I10" s="123"/>
      <c r="J10" s="375"/>
      <c r="K10" s="124"/>
      <c r="L10" s="124"/>
      <c r="M10" s="125"/>
      <c r="N10" s="125"/>
      <c r="O10" s="122"/>
      <c r="P10" s="126"/>
      <c r="Q10" s="533"/>
      <c r="R10" s="382"/>
      <c r="S10" s="383"/>
      <c r="T10" s="383"/>
      <c r="U10" s="351"/>
      <c r="V10" s="384"/>
    </row>
    <row r="11" spans="1:129" s="119" customFormat="1" ht="33" customHeight="1" x14ac:dyDescent="0.2">
      <c r="A11" s="117"/>
      <c r="B11" s="120"/>
      <c r="C11" s="121"/>
      <c r="D11" s="127"/>
      <c r="E11" s="122"/>
      <c r="F11" s="122"/>
      <c r="G11" s="122"/>
      <c r="H11" s="122"/>
      <c r="I11" s="123"/>
      <c r="J11" s="375"/>
      <c r="K11" s="124"/>
      <c r="L11" s="124"/>
      <c r="M11" s="125"/>
      <c r="N11" s="125"/>
      <c r="O11" s="122"/>
      <c r="P11" s="126"/>
      <c r="Q11" s="533"/>
      <c r="R11" s="353"/>
      <c r="S11" s="350"/>
      <c r="T11" s="350"/>
      <c r="U11" s="351"/>
      <c r="V11" s="122"/>
    </row>
    <row r="12" spans="1:129" s="119" customFormat="1" ht="33.75" customHeight="1" x14ac:dyDescent="0.2">
      <c r="A12" s="117"/>
      <c r="B12" s="120"/>
      <c r="C12" s="121"/>
      <c r="D12" s="127"/>
      <c r="E12" s="122"/>
      <c r="F12" s="122"/>
      <c r="G12" s="384"/>
      <c r="H12" s="122"/>
      <c r="I12" s="123"/>
      <c r="J12" s="375"/>
      <c r="K12" s="124"/>
      <c r="L12" s="124"/>
      <c r="M12" s="125"/>
      <c r="N12" s="125"/>
      <c r="O12" s="122"/>
      <c r="P12" s="126"/>
      <c r="Q12" s="533"/>
      <c r="R12" s="353"/>
      <c r="S12" s="350"/>
      <c r="T12" s="350"/>
      <c r="U12" s="351"/>
      <c r="V12" s="122"/>
    </row>
    <row r="13" spans="1:129" s="119" customFormat="1" ht="33.75" customHeight="1" x14ac:dyDescent="0.2">
      <c r="A13" s="117"/>
      <c r="B13" s="120"/>
      <c r="C13" s="121"/>
      <c r="D13" s="127"/>
      <c r="E13" s="122"/>
      <c r="F13" s="122"/>
      <c r="G13" s="384"/>
      <c r="H13" s="122"/>
      <c r="I13" s="123"/>
      <c r="J13" s="375"/>
      <c r="K13" s="124"/>
      <c r="L13" s="124"/>
      <c r="M13" s="125"/>
      <c r="N13" s="125"/>
      <c r="O13" s="122"/>
      <c r="P13" s="126"/>
      <c r="Q13" s="533"/>
      <c r="R13" s="353"/>
      <c r="S13" s="350"/>
      <c r="T13" s="350"/>
      <c r="U13" s="351"/>
      <c r="V13" s="122"/>
    </row>
    <row r="14" spans="1:129" s="119" customFormat="1" ht="33.75" customHeight="1" x14ac:dyDescent="0.2">
      <c r="A14" s="117"/>
      <c r="B14" s="120"/>
      <c r="C14" s="121"/>
      <c r="D14" s="127"/>
      <c r="E14" s="122"/>
      <c r="F14" s="122"/>
      <c r="G14" s="384"/>
      <c r="H14" s="122"/>
      <c r="I14" s="123"/>
      <c r="J14" s="375"/>
      <c r="K14" s="124"/>
      <c r="L14" s="124"/>
      <c r="M14" s="125"/>
      <c r="N14" s="125"/>
      <c r="O14" s="122"/>
      <c r="P14" s="126"/>
      <c r="Q14" s="533"/>
      <c r="R14" s="353"/>
      <c r="S14" s="350"/>
      <c r="T14" s="350"/>
      <c r="U14" s="351"/>
      <c r="V14" s="122"/>
    </row>
    <row r="15" spans="1:129" s="119" customFormat="1" ht="33.75" customHeight="1" x14ac:dyDescent="0.2">
      <c r="A15" s="117"/>
      <c r="B15" s="120"/>
      <c r="C15" s="121"/>
      <c r="D15" s="127"/>
      <c r="E15" s="122"/>
      <c r="F15" s="122"/>
      <c r="G15" s="384"/>
      <c r="H15" s="122"/>
      <c r="I15" s="123"/>
      <c r="J15" s="105"/>
      <c r="K15" s="124"/>
      <c r="L15" s="124"/>
      <c r="M15" s="125"/>
      <c r="N15" s="125"/>
      <c r="O15" s="122"/>
      <c r="P15" s="126"/>
      <c r="Q15" s="533"/>
      <c r="R15" s="353"/>
      <c r="S15" s="350"/>
      <c r="T15" s="350"/>
      <c r="U15" s="351"/>
      <c r="V15" s="122"/>
    </row>
    <row r="16" spans="1:129" s="119" customFormat="1" ht="33.75" customHeight="1" x14ac:dyDescent="0.2">
      <c r="A16" s="117"/>
      <c r="B16" s="120"/>
      <c r="C16" s="121"/>
      <c r="D16" s="127"/>
      <c r="E16" s="122"/>
      <c r="F16" s="122"/>
      <c r="G16" s="122"/>
      <c r="H16" s="122"/>
      <c r="I16" s="123"/>
      <c r="J16" s="105"/>
      <c r="K16" s="124"/>
      <c r="L16" s="124"/>
      <c r="M16" s="125"/>
      <c r="N16" s="125"/>
      <c r="O16" s="122"/>
      <c r="P16" s="126"/>
      <c r="Q16" s="533"/>
      <c r="R16" s="353"/>
      <c r="S16" s="350"/>
      <c r="T16" s="350"/>
      <c r="U16" s="351"/>
      <c r="V16" s="122"/>
    </row>
    <row r="17" spans="2:22" s="119" customFormat="1" ht="33.75" customHeight="1" x14ac:dyDescent="0.2">
      <c r="B17" s="120"/>
      <c r="C17" s="121"/>
      <c r="D17" s="127"/>
      <c r="E17" s="122"/>
      <c r="F17" s="122"/>
      <c r="G17" s="122"/>
      <c r="H17" s="122"/>
      <c r="I17" s="123"/>
      <c r="J17" s="105"/>
      <c r="K17" s="124"/>
      <c r="L17" s="124"/>
      <c r="M17" s="125"/>
      <c r="N17" s="125"/>
      <c r="O17" s="122"/>
      <c r="P17" s="126"/>
      <c r="Q17" s="533"/>
      <c r="R17" s="353"/>
      <c r="S17" s="350"/>
      <c r="T17" s="350"/>
      <c r="U17" s="351"/>
      <c r="V17" s="122"/>
    </row>
    <row r="18" spans="2:22" s="119" customFormat="1" ht="33.75" customHeight="1" x14ac:dyDescent="0.2">
      <c r="B18" s="120"/>
      <c r="C18" s="121"/>
      <c r="D18" s="127"/>
      <c r="E18" s="122"/>
      <c r="F18" s="122"/>
      <c r="G18" s="122"/>
      <c r="H18" s="122"/>
      <c r="I18" s="123"/>
      <c r="J18" s="105"/>
      <c r="K18" s="124"/>
      <c r="L18" s="124"/>
      <c r="M18" s="125"/>
      <c r="N18" s="125"/>
      <c r="O18" s="122"/>
      <c r="P18" s="126"/>
      <c r="Q18" s="533"/>
      <c r="R18" s="353"/>
      <c r="S18" s="350"/>
      <c r="T18" s="350"/>
      <c r="U18" s="351"/>
      <c r="V18" s="122"/>
    </row>
    <row r="19" spans="2:22" s="119" customFormat="1" ht="33.75" customHeight="1" x14ac:dyDescent="0.2">
      <c r="B19" s="120"/>
      <c r="C19" s="121"/>
      <c r="D19" s="127"/>
      <c r="E19" s="122"/>
      <c r="F19" s="122"/>
      <c r="G19" s="122"/>
      <c r="H19" s="122"/>
      <c r="I19" s="123"/>
      <c r="J19" s="105"/>
      <c r="K19" s="124"/>
      <c r="L19" s="124"/>
      <c r="M19" s="125"/>
      <c r="N19" s="125"/>
      <c r="O19" s="122"/>
      <c r="P19" s="126"/>
      <c r="Q19" s="533"/>
      <c r="R19" s="353"/>
      <c r="S19" s="350"/>
      <c r="T19" s="350"/>
      <c r="U19" s="351"/>
      <c r="V19" s="122"/>
    </row>
    <row r="20" spans="2:22" s="119" customFormat="1" ht="33.75" customHeight="1" x14ac:dyDescent="0.2">
      <c r="B20" s="120"/>
      <c r="C20" s="121"/>
      <c r="D20" s="127"/>
      <c r="E20" s="122"/>
      <c r="F20" s="122"/>
      <c r="G20" s="122"/>
      <c r="H20" s="122"/>
      <c r="I20" s="123"/>
      <c r="J20" s="105"/>
      <c r="K20" s="124"/>
      <c r="L20" s="124"/>
      <c r="M20" s="125"/>
      <c r="N20" s="125"/>
      <c r="O20" s="122"/>
      <c r="P20" s="126"/>
      <c r="Q20" s="533"/>
      <c r="R20" s="353"/>
      <c r="S20" s="350"/>
      <c r="T20" s="350"/>
      <c r="U20" s="351"/>
      <c r="V20" s="122"/>
    </row>
    <row r="21" spans="2:22" s="119" customFormat="1" ht="33.75" customHeight="1" x14ac:dyDescent="0.2">
      <c r="B21" s="120"/>
      <c r="C21" s="121"/>
      <c r="D21" s="127"/>
      <c r="E21" s="122"/>
      <c r="F21" s="122"/>
      <c r="G21" s="122"/>
      <c r="H21" s="122"/>
      <c r="I21" s="123"/>
      <c r="J21" s="105"/>
      <c r="K21" s="124"/>
      <c r="L21" s="124"/>
      <c r="M21" s="125"/>
      <c r="N21" s="125"/>
      <c r="O21" s="122"/>
      <c r="P21" s="126"/>
      <c r="Q21" s="533"/>
      <c r="R21" s="353"/>
      <c r="S21" s="350"/>
      <c r="T21" s="350"/>
      <c r="U21" s="351"/>
      <c r="V21" s="122"/>
    </row>
    <row r="22" spans="2:22" s="119" customFormat="1" ht="33.75" customHeight="1" x14ac:dyDescent="0.2">
      <c r="B22" s="120"/>
      <c r="C22" s="121"/>
      <c r="D22" s="127"/>
      <c r="E22" s="122"/>
      <c r="F22" s="122"/>
      <c r="G22" s="122"/>
      <c r="H22" s="122"/>
      <c r="I22" s="123"/>
      <c r="J22" s="105"/>
      <c r="K22" s="124"/>
      <c r="L22" s="124"/>
      <c r="M22" s="125"/>
      <c r="N22" s="125"/>
      <c r="O22" s="122"/>
      <c r="P22" s="126"/>
      <c r="Q22" s="533"/>
      <c r="R22" s="353"/>
      <c r="S22" s="350"/>
      <c r="T22" s="350"/>
      <c r="U22" s="351"/>
      <c r="V22" s="122"/>
    </row>
    <row r="23" spans="2:22" s="119" customFormat="1" ht="33.75" customHeight="1" x14ac:dyDescent="0.2">
      <c r="B23" s="120"/>
      <c r="C23" s="121"/>
      <c r="D23" s="127"/>
      <c r="E23" s="122"/>
      <c r="F23" s="122"/>
      <c r="G23" s="122"/>
      <c r="H23" s="122"/>
      <c r="I23" s="123"/>
      <c r="J23" s="105"/>
      <c r="K23" s="124"/>
      <c r="L23" s="124"/>
      <c r="M23" s="125"/>
      <c r="N23" s="125"/>
      <c r="O23" s="122"/>
      <c r="P23" s="126"/>
      <c r="Q23" s="533"/>
      <c r="R23" s="353"/>
      <c r="S23" s="350"/>
      <c r="T23" s="350"/>
      <c r="U23" s="351"/>
      <c r="V23" s="122"/>
    </row>
    <row r="24" spans="2:22" s="119" customFormat="1" ht="33.75" customHeight="1" x14ac:dyDescent="0.2">
      <c r="B24" s="120"/>
      <c r="C24" s="121"/>
      <c r="D24" s="127"/>
      <c r="E24" s="122"/>
      <c r="F24" s="122"/>
      <c r="G24" s="122"/>
      <c r="H24" s="122"/>
      <c r="I24" s="123"/>
      <c r="J24" s="105"/>
      <c r="K24" s="124"/>
      <c r="L24" s="124"/>
      <c r="M24" s="125"/>
      <c r="N24" s="125"/>
      <c r="O24" s="122"/>
      <c r="P24" s="126"/>
      <c r="Q24" s="533"/>
      <c r="R24" s="353"/>
      <c r="S24" s="350"/>
      <c r="T24" s="350"/>
      <c r="U24" s="351"/>
      <c r="V24" s="122"/>
    </row>
    <row r="25" spans="2:22" s="119" customFormat="1" ht="33.75" customHeight="1" x14ac:dyDescent="0.2">
      <c r="B25" s="120"/>
      <c r="C25" s="121"/>
      <c r="D25" s="127"/>
      <c r="E25" s="122"/>
      <c r="F25" s="122"/>
      <c r="G25" s="122"/>
      <c r="H25" s="122"/>
      <c r="I25" s="123"/>
      <c r="J25" s="105"/>
      <c r="K25" s="124"/>
      <c r="L25" s="124"/>
      <c r="M25" s="125"/>
      <c r="N25" s="125"/>
      <c r="O25" s="122"/>
      <c r="P25" s="126"/>
      <c r="Q25" s="533"/>
      <c r="R25" s="353"/>
      <c r="S25" s="350"/>
      <c r="T25" s="350"/>
      <c r="U25" s="351"/>
      <c r="V25" s="122"/>
    </row>
    <row r="26" spans="2:22" s="119" customFormat="1" ht="33.75" customHeight="1" x14ac:dyDescent="0.2">
      <c r="B26" s="120"/>
      <c r="C26" s="121"/>
      <c r="D26" s="127"/>
      <c r="E26" s="122"/>
      <c r="F26" s="122"/>
      <c r="G26" s="122"/>
      <c r="H26" s="122"/>
      <c r="I26" s="123"/>
      <c r="J26" s="105"/>
      <c r="K26" s="124"/>
      <c r="L26" s="124"/>
      <c r="M26" s="125"/>
      <c r="N26" s="125"/>
      <c r="O26" s="122"/>
      <c r="P26" s="126"/>
      <c r="Q26" s="533"/>
      <c r="R26" s="353"/>
      <c r="S26" s="350"/>
      <c r="T26" s="350"/>
      <c r="U26" s="351"/>
      <c r="V26" s="122"/>
    </row>
    <row r="27" spans="2:22" s="119" customFormat="1" ht="33.75" customHeight="1" x14ac:dyDescent="0.2">
      <c r="B27" s="120"/>
      <c r="C27" s="121"/>
      <c r="D27" s="127"/>
      <c r="E27" s="122"/>
      <c r="F27" s="122"/>
      <c r="G27" s="122"/>
      <c r="H27" s="122"/>
      <c r="I27" s="123"/>
      <c r="J27" s="105"/>
      <c r="K27" s="124"/>
      <c r="L27" s="124"/>
      <c r="M27" s="125"/>
      <c r="N27" s="125"/>
      <c r="O27" s="122"/>
      <c r="P27" s="126"/>
      <c r="Q27" s="533"/>
      <c r="R27" s="353"/>
      <c r="S27" s="350"/>
      <c r="T27" s="350"/>
      <c r="U27" s="351"/>
      <c r="V27" s="122"/>
    </row>
    <row r="28" spans="2:22" s="119" customFormat="1" ht="33.75" customHeight="1" x14ac:dyDescent="0.2">
      <c r="B28" s="120"/>
      <c r="C28" s="121"/>
      <c r="D28" s="127"/>
      <c r="E28" s="122"/>
      <c r="F28" s="122"/>
      <c r="G28" s="122"/>
      <c r="H28" s="122"/>
      <c r="I28" s="123"/>
      <c r="J28" s="105"/>
      <c r="K28" s="124"/>
      <c r="L28" s="124"/>
      <c r="M28" s="125"/>
      <c r="N28" s="125"/>
      <c r="O28" s="122"/>
      <c r="P28" s="126"/>
      <c r="Q28" s="533"/>
      <c r="R28" s="353"/>
      <c r="S28" s="350"/>
      <c r="T28" s="350"/>
      <c r="U28" s="351"/>
      <c r="V28" s="122"/>
    </row>
    <row r="29" spans="2:22" s="119" customFormat="1" ht="33.75" customHeight="1" x14ac:dyDescent="0.2">
      <c r="B29" s="120"/>
      <c r="C29" s="121"/>
      <c r="D29" s="127"/>
      <c r="E29" s="122"/>
      <c r="F29" s="122"/>
      <c r="G29" s="122"/>
      <c r="H29" s="122"/>
      <c r="I29" s="123"/>
      <c r="J29" s="105"/>
      <c r="K29" s="124"/>
      <c r="L29" s="124"/>
      <c r="M29" s="125"/>
      <c r="N29" s="125"/>
      <c r="O29" s="122"/>
      <c r="P29" s="126"/>
      <c r="Q29" s="533"/>
      <c r="R29" s="353"/>
      <c r="S29" s="350"/>
      <c r="T29" s="350"/>
      <c r="U29" s="351"/>
      <c r="V29" s="122"/>
    </row>
    <row r="30" spans="2:22" s="119" customFormat="1" ht="33.75" customHeight="1" x14ac:dyDescent="0.2">
      <c r="B30" s="120"/>
      <c r="C30" s="121"/>
      <c r="D30" s="127"/>
      <c r="E30" s="122"/>
      <c r="F30" s="122"/>
      <c r="G30" s="122"/>
      <c r="H30" s="122"/>
      <c r="I30" s="123"/>
      <c r="J30" s="105"/>
      <c r="K30" s="124"/>
      <c r="L30" s="124"/>
      <c r="M30" s="125"/>
      <c r="N30" s="125"/>
      <c r="O30" s="122"/>
      <c r="P30" s="126"/>
      <c r="Q30" s="533"/>
      <c r="R30" s="353"/>
      <c r="S30" s="350"/>
      <c r="T30" s="350"/>
      <c r="U30" s="351"/>
      <c r="V30" s="122"/>
    </row>
    <row r="31" spans="2:22" s="119" customFormat="1" ht="33.75" customHeight="1" x14ac:dyDescent="0.2">
      <c r="B31" s="120"/>
      <c r="C31" s="121"/>
      <c r="D31" s="127"/>
      <c r="E31" s="122"/>
      <c r="F31" s="122"/>
      <c r="G31" s="122"/>
      <c r="H31" s="122"/>
      <c r="I31" s="123"/>
      <c r="J31" s="105"/>
      <c r="K31" s="124"/>
      <c r="L31" s="124"/>
      <c r="M31" s="125"/>
      <c r="N31" s="125"/>
      <c r="O31" s="122"/>
      <c r="P31" s="126"/>
      <c r="Q31" s="533"/>
      <c r="R31" s="353"/>
      <c r="S31" s="350"/>
      <c r="T31" s="350"/>
      <c r="U31" s="351"/>
      <c r="V31" s="122"/>
    </row>
    <row r="32" spans="2:22" s="119" customFormat="1" ht="33.75" customHeight="1" x14ac:dyDescent="0.2">
      <c r="B32" s="120"/>
      <c r="C32" s="121"/>
      <c r="D32" s="127"/>
      <c r="E32" s="122"/>
      <c r="F32" s="122"/>
      <c r="G32" s="122"/>
      <c r="H32" s="122"/>
      <c r="I32" s="123"/>
      <c r="J32" s="105"/>
      <c r="K32" s="124"/>
      <c r="L32" s="124"/>
      <c r="M32" s="125"/>
      <c r="N32" s="125"/>
      <c r="O32" s="122"/>
      <c r="P32" s="126"/>
      <c r="Q32" s="533"/>
      <c r="R32" s="353"/>
      <c r="S32" s="350"/>
      <c r="T32" s="350"/>
      <c r="U32" s="351"/>
      <c r="V32" s="122"/>
    </row>
    <row r="33" spans="2:22" s="119" customFormat="1" ht="33.75" customHeight="1" x14ac:dyDescent="0.2">
      <c r="B33" s="120"/>
      <c r="C33" s="121"/>
      <c r="D33" s="127"/>
      <c r="E33" s="122"/>
      <c r="F33" s="122"/>
      <c r="G33" s="122"/>
      <c r="H33" s="122"/>
      <c r="I33" s="123"/>
      <c r="J33" s="105"/>
      <c r="K33" s="124"/>
      <c r="L33" s="124"/>
      <c r="M33" s="125"/>
      <c r="N33" s="125"/>
      <c r="O33" s="122"/>
      <c r="P33" s="126"/>
      <c r="Q33" s="533"/>
      <c r="R33" s="353"/>
      <c r="S33" s="350"/>
      <c r="T33" s="350"/>
      <c r="U33" s="351"/>
      <c r="V33" s="122"/>
    </row>
    <row r="34" spans="2:22" s="119" customFormat="1" ht="33.75" customHeight="1" x14ac:dyDescent="0.2">
      <c r="B34" s="120"/>
      <c r="C34" s="121"/>
      <c r="D34" s="127"/>
      <c r="E34" s="122"/>
      <c r="F34" s="122"/>
      <c r="G34" s="122"/>
      <c r="H34" s="122"/>
      <c r="I34" s="123"/>
      <c r="J34" s="105"/>
      <c r="K34" s="124"/>
      <c r="L34" s="124"/>
      <c r="M34" s="125"/>
      <c r="N34" s="125"/>
      <c r="O34" s="122"/>
      <c r="P34" s="126"/>
      <c r="Q34" s="533"/>
      <c r="R34" s="353"/>
      <c r="S34" s="350"/>
      <c r="T34" s="350"/>
      <c r="U34" s="351"/>
      <c r="V34" s="122"/>
    </row>
    <row r="35" spans="2:22" s="119" customFormat="1" ht="33.75" customHeight="1" x14ac:dyDescent="0.2">
      <c r="B35" s="120"/>
      <c r="C35" s="121"/>
      <c r="D35" s="127"/>
      <c r="E35" s="122"/>
      <c r="F35" s="122"/>
      <c r="G35" s="122"/>
      <c r="H35" s="122"/>
      <c r="I35" s="123"/>
      <c r="J35" s="105"/>
      <c r="K35" s="124"/>
      <c r="L35" s="124"/>
      <c r="M35" s="125"/>
      <c r="N35" s="125"/>
      <c r="O35" s="122"/>
      <c r="P35" s="126"/>
      <c r="Q35" s="533"/>
      <c r="R35" s="353"/>
      <c r="S35" s="350"/>
      <c r="T35" s="350"/>
      <c r="U35" s="351"/>
      <c r="V35" s="122"/>
    </row>
    <row r="36" spans="2:22" s="119" customFormat="1" ht="33.75" customHeight="1" x14ac:dyDescent="0.2">
      <c r="B36" s="120"/>
      <c r="C36" s="121"/>
      <c r="D36" s="127"/>
      <c r="E36" s="122"/>
      <c r="F36" s="122"/>
      <c r="G36" s="122"/>
      <c r="H36" s="122"/>
      <c r="I36" s="123"/>
      <c r="J36" s="105"/>
      <c r="K36" s="124"/>
      <c r="L36" s="124"/>
      <c r="M36" s="125"/>
      <c r="N36" s="125"/>
      <c r="O36" s="122"/>
      <c r="P36" s="126"/>
      <c r="Q36" s="533"/>
      <c r="R36" s="353"/>
      <c r="S36" s="350"/>
      <c r="T36" s="350"/>
      <c r="U36" s="351"/>
      <c r="V36" s="122"/>
    </row>
    <row r="37" spans="2:22" s="119" customFormat="1" ht="33.75" customHeight="1" x14ac:dyDescent="0.2">
      <c r="B37" s="120"/>
      <c r="C37" s="121"/>
      <c r="D37" s="127"/>
      <c r="E37" s="122"/>
      <c r="F37" s="122"/>
      <c r="G37" s="122"/>
      <c r="H37" s="122"/>
      <c r="I37" s="123"/>
      <c r="J37" s="105"/>
      <c r="K37" s="124"/>
      <c r="L37" s="124"/>
      <c r="M37" s="125"/>
      <c r="N37" s="125"/>
      <c r="O37" s="122"/>
      <c r="P37" s="126"/>
      <c r="Q37" s="533"/>
      <c r="R37" s="353"/>
      <c r="S37" s="350"/>
      <c r="T37" s="350"/>
      <c r="U37" s="351"/>
      <c r="V37" s="122"/>
    </row>
    <row r="38" spans="2:22" s="119" customFormat="1" ht="33.75" customHeight="1" x14ac:dyDescent="0.2">
      <c r="B38" s="120"/>
      <c r="C38" s="121"/>
      <c r="D38" s="127"/>
      <c r="E38" s="122"/>
      <c r="F38" s="122"/>
      <c r="G38" s="122"/>
      <c r="H38" s="122"/>
      <c r="I38" s="123"/>
      <c r="J38" s="105"/>
      <c r="K38" s="124"/>
      <c r="L38" s="124"/>
      <c r="M38" s="125"/>
      <c r="N38" s="125"/>
      <c r="O38" s="122"/>
      <c r="P38" s="126"/>
      <c r="Q38" s="533"/>
      <c r="R38" s="353"/>
      <c r="S38" s="350"/>
      <c r="T38" s="350"/>
      <c r="U38" s="351"/>
      <c r="V38" s="122"/>
    </row>
  </sheetData>
  <dataValidations count="1">
    <dataValidation showDropDown="1" showInputMessage="1" showErrorMessage="1" sqref="L3:L6 L8 O9"/>
  </dataValidations>
  <hyperlinks>
    <hyperlink ref="J1" r:id="rId1"/>
  </hyperlinks>
  <pageMargins left="0.7" right="0.7" top="0.75" bottom="0.75" header="0.3" footer="0.3"/>
  <pageSetup paperSize="9" orientation="portrait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1">
    <tabColor rgb="FF33CCCC"/>
  </sheetPr>
  <dimension ref="A1:DY33"/>
  <sheetViews>
    <sheetView rightToLeft="1" topLeftCell="F1" zoomScale="80" zoomScaleNormal="80" workbookViewId="0">
      <pane ySplit="2" topLeftCell="A3" activePane="bottomLeft" state="frozen"/>
      <selection activeCell="E55" sqref="E55"/>
      <selection pane="bottomLeft" activeCell="N1" sqref="N1:R1"/>
    </sheetView>
  </sheetViews>
  <sheetFormatPr defaultColWidth="22.375" defaultRowHeight="36.75" customHeight="1" x14ac:dyDescent="0.2"/>
  <cols>
    <col min="1" max="1" width="0.375" style="208" customWidth="1"/>
    <col min="2" max="2" width="9.625" style="456" customWidth="1"/>
    <col min="3" max="3" width="17.125" style="501" customWidth="1"/>
    <col min="4" max="4" width="21.5" style="232" customWidth="1"/>
    <col min="5" max="5" width="11" style="208" customWidth="1"/>
    <col min="6" max="6" width="12.375" style="208" customWidth="1"/>
    <col min="7" max="7" width="13.75" style="208" customWidth="1"/>
    <col min="8" max="8" width="0.25" style="208" hidden="1" customWidth="1"/>
    <col min="9" max="9" width="10.375" style="208" hidden="1" customWidth="1"/>
    <col min="10" max="10" width="65.625" style="208" customWidth="1"/>
    <col min="11" max="11" width="0.125" style="208" hidden="1" customWidth="1"/>
    <col min="12" max="12" width="1.5" style="208" hidden="1" customWidth="1"/>
    <col min="13" max="13" width="9.375" style="208" customWidth="1"/>
    <col min="14" max="14" width="7.5" style="208" customWidth="1"/>
    <col min="15" max="15" width="8.125" style="208" customWidth="1"/>
    <col min="16" max="16" width="16.125" style="233" customWidth="1"/>
    <col min="17" max="17" width="14.25" style="208" customWidth="1"/>
    <col min="18" max="16384" width="22.375" style="208"/>
  </cols>
  <sheetData>
    <row r="1" spans="1:129" s="225" customFormat="1" ht="52.5" customHeight="1" thickBot="1" x14ac:dyDescent="0.25">
      <c r="B1" s="226"/>
      <c r="C1" s="499"/>
      <c r="D1" s="226"/>
      <c r="E1" s="227"/>
      <c r="F1" s="227"/>
      <c r="G1" s="403">
        <f>SUM(G2:G466)</f>
        <v>0</v>
      </c>
      <c r="H1" s="135"/>
      <c r="I1" s="227"/>
      <c r="J1" s="416" t="s">
        <v>11</v>
      </c>
      <c r="K1" s="373"/>
      <c r="L1" s="234"/>
      <c r="M1" s="416">
        <f>COUNTA(J3:J892)</f>
        <v>0</v>
      </c>
      <c r="N1" s="195"/>
      <c r="O1" s="195"/>
      <c r="P1" s="228"/>
      <c r="Q1" s="227"/>
    </row>
    <row r="2" spans="1:129" s="265" customFormat="1" ht="43.5" customHeight="1" thickTop="1" thickBot="1" x14ac:dyDescent="0.25">
      <c r="A2" s="396"/>
      <c r="B2" s="410" t="s">
        <v>15</v>
      </c>
      <c r="C2" s="410" t="s">
        <v>18</v>
      </c>
      <c r="D2" s="410" t="s">
        <v>27</v>
      </c>
      <c r="E2" s="410" t="s">
        <v>19</v>
      </c>
      <c r="F2" s="411" t="s">
        <v>101</v>
      </c>
      <c r="G2" s="412" t="s">
        <v>102</v>
      </c>
      <c r="H2" s="413" t="s">
        <v>28</v>
      </c>
      <c r="I2" s="414" t="s">
        <v>57</v>
      </c>
      <c r="J2" s="410" t="s">
        <v>23</v>
      </c>
      <c r="K2" s="410" t="s">
        <v>30</v>
      </c>
      <c r="L2" s="411"/>
      <c r="M2" s="410" t="s">
        <v>20</v>
      </c>
      <c r="N2" s="415" t="s">
        <v>44</v>
      </c>
      <c r="O2" s="410" t="s">
        <v>24</v>
      </c>
      <c r="P2" s="410" t="s">
        <v>21</v>
      </c>
      <c r="Q2" s="410" t="s">
        <v>33</v>
      </c>
    </row>
    <row r="3" spans="1:129" s="130" customFormat="1" ht="4.5" customHeight="1" thickTop="1" x14ac:dyDescent="0.2">
      <c r="B3" s="455"/>
      <c r="C3" s="500"/>
      <c r="D3" s="445"/>
      <c r="E3" s="446"/>
      <c r="F3" s="446"/>
      <c r="G3" s="446"/>
      <c r="H3" s="447"/>
      <c r="I3" s="447"/>
      <c r="J3" s="448"/>
      <c r="K3" s="449"/>
      <c r="L3" s="449"/>
      <c r="M3" s="450"/>
      <c r="N3" s="446"/>
      <c r="O3" s="449"/>
      <c r="P3" s="449"/>
      <c r="Q3" s="446"/>
      <c r="R3" s="102"/>
      <c r="S3" s="102"/>
    </row>
    <row r="4" spans="1:129" s="102" customFormat="1" ht="36" customHeight="1" x14ac:dyDescent="0.2">
      <c r="A4" s="117"/>
      <c r="B4" s="100"/>
      <c r="C4" s="101"/>
      <c r="D4" s="529"/>
      <c r="E4" s="103"/>
      <c r="F4" s="419"/>
      <c r="G4" s="354"/>
      <c r="H4" s="150"/>
      <c r="I4" s="150"/>
      <c r="J4" s="355"/>
      <c r="K4" s="418"/>
      <c r="L4" s="417"/>
      <c r="M4" s="334"/>
      <c r="N4" s="332"/>
      <c r="O4" s="336"/>
      <c r="P4" s="336"/>
      <c r="Q4" s="153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  <c r="BZ4" s="265"/>
      <c r="CA4" s="265"/>
      <c r="CB4" s="265"/>
      <c r="CC4" s="265"/>
      <c r="CD4" s="265"/>
      <c r="CE4" s="265"/>
      <c r="CF4" s="265"/>
      <c r="CG4" s="265"/>
      <c r="CH4" s="265"/>
      <c r="CI4" s="265"/>
      <c r="CJ4" s="265"/>
      <c r="CK4" s="265"/>
      <c r="CL4" s="265"/>
      <c r="CM4" s="265"/>
      <c r="CN4" s="265"/>
      <c r="CO4" s="265"/>
      <c r="CP4" s="265"/>
      <c r="CQ4" s="265"/>
      <c r="CR4" s="265"/>
      <c r="CS4" s="265"/>
      <c r="CT4" s="265"/>
      <c r="CU4" s="265"/>
      <c r="CV4" s="265"/>
      <c r="CW4" s="265"/>
      <c r="CX4" s="265"/>
      <c r="CY4" s="265"/>
      <c r="CZ4" s="265"/>
      <c r="DA4" s="265"/>
      <c r="DB4" s="265"/>
      <c r="DC4" s="265"/>
      <c r="DD4" s="265"/>
      <c r="DE4" s="265"/>
      <c r="DF4" s="265"/>
      <c r="DG4" s="265"/>
      <c r="DH4" s="265"/>
      <c r="DI4" s="265"/>
      <c r="DJ4" s="265"/>
      <c r="DK4" s="265"/>
      <c r="DL4" s="265"/>
      <c r="DM4" s="265"/>
      <c r="DN4" s="265"/>
      <c r="DO4" s="265"/>
      <c r="DP4" s="265"/>
      <c r="DQ4" s="265"/>
      <c r="DR4" s="265"/>
      <c r="DS4" s="265"/>
      <c r="DT4" s="265"/>
      <c r="DU4" s="265"/>
      <c r="DV4" s="265"/>
      <c r="DW4" s="265"/>
    </row>
    <row r="5" spans="1:129" s="102" customFormat="1" ht="29.25" customHeight="1" x14ac:dyDescent="0.2">
      <c r="A5" s="128"/>
      <c r="B5" s="100"/>
      <c r="C5" s="101"/>
      <c r="D5" s="198"/>
      <c r="E5" s="103"/>
      <c r="F5" s="259"/>
      <c r="G5" s="103"/>
      <c r="H5" s="148"/>
      <c r="I5" s="241"/>
      <c r="J5" s="105"/>
      <c r="K5" s="149"/>
      <c r="L5" s="239"/>
      <c r="M5" s="150"/>
      <c r="N5" s="151"/>
      <c r="O5" s="152"/>
      <c r="P5" s="153"/>
      <c r="Q5" s="264"/>
    </row>
    <row r="6" spans="1:129" s="113" customFormat="1" ht="29.25" customHeight="1" x14ac:dyDescent="0.2">
      <c r="A6" s="128"/>
      <c r="B6" s="100"/>
      <c r="C6" s="101"/>
      <c r="D6" s="198"/>
      <c r="E6" s="103"/>
      <c r="F6" s="261"/>
      <c r="G6" s="103"/>
      <c r="H6" s="104"/>
      <c r="I6" s="242"/>
      <c r="J6" s="105"/>
      <c r="K6" s="253"/>
      <c r="L6" s="238"/>
      <c r="M6" s="107"/>
      <c r="N6" s="108"/>
      <c r="O6" s="109"/>
      <c r="P6" s="110"/>
      <c r="Q6" s="111"/>
    </row>
    <row r="7" spans="1:129" s="165" customFormat="1" ht="29.25" customHeight="1" x14ac:dyDescent="0.35">
      <c r="A7" s="128"/>
      <c r="B7" s="100"/>
      <c r="C7" s="132"/>
      <c r="D7" s="198"/>
      <c r="E7" s="103"/>
      <c r="F7" s="261"/>
      <c r="G7" s="103"/>
      <c r="H7" s="77"/>
      <c r="I7" s="248"/>
      <c r="J7" s="78"/>
      <c r="K7" s="106"/>
      <c r="L7" s="237"/>
      <c r="M7" s="107"/>
      <c r="N7" s="108"/>
      <c r="O7" s="108"/>
      <c r="P7" s="153"/>
      <c r="Q7" s="79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</row>
    <row r="8" spans="1:129" s="102" customFormat="1" ht="29.25" customHeight="1" x14ac:dyDescent="0.2">
      <c r="A8" s="117"/>
      <c r="B8" s="100"/>
      <c r="C8" s="101"/>
      <c r="D8" s="198"/>
      <c r="E8" s="103"/>
      <c r="F8" s="100"/>
      <c r="G8" s="103"/>
      <c r="H8" s="148"/>
      <c r="I8" s="241"/>
      <c r="J8" s="105"/>
      <c r="K8" s="149"/>
      <c r="L8" s="239"/>
      <c r="M8" s="150"/>
      <c r="N8" s="108"/>
      <c r="O8" s="152"/>
      <c r="P8" s="153"/>
      <c r="Q8" s="154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L8" s="265"/>
      <c r="CM8" s="265"/>
      <c r="CN8" s="265"/>
      <c r="CO8" s="265"/>
      <c r="CP8" s="265"/>
      <c r="CQ8" s="265"/>
      <c r="CR8" s="265"/>
      <c r="CS8" s="265"/>
      <c r="CT8" s="265"/>
      <c r="CU8" s="265"/>
      <c r="CV8" s="265"/>
      <c r="CW8" s="265"/>
      <c r="CX8" s="265"/>
      <c r="CY8" s="265"/>
      <c r="CZ8" s="265"/>
      <c r="DA8" s="265"/>
      <c r="DB8" s="265"/>
      <c r="DC8" s="265"/>
      <c r="DD8" s="265"/>
      <c r="DE8" s="265"/>
      <c r="DF8" s="265"/>
      <c r="DG8" s="265"/>
      <c r="DH8" s="265"/>
      <c r="DI8" s="265"/>
      <c r="DJ8" s="265"/>
      <c r="DK8" s="265"/>
      <c r="DL8" s="265"/>
      <c r="DM8" s="265"/>
      <c r="DN8" s="265"/>
      <c r="DO8" s="265"/>
      <c r="DP8" s="265"/>
      <c r="DQ8" s="265"/>
      <c r="DR8" s="265"/>
      <c r="DS8" s="265"/>
      <c r="DT8" s="265"/>
      <c r="DU8" s="265"/>
      <c r="DV8" s="265"/>
      <c r="DW8" s="265"/>
      <c r="DX8" s="265"/>
      <c r="DY8" s="265"/>
    </row>
    <row r="9" spans="1:129" s="102" customFormat="1" ht="29.25" customHeight="1" x14ac:dyDescent="0.2">
      <c r="A9" s="146"/>
      <c r="B9" s="100"/>
      <c r="C9" s="101"/>
      <c r="D9" s="198"/>
      <c r="E9" s="103"/>
      <c r="F9" s="261"/>
      <c r="G9" s="103"/>
      <c r="H9" s="148"/>
      <c r="I9" s="241"/>
      <c r="J9" s="105"/>
      <c r="K9" s="149"/>
      <c r="L9" s="239"/>
      <c r="M9" s="150"/>
      <c r="N9" s="151"/>
      <c r="O9" s="152"/>
      <c r="P9" s="153"/>
      <c r="Q9" s="264"/>
    </row>
    <row r="10" spans="1:129" s="113" customFormat="1" ht="29.25" customHeight="1" x14ac:dyDescent="0.35">
      <c r="A10" s="128"/>
      <c r="B10" s="100"/>
      <c r="C10" s="101"/>
      <c r="D10" s="198"/>
      <c r="E10" s="103"/>
      <c r="F10" s="261"/>
      <c r="G10" s="103"/>
      <c r="H10" s="104"/>
      <c r="I10" s="242"/>
      <c r="J10" s="105"/>
      <c r="K10" s="253"/>
      <c r="L10" s="237"/>
      <c r="M10" s="107"/>
      <c r="N10" s="108"/>
      <c r="O10" s="109"/>
      <c r="P10" s="110"/>
      <c r="Q10" s="111"/>
      <c r="R10" s="102"/>
      <c r="S10" s="102"/>
    </row>
    <row r="11" spans="1:129" ht="29.25" customHeight="1" x14ac:dyDescent="0.2">
      <c r="B11" s="131"/>
      <c r="C11" s="132"/>
      <c r="D11" s="198"/>
      <c r="E11" s="48"/>
      <c r="F11" s="261"/>
      <c r="G11" s="210"/>
      <c r="H11" s="211"/>
      <c r="I11" s="243"/>
      <c r="J11" s="105"/>
      <c r="K11" s="212"/>
      <c r="L11" s="240"/>
      <c r="M11" s="229"/>
      <c r="N11" s="213"/>
      <c r="O11" s="214"/>
      <c r="P11" s="230"/>
      <c r="Q11" s="231"/>
    </row>
    <row r="12" spans="1:129" ht="29.25" customHeight="1" x14ac:dyDescent="0.2">
      <c r="B12" s="131"/>
      <c r="C12" s="132"/>
      <c r="D12" s="198"/>
      <c r="E12" s="199"/>
      <c r="F12" s="261"/>
      <c r="G12" s="210"/>
      <c r="H12" s="211"/>
      <c r="I12" s="243"/>
      <c r="J12" s="105"/>
      <c r="K12" s="212"/>
      <c r="L12" s="240"/>
      <c r="M12" s="229"/>
      <c r="N12" s="213"/>
      <c r="O12" s="214"/>
      <c r="P12" s="230"/>
      <c r="Q12" s="231"/>
    </row>
    <row r="13" spans="1:129" ht="29.25" customHeight="1" x14ac:dyDescent="0.2">
      <c r="B13" s="131"/>
      <c r="C13" s="132"/>
      <c r="D13" s="198"/>
      <c r="E13" s="199"/>
      <c r="F13" s="261"/>
      <c r="G13" s="210"/>
      <c r="H13" s="211"/>
      <c r="I13" s="243"/>
      <c r="J13" s="105"/>
      <c r="K13" s="212"/>
      <c r="L13" s="240"/>
      <c r="M13" s="229"/>
      <c r="N13" s="213"/>
      <c r="O13" s="214"/>
      <c r="P13" s="230"/>
      <c r="Q13" s="231"/>
    </row>
    <row r="14" spans="1:129" ht="29.25" customHeight="1" x14ac:dyDescent="0.2">
      <c r="B14" s="131"/>
      <c r="C14" s="132"/>
      <c r="D14" s="198"/>
      <c r="E14" s="199"/>
      <c r="F14" s="261"/>
      <c r="G14" s="210"/>
      <c r="H14" s="211"/>
      <c r="I14" s="243"/>
      <c r="J14" s="105"/>
      <c r="K14" s="212"/>
      <c r="L14" s="240"/>
      <c r="M14" s="229"/>
      <c r="N14" s="213"/>
      <c r="O14" s="214"/>
      <c r="P14" s="230"/>
      <c r="Q14" s="231"/>
    </row>
    <row r="15" spans="1:129" ht="29.25" customHeight="1" x14ac:dyDescent="0.2">
      <c r="B15" s="131"/>
      <c r="C15" s="132"/>
      <c r="D15" s="198"/>
      <c r="E15" s="199"/>
      <c r="F15" s="261"/>
      <c r="G15" s="210"/>
      <c r="H15" s="211"/>
      <c r="I15" s="243"/>
      <c r="J15" s="105"/>
      <c r="K15" s="212"/>
      <c r="L15" s="240"/>
      <c r="M15" s="229"/>
      <c r="N15" s="213"/>
      <c r="O15" s="214"/>
      <c r="P15" s="230"/>
      <c r="Q15" s="231"/>
    </row>
    <row r="16" spans="1:129" ht="29.25" customHeight="1" x14ac:dyDescent="0.2">
      <c r="B16" s="131"/>
      <c r="C16" s="132"/>
      <c r="D16" s="198"/>
      <c r="E16" s="199"/>
      <c r="F16" s="261"/>
      <c r="G16" s="210"/>
      <c r="H16" s="211"/>
      <c r="I16" s="243"/>
      <c r="J16" s="105"/>
      <c r="K16" s="212"/>
      <c r="L16" s="240"/>
      <c r="M16" s="229"/>
      <c r="N16" s="213"/>
      <c r="O16" s="214"/>
      <c r="P16" s="230"/>
      <c r="Q16" s="231"/>
    </row>
    <row r="17" spans="2:17" ht="29.25" customHeight="1" x14ac:dyDescent="0.2">
      <c r="B17" s="131"/>
      <c r="C17" s="132"/>
      <c r="D17" s="198"/>
      <c r="E17" s="199"/>
      <c r="F17" s="261"/>
      <c r="G17" s="210"/>
      <c r="H17" s="211"/>
      <c r="I17" s="243"/>
      <c r="J17" s="105"/>
      <c r="K17" s="212"/>
      <c r="L17" s="240"/>
      <c r="M17" s="229"/>
      <c r="N17" s="213"/>
      <c r="O17" s="214"/>
      <c r="P17" s="230"/>
      <c r="Q17" s="231"/>
    </row>
    <row r="18" spans="2:17" ht="29.25" customHeight="1" x14ac:dyDescent="0.2">
      <c r="B18" s="131"/>
      <c r="C18" s="132"/>
      <c r="D18" s="198"/>
      <c r="E18" s="199"/>
      <c r="F18" s="261"/>
      <c r="G18" s="210"/>
      <c r="H18" s="211"/>
      <c r="I18" s="243"/>
      <c r="J18" s="105"/>
      <c r="K18" s="212"/>
      <c r="L18" s="240"/>
      <c r="M18" s="229"/>
      <c r="N18" s="213"/>
      <c r="O18" s="214"/>
      <c r="P18" s="230"/>
      <c r="Q18" s="231"/>
    </row>
    <row r="19" spans="2:17" ht="29.25" customHeight="1" x14ac:dyDescent="0.2">
      <c r="B19" s="131"/>
      <c r="C19" s="132"/>
      <c r="D19" s="198"/>
      <c r="E19" s="199"/>
      <c r="F19" s="261"/>
      <c r="G19" s="210"/>
      <c r="H19" s="211"/>
      <c r="I19" s="243"/>
      <c r="J19" s="105"/>
      <c r="K19" s="212"/>
      <c r="L19" s="240"/>
      <c r="M19" s="229"/>
      <c r="N19" s="213"/>
      <c r="O19" s="214"/>
      <c r="P19" s="230"/>
      <c r="Q19" s="231"/>
    </row>
    <row r="20" spans="2:17" ht="29.25" customHeight="1" x14ac:dyDescent="0.2">
      <c r="B20" s="131"/>
      <c r="C20" s="132"/>
      <c r="D20" s="198"/>
      <c r="E20" s="199"/>
      <c r="F20" s="261"/>
      <c r="G20" s="210"/>
      <c r="H20" s="211"/>
      <c r="I20" s="243"/>
      <c r="J20" s="105"/>
      <c r="K20" s="212"/>
      <c r="L20" s="240"/>
      <c r="M20" s="229"/>
      <c r="N20" s="213"/>
      <c r="O20" s="214"/>
      <c r="P20" s="230"/>
      <c r="Q20" s="231"/>
    </row>
    <row r="21" spans="2:17" ht="29.25" customHeight="1" x14ac:dyDescent="0.2">
      <c r="B21" s="131"/>
      <c r="C21" s="132"/>
      <c r="D21" s="198"/>
      <c r="E21" s="199"/>
      <c r="F21" s="261"/>
      <c r="G21" s="210"/>
      <c r="H21" s="211"/>
      <c r="I21" s="243"/>
      <c r="J21" s="105"/>
      <c r="K21" s="212"/>
      <c r="L21" s="240"/>
      <c r="M21" s="229"/>
      <c r="N21" s="213"/>
      <c r="O21" s="214"/>
      <c r="P21" s="230"/>
      <c r="Q21" s="231"/>
    </row>
    <row r="22" spans="2:17" ht="29.25" customHeight="1" x14ac:dyDescent="0.2">
      <c r="B22" s="131"/>
      <c r="C22" s="132"/>
      <c r="D22" s="198"/>
      <c r="E22" s="199"/>
      <c r="F22" s="261"/>
      <c r="G22" s="210"/>
      <c r="H22" s="211"/>
      <c r="I22" s="243"/>
      <c r="J22" s="105"/>
      <c r="K22" s="212"/>
      <c r="L22" s="240"/>
      <c r="M22" s="229"/>
      <c r="N22" s="213"/>
      <c r="O22" s="214"/>
      <c r="P22" s="230"/>
      <c r="Q22" s="231"/>
    </row>
    <row r="23" spans="2:17" ht="29.25" customHeight="1" x14ac:dyDescent="0.2">
      <c r="B23" s="131"/>
      <c r="C23" s="132"/>
      <c r="D23" s="198"/>
      <c r="E23" s="199"/>
      <c r="F23" s="261"/>
      <c r="G23" s="210"/>
      <c r="H23" s="211"/>
      <c r="I23" s="243"/>
      <c r="J23" s="105"/>
      <c r="K23" s="212"/>
      <c r="L23" s="240"/>
      <c r="M23" s="229"/>
      <c r="N23" s="213"/>
      <c r="O23" s="214"/>
      <c r="P23" s="230"/>
      <c r="Q23" s="231"/>
    </row>
    <row r="24" spans="2:17" ht="29.25" customHeight="1" x14ac:dyDescent="0.2">
      <c r="B24" s="131"/>
      <c r="C24" s="132"/>
      <c r="D24" s="198"/>
      <c r="E24" s="199"/>
      <c r="F24" s="261"/>
      <c r="G24" s="210"/>
      <c r="H24" s="211"/>
      <c r="I24" s="243"/>
      <c r="J24" s="105"/>
      <c r="K24" s="212"/>
      <c r="L24" s="240"/>
      <c r="M24" s="229"/>
      <c r="N24" s="213"/>
      <c r="O24" s="214"/>
      <c r="P24" s="230"/>
      <c r="Q24" s="231"/>
    </row>
    <row r="25" spans="2:17" ht="29.25" customHeight="1" x14ac:dyDescent="0.2">
      <c r="B25" s="131"/>
      <c r="C25" s="132"/>
      <c r="D25" s="198"/>
      <c r="E25" s="199"/>
      <c r="F25" s="261"/>
      <c r="G25" s="210"/>
      <c r="H25" s="211"/>
      <c r="I25" s="243"/>
      <c r="J25" s="105"/>
      <c r="K25" s="212"/>
      <c r="L25" s="240"/>
      <c r="M25" s="229"/>
      <c r="N25" s="213"/>
      <c r="O25" s="214"/>
      <c r="P25" s="230"/>
      <c r="Q25" s="231"/>
    </row>
    <row r="26" spans="2:17" ht="29.25" customHeight="1" x14ac:dyDescent="0.2">
      <c r="B26" s="131"/>
      <c r="C26" s="132"/>
      <c r="D26" s="198"/>
      <c r="E26" s="199"/>
      <c r="F26" s="261"/>
      <c r="G26" s="210"/>
      <c r="H26" s="211"/>
      <c r="I26" s="243"/>
      <c r="J26" s="105"/>
      <c r="K26" s="212"/>
      <c r="L26" s="240"/>
      <c r="M26" s="229"/>
      <c r="N26" s="213"/>
      <c r="O26" s="214"/>
      <c r="P26" s="230"/>
      <c r="Q26" s="231"/>
    </row>
    <row r="27" spans="2:17" ht="29.25" customHeight="1" x14ac:dyDescent="0.2">
      <c r="B27" s="131"/>
      <c r="C27" s="186"/>
      <c r="D27" s="198"/>
      <c r="E27" s="199"/>
      <c r="F27" s="261"/>
      <c r="G27" s="210"/>
      <c r="H27" s="211"/>
      <c r="I27" s="243"/>
      <c r="J27" s="105"/>
      <c r="K27" s="212"/>
      <c r="L27" s="240"/>
      <c r="M27" s="229"/>
      <c r="N27" s="213"/>
      <c r="O27" s="214"/>
      <c r="P27" s="230"/>
      <c r="Q27" s="231"/>
    </row>
    <row r="28" spans="2:17" ht="29.25" customHeight="1" x14ac:dyDescent="0.2">
      <c r="B28" s="131"/>
      <c r="C28" s="132"/>
      <c r="D28" s="198"/>
      <c r="E28" s="199"/>
      <c r="F28" s="261"/>
      <c r="G28" s="210"/>
      <c r="H28" s="211"/>
      <c r="I28" s="243"/>
      <c r="J28" s="105"/>
      <c r="K28" s="212"/>
      <c r="L28" s="240"/>
      <c r="M28" s="229"/>
      <c r="N28" s="213"/>
      <c r="O28" s="214"/>
      <c r="P28" s="230"/>
      <c r="Q28" s="231"/>
    </row>
    <row r="29" spans="2:17" ht="29.25" customHeight="1" x14ac:dyDescent="0.2">
      <c r="B29" s="131"/>
      <c r="C29" s="132"/>
      <c r="D29" s="198"/>
      <c r="E29" s="199"/>
      <c r="F29" s="261"/>
      <c r="G29" s="210"/>
      <c r="H29" s="211"/>
      <c r="I29" s="243"/>
      <c r="J29" s="105"/>
      <c r="K29" s="212"/>
      <c r="L29" s="240"/>
      <c r="M29" s="229"/>
      <c r="N29" s="213"/>
      <c r="O29" s="214"/>
      <c r="P29" s="230"/>
      <c r="Q29" s="231"/>
    </row>
    <row r="30" spans="2:17" ht="30" customHeight="1" x14ac:dyDescent="0.2">
      <c r="B30" s="131"/>
      <c r="C30" s="132"/>
      <c r="D30" s="198"/>
      <c r="E30" s="199"/>
      <c r="F30" s="261"/>
      <c r="G30" s="210"/>
      <c r="H30" s="211"/>
      <c r="I30" s="243"/>
      <c r="J30" s="105"/>
      <c r="K30" s="212"/>
      <c r="L30" s="240"/>
      <c r="M30" s="229"/>
      <c r="N30" s="213"/>
      <c r="O30" s="214"/>
      <c r="P30" s="230"/>
      <c r="Q30" s="231"/>
    </row>
    <row r="31" spans="2:17" ht="30" customHeight="1" x14ac:dyDescent="0.2">
      <c r="B31" s="131"/>
      <c r="C31" s="186"/>
      <c r="D31" s="198"/>
      <c r="E31" s="199"/>
      <c r="F31" s="261"/>
      <c r="G31" s="210"/>
      <c r="H31" s="211"/>
      <c r="I31" s="243"/>
      <c r="J31" s="105"/>
      <c r="K31" s="212"/>
      <c r="L31" s="240"/>
      <c r="M31" s="229"/>
      <c r="N31" s="213"/>
      <c r="O31" s="214"/>
      <c r="P31" s="230"/>
      <c r="Q31" s="231"/>
    </row>
    <row r="32" spans="2:17" ht="30" customHeight="1" x14ac:dyDescent="0.2">
      <c r="B32" s="131"/>
      <c r="C32" s="132"/>
      <c r="D32" s="198"/>
      <c r="E32" s="199"/>
      <c r="F32" s="261"/>
      <c r="G32" s="210"/>
      <c r="H32" s="211"/>
      <c r="I32" s="243"/>
      <c r="J32" s="105"/>
      <c r="K32" s="212"/>
      <c r="L32" s="240"/>
      <c r="M32" s="229"/>
      <c r="N32" s="213"/>
      <c r="O32" s="214"/>
      <c r="P32" s="230"/>
      <c r="Q32" s="231"/>
    </row>
    <row r="33" spans="2:17" ht="29.25" customHeight="1" x14ac:dyDescent="0.2">
      <c r="B33" s="131"/>
      <c r="C33" s="132"/>
      <c r="E33" s="199"/>
      <c r="F33" s="261"/>
      <c r="G33" s="190"/>
      <c r="H33" s="211"/>
      <c r="I33" s="243"/>
      <c r="J33" s="105"/>
      <c r="K33" s="212"/>
      <c r="L33" s="240"/>
      <c r="M33" s="229"/>
      <c r="N33" s="213"/>
      <c r="O33" s="214"/>
      <c r="P33" s="230"/>
      <c r="Q33" s="231"/>
    </row>
  </sheetData>
  <dataValidations count="1">
    <dataValidation showDropDown="1" showInputMessage="1" showErrorMessage="1" sqref="L13 L8:L11 O4 L5:L6"/>
  </dataValidations>
  <hyperlinks>
    <hyperlink ref="J1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26</vt:i4>
      </vt:variant>
      <vt:variant>
        <vt:lpstr>نطاقات تمت تسميتها</vt:lpstr>
      </vt:variant>
      <vt:variant>
        <vt:i4>2</vt:i4>
      </vt:variant>
    </vt:vector>
  </HeadingPairs>
  <TitlesOfParts>
    <vt:vector size="28" baseType="lpstr">
      <vt:lpstr>الشاشة الرئيسية</vt:lpstr>
      <vt:lpstr>اليومية</vt:lpstr>
      <vt:lpstr>صني</vt:lpstr>
      <vt:lpstr>اكسنت</vt:lpstr>
      <vt:lpstr>النترا</vt:lpstr>
      <vt:lpstr>سوناتا</vt:lpstr>
      <vt:lpstr>ازيرا</vt:lpstr>
      <vt:lpstr>سنتافي</vt:lpstr>
      <vt:lpstr>اكورد</vt:lpstr>
      <vt:lpstr>يارس</vt:lpstr>
      <vt:lpstr>كرولا</vt:lpstr>
      <vt:lpstr>انوفا</vt:lpstr>
      <vt:lpstr>افانزا</vt:lpstr>
      <vt:lpstr>افالون</vt:lpstr>
      <vt:lpstr>جيب</vt:lpstr>
      <vt:lpstr>برادو</vt:lpstr>
      <vt:lpstr>فورتشنر</vt:lpstr>
      <vt:lpstr>باترول</vt:lpstr>
      <vt:lpstr>امريكي</vt:lpstr>
      <vt:lpstr>هايلكس غمارتين</vt:lpstr>
      <vt:lpstr>هايلكس غماره</vt:lpstr>
      <vt:lpstr>اليسر</vt:lpstr>
      <vt:lpstr>البلاد</vt:lpstr>
      <vt:lpstr>الرياض</vt:lpstr>
      <vt:lpstr>الاهلي</vt:lpstr>
      <vt:lpstr>الراجحي</vt:lpstr>
      <vt:lpstr>الراجحي!Print_Area</vt:lpstr>
      <vt:lpstr>'الشاشة الرئيسية'!غمارتين_نيسان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wzaky</cp:lastModifiedBy>
  <cp:lastPrinted>2018-08-13T07:17:08Z</cp:lastPrinted>
  <dcterms:created xsi:type="dcterms:W3CDTF">2006-09-16T00:00:00Z</dcterms:created>
  <dcterms:modified xsi:type="dcterms:W3CDTF">2018-08-19T18:08:40Z</dcterms:modified>
</cp:coreProperties>
</file>