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صحيفة فردي" sheetId="1" r:id="rId1"/>
  </sheets>
  <externalReferences>
    <externalReference r:id="rId2"/>
  </externalReferences>
  <definedNames>
    <definedName name="البيانات" localSheetId="0">#REF!</definedName>
    <definedName name="الدرجات" localSheetId="0">#REF!</definedName>
    <definedName name="الصحيفة" localSheetId="0">#REF!</definedName>
    <definedName name="جلوس" localSheetId="0">#REF!</definedName>
    <definedName name="طارق">'[1]الأول الابتدائي'!$A$10:$BT$88</definedName>
    <definedName name="مسلسل">'[1]الأول الابتدائي'!$A$10:$A$88</definedName>
  </definedNames>
  <calcPr calcId="144525"/>
</workbook>
</file>

<file path=xl/calcChain.xml><?xml version="1.0" encoding="utf-8"?>
<calcChain xmlns="http://schemas.openxmlformats.org/spreadsheetml/2006/main">
  <c r="K17" i="1" l="1"/>
  <c r="J17" i="1"/>
  <c r="I17" i="1"/>
  <c r="H17" i="1"/>
  <c r="G17" i="1"/>
  <c r="F17" i="1"/>
  <c r="E17" i="1"/>
  <c r="C17" i="1"/>
  <c r="K16" i="1"/>
  <c r="J16" i="1"/>
  <c r="I16" i="1"/>
  <c r="H16" i="1"/>
  <c r="G16" i="1"/>
  <c r="F16" i="1"/>
  <c r="E16" i="1"/>
  <c r="C16" i="1"/>
  <c r="M15" i="1"/>
  <c r="K15" i="1"/>
  <c r="J15" i="1"/>
  <c r="I15" i="1"/>
  <c r="H15" i="1"/>
  <c r="G15" i="1"/>
  <c r="F15" i="1"/>
  <c r="E15" i="1"/>
  <c r="C15" i="1"/>
  <c r="M14" i="1"/>
  <c r="M13" i="1"/>
  <c r="M12" i="1"/>
  <c r="H11" i="1"/>
  <c r="G11" i="1"/>
  <c r="F11" i="1"/>
  <c r="E11" i="1"/>
  <c r="C11" i="1"/>
  <c r="H7" i="1"/>
  <c r="P9" i="1" s="1"/>
  <c r="F7" i="1"/>
  <c r="D7" i="1"/>
  <c r="K7" i="1" s="1"/>
  <c r="B7" i="1"/>
  <c r="G7" i="1" s="1"/>
  <c r="A7" i="1"/>
  <c r="H6" i="1"/>
  <c r="F6" i="1"/>
  <c r="D6" i="1"/>
  <c r="K6" i="1" s="1"/>
  <c r="B6" i="1"/>
  <c r="G6" i="1" s="1"/>
  <c r="A6" i="1"/>
  <c r="H5" i="1"/>
  <c r="F5" i="1"/>
  <c r="F8" i="1" s="1"/>
  <c r="D5" i="1"/>
  <c r="B5" i="1"/>
  <c r="E5" i="1" s="1"/>
  <c r="A5" i="1"/>
  <c r="O9" i="1" l="1"/>
  <c r="H8" i="1"/>
  <c r="N8" i="1" s="1"/>
  <c r="C5" i="1"/>
  <c r="N5" i="1" s="1"/>
  <c r="G5" i="1"/>
  <c r="G8" i="1" s="1"/>
  <c r="K5" i="1"/>
  <c r="K8" i="1" s="1"/>
  <c r="E6" i="1"/>
  <c r="O7" i="1" s="1"/>
  <c r="E7" i="1"/>
  <c r="P7" i="1" s="1"/>
  <c r="N7" i="1"/>
  <c r="D8" i="1"/>
  <c r="O5" i="1"/>
  <c r="C6" i="1"/>
  <c r="C7" i="1"/>
  <c r="N4" i="1" l="1"/>
  <c r="N6" i="1"/>
  <c r="E8" i="1"/>
  <c r="I7" i="1"/>
  <c r="J7" i="1" s="1"/>
  <c r="P5" i="1"/>
  <c r="I6" i="1"/>
  <c r="J6" i="1" s="1"/>
  <c r="C8" i="1"/>
  <c r="I5" i="1"/>
  <c r="N9" i="1"/>
  <c r="I8" i="1" l="1"/>
  <c r="J5" i="1"/>
</calcChain>
</file>

<file path=xl/comments1.xml><?xml version="1.0" encoding="utf-8"?>
<comments xmlns="http://schemas.openxmlformats.org/spreadsheetml/2006/main">
  <authors>
    <author>hp</author>
  </authors>
  <commentList>
    <comment ref="M21" authorId="0">
      <text>
        <r>
          <rPr>
            <b/>
            <sz val="9"/>
            <color indexed="81"/>
            <rFont val="Tahoma"/>
            <family val="2"/>
          </rPr>
          <t>لكتابة التاريخ الحالي اضغط علي:
: +ctrl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<sst xmlns="http://schemas.openxmlformats.org/spreadsheetml/2006/main" count="55" uniqueCount="50">
  <si>
    <t xml:space="preserve">  بطاقة تقدير الدرجات للصــــف (الأول )  من التعليم الأساسي</t>
  </si>
  <si>
    <t>الفترات</t>
  </si>
  <si>
    <t>عدد الحصص</t>
  </si>
  <si>
    <t>الفترة الأولي 30 %</t>
  </si>
  <si>
    <t>الفترة الثانية 30 %</t>
  </si>
  <si>
    <t>الفترة الثاالثة 40%</t>
  </si>
  <si>
    <t>النتيجة النهائيــة 100%</t>
  </si>
  <si>
    <t>ملاحظــات عن نتيجة التلميذ خلال كل فترة :</t>
  </si>
  <si>
    <t>المواد الدراسية</t>
  </si>
  <si>
    <t>الدرجة الكبرى</t>
  </si>
  <si>
    <t>درجة التلميذ</t>
  </si>
  <si>
    <t>النهاية الكبرى</t>
  </si>
  <si>
    <t>النهاية الصغري</t>
  </si>
  <si>
    <r>
      <rPr>
        <b/>
        <u/>
        <sz val="10"/>
        <color theme="1"/>
        <rFont val="Arial"/>
        <family val="2"/>
        <scheme val="minor"/>
      </rPr>
      <t>الأولي</t>
    </r>
    <r>
      <rPr>
        <b/>
        <sz val="10"/>
        <color theme="1"/>
        <rFont val="Arial"/>
        <family val="2"/>
        <scheme val="minor"/>
      </rPr>
      <t xml:space="preserve"> :  </t>
    </r>
  </si>
  <si>
    <t>الثانيـة :</t>
  </si>
  <si>
    <t>المجموع العـام</t>
  </si>
  <si>
    <t>الثالثـة :</t>
  </si>
  <si>
    <t>النتيجــة النهائية للتلميذ</t>
  </si>
  <si>
    <t>التربية الفنيــــــة</t>
  </si>
  <si>
    <t>بناء على الدرجات المبينة فى هذه البطاقة يعد التلميذ :</t>
  </si>
  <si>
    <t>التربية البدنية</t>
  </si>
  <si>
    <t>الاناشيد والالحان</t>
  </si>
  <si>
    <t>الســــــلوك</t>
  </si>
  <si>
    <t>غياب مشروع</t>
  </si>
  <si>
    <t>غياب غير مشروع</t>
  </si>
  <si>
    <t>التوقيعــــات</t>
  </si>
  <si>
    <t>رائــد الصف</t>
  </si>
  <si>
    <t>مديـر المدرسة</t>
  </si>
  <si>
    <t>ولي الأمــــر</t>
  </si>
  <si>
    <t>اعتماد النتيجة النهائيـــة للتلميــذ</t>
  </si>
  <si>
    <t>الفترة الاولى</t>
  </si>
  <si>
    <t>مدير المدرسة/</t>
  </si>
  <si>
    <t>الفترة الثانية</t>
  </si>
  <si>
    <t>التاريخ</t>
  </si>
  <si>
    <t xml:space="preserve"> </t>
  </si>
  <si>
    <t>الفترة الثالثــة</t>
  </si>
  <si>
    <t xml:space="preserve">الختـــم </t>
  </si>
  <si>
    <r>
      <t>ملاحظات</t>
    </r>
    <r>
      <rPr>
        <b/>
        <u/>
        <sz val="11"/>
        <color rgb="FF000000"/>
        <rFont val="Calibri"/>
        <family val="2"/>
      </rPr>
      <t xml:space="preserve"> هامــة </t>
    </r>
    <r>
      <rPr>
        <b/>
        <u/>
        <sz val="11"/>
        <color rgb="FF000000"/>
        <rFont val="Wingdings"/>
        <charset val="2"/>
      </rPr>
      <t>É</t>
    </r>
    <r>
      <rPr>
        <b/>
        <u/>
        <sz val="11"/>
        <color rgb="FF000000"/>
        <rFont val="Calibri"/>
        <family val="2"/>
      </rPr>
      <t>:</t>
    </r>
  </si>
  <si>
    <t>توجيهات الى أولياء الآمــــور :</t>
  </si>
  <si>
    <t>1- تحسب درجـــــات كل فترة عن طريق الاختبارات التحريرية والشفهية والمتابعة اليومية ويخصص للفترة الاولى 30 % وللفترة الثانيــة 30 % وللفترة الثالثــة 40 % من درجة النهائية الكبرى للمادة .</t>
  </si>
  <si>
    <r>
      <t>لما كان توثيق الصلة بين المدرسة والمنزل أمراً ضرورياً لتؤدي المدرسة رسالتها على الوجه الأكمل فـــــى تنميــة قدرات أبنائنا وترشيد سلوكهم واستثمار طاقاتهم لـــــذا يطلب من الأخوة أولياء الأمور</t>
    </r>
    <r>
      <rPr>
        <sz val="12"/>
        <color rgb="FF000000"/>
        <rFont val="Calibri"/>
        <family val="2"/>
      </rPr>
      <t xml:space="preserve"> </t>
    </r>
    <r>
      <rPr>
        <sz val="12"/>
        <color rgb="FF000000"/>
        <rFont val="Arial"/>
        <family val="2"/>
        <scheme val="minor"/>
      </rPr>
      <t>الاستجابة</t>
    </r>
    <r>
      <rPr>
        <b/>
        <sz val="12"/>
        <color rgb="FF000000"/>
        <rFont val="Calibri"/>
        <family val="2"/>
      </rPr>
      <t xml:space="preserve"> للتوجيهات التالية </t>
    </r>
    <r>
      <rPr>
        <sz val="12"/>
        <color rgb="FF000000"/>
        <rFont val="Wingdings"/>
        <charset val="2"/>
      </rPr>
      <t>É</t>
    </r>
    <r>
      <rPr>
        <sz val="12"/>
        <color rgb="FF000000"/>
        <rFont val="Calibri"/>
        <family val="2"/>
      </rPr>
      <t xml:space="preserve">:            </t>
    </r>
  </si>
  <si>
    <t>2- يشتراط لنجاح التلميذ الحصول على النهاية الصغري المقررة لكل مادة على الاقل.</t>
  </si>
  <si>
    <t>1- تنظيم أوقات ابنائهم خارج المدرسة ومتابعة واجباتهم اليومية .</t>
  </si>
  <si>
    <t xml:space="preserve">2- الحضور للمدرسة من وقت لآخر والاستفسار عن سلوك أبنائهم ومستواهم التحصيلي ،ودراسة ما قد يعترضهم من مشكلات.                  </t>
  </si>
  <si>
    <t>تنبيه:-</t>
  </si>
  <si>
    <t xml:space="preserve">3- إفادة المدرسة بأسباب الغياب أولاً بأول. </t>
  </si>
  <si>
    <r>
      <t>يجب إعطاء هذه البطاقة للتلميذ فى نهاية كل فترة</t>
    </r>
    <r>
      <rPr>
        <sz val="11"/>
        <color rgb="FF000000"/>
        <rFont val="Calibri"/>
        <family val="2"/>
      </rPr>
      <t xml:space="preserve"> </t>
    </r>
  </si>
  <si>
    <t xml:space="preserve"> 4- الإسراع عند مرض التلميذ لعرضه على الطبيب المختص والالتزام بتعليمات.</t>
  </si>
  <si>
    <r>
      <t>كل كشط أو تغيير في هذه البطاقة يلغيها.</t>
    </r>
    <r>
      <rPr>
        <sz val="11"/>
        <color rgb="FF000000"/>
        <rFont val="Calibri"/>
        <family val="2"/>
      </rPr>
      <t xml:space="preserve"> </t>
    </r>
  </si>
  <si>
    <t xml:space="preserve">5- تشجيع الابناء على المشاركة فى النشاط المدرسي لانه متمم للعملية التعليمية.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</si>
</sst>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theme="0"/>
      <name val="Arial"/>
      <family val="2"/>
      <scheme val="minor"/>
    </font>
    <font>
      <b/>
      <u/>
      <sz val="10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sz val="6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u/>
      <sz val="12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0"/>
      <name val="Arial"/>
      <family val="2"/>
      <scheme val="minor"/>
    </font>
    <font>
      <sz val="16"/>
      <color theme="1"/>
      <name val="Arial"/>
      <family val="2"/>
      <charset val="178"/>
      <scheme val="minor"/>
    </font>
    <font>
      <b/>
      <u/>
      <sz val="11"/>
      <color rgb="FF000000"/>
      <name val="Arial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rgb="FF000000"/>
      <name val="Wingdings"/>
      <charset val="2"/>
    </font>
    <font>
      <sz val="11"/>
      <color theme="1"/>
      <name val="Arial"/>
      <family val="2"/>
      <scheme val="minor"/>
    </font>
    <font>
      <sz val="12"/>
      <color rgb="FF000000"/>
      <name val="Calibri"/>
      <family val="2"/>
    </font>
    <font>
      <sz val="12"/>
      <color rgb="FF000000"/>
      <name val="Arial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Wingdings"/>
      <charset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u/>
      <sz val="14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/>
      <right style="double">
        <color indexed="64"/>
      </right>
      <top style="mediumDashDot">
        <color indexed="64"/>
      </top>
      <bottom/>
      <diagonal/>
    </border>
    <border>
      <left style="medium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double">
        <color indexed="64"/>
      </right>
      <top/>
      <bottom style="mediumDashDot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9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vertical="center"/>
      <protection locked="0" hidden="1"/>
    </xf>
    <xf numFmtId="0" fontId="2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90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textRotation="90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horizontal="center" vertical="center"/>
    </xf>
    <xf numFmtId="0" fontId="3" fillId="0" borderId="44" xfId="0" applyFont="1" applyFill="1" applyBorder="1" applyAlignment="1">
      <alignment horizontal="center" vertical="center"/>
    </xf>
    <xf numFmtId="0" fontId="15" fillId="0" borderId="43" xfId="0" applyFont="1" applyFill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6" fillId="0" borderId="4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7" fillId="0" borderId="47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56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 wrapText="1"/>
    </xf>
    <xf numFmtId="0" fontId="18" fillId="0" borderId="66" xfId="0" applyFont="1" applyBorder="1" applyAlignment="1">
      <alignment horizontal="center" vertical="center" wrapText="1"/>
    </xf>
    <xf numFmtId="0" fontId="18" fillId="0" borderId="67" xfId="0" applyFont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/>
    </xf>
    <xf numFmtId="0" fontId="18" fillId="0" borderId="68" xfId="0" applyFont="1" applyBorder="1" applyAlignment="1">
      <alignment horizontal="center" vertical="center" wrapText="1"/>
    </xf>
    <xf numFmtId="0" fontId="18" fillId="0" borderId="69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2" fillId="0" borderId="71" xfId="0" applyFont="1" applyFill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0" borderId="66" xfId="0" applyFont="1" applyBorder="1" applyAlignment="1">
      <alignment horizontal="center" vertical="center"/>
    </xf>
    <xf numFmtId="0" fontId="19" fillId="0" borderId="67" xfId="0" applyFont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7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 applyProtection="1">
      <alignment horizontal="center" vertical="center"/>
      <protection locked="0" hidden="1"/>
    </xf>
    <xf numFmtId="164" fontId="2" fillId="0" borderId="5" xfId="0" applyNumberFormat="1" applyFont="1" applyBorder="1" applyAlignment="1" applyProtection="1">
      <alignment horizontal="center" vertical="center"/>
      <protection locked="0" hidden="1"/>
    </xf>
    <xf numFmtId="0" fontId="2" fillId="0" borderId="44" xfId="0" applyFont="1" applyBorder="1" applyAlignment="1">
      <alignment horizontal="center" vertical="center"/>
    </xf>
    <xf numFmtId="0" fontId="2" fillId="0" borderId="7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73" xfId="0" applyFont="1" applyBorder="1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20" fillId="0" borderId="1" xfId="0" applyFont="1" applyBorder="1" applyAlignment="1">
      <alignment horizontal="center" vertical="center" readingOrder="2"/>
    </xf>
    <xf numFmtId="0" fontId="20" fillId="0" borderId="2" xfId="0" applyFont="1" applyBorder="1" applyAlignment="1">
      <alignment horizontal="center" vertical="center" readingOrder="2"/>
    </xf>
    <xf numFmtId="0" fontId="23" fillId="0" borderId="2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0" fillId="0" borderId="1" xfId="0" applyFont="1" applyBorder="1" applyAlignment="1">
      <alignment horizontal="right" vertical="center" readingOrder="2"/>
    </xf>
    <xf numFmtId="0" fontId="20" fillId="0" borderId="2" xfId="0" applyFont="1" applyBorder="1" applyAlignment="1">
      <alignment horizontal="right" vertical="center" readingOrder="2"/>
    </xf>
    <xf numFmtId="0" fontId="20" fillId="0" borderId="3" xfId="0" applyFont="1" applyBorder="1" applyAlignment="1">
      <alignment horizontal="right" vertical="center" readingOrder="2"/>
    </xf>
    <xf numFmtId="0" fontId="20" fillId="0" borderId="5" xfId="0" applyFont="1" applyBorder="1" applyAlignment="1">
      <alignment vertical="center" readingOrder="2"/>
    </xf>
    <xf numFmtId="0" fontId="24" fillId="0" borderId="4" xfId="0" applyFont="1" applyBorder="1" applyAlignment="1">
      <alignment horizontal="center" vertical="center" wrapText="1" readingOrder="2"/>
    </xf>
    <xf numFmtId="0" fontId="24" fillId="0" borderId="0" xfId="0" applyFont="1" applyBorder="1" applyAlignment="1">
      <alignment horizontal="center" vertical="center" wrapText="1" readingOrder="2"/>
    </xf>
    <xf numFmtId="0" fontId="24" fillId="0" borderId="5" xfId="0" applyFont="1" applyBorder="1" applyAlignment="1">
      <alignment horizontal="center" vertical="center" wrapText="1" readingOrder="2"/>
    </xf>
    <xf numFmtId="0" fontId="25" fillId="0" borderId="4" xfId="0" applyFont="1" applyBorder="1" applyAlignment="1">
      <alignment horizontal="center" vertical="center" wrapText="1" readingOrder="2"/>
    </xf>
    <xf numFmtId="0" fontId="25" fillId="0" borderId="0" xfId="0" applyFont="1" applyBorder="1" applyAlignment="1">
      <alignment horizontal="center" vertical="center" wrapText="1" readingOrder="2"/>
    </xf>
    <xf numFmtId="0" fontId="25" fillId="0" borderId="5" xfId="0" applyFont="1" applyBorder="1" applyAlignment="1">
      <alignment horizontal="center" vertical="center" wrapText="1" readingOrder="2"/>
    </xf>
    <xf numFmtId="0" fontId="23" fillId="0" borderId="5" xfId="0" applyFont="1" applyBorder="1" applyAlignment="1">
      <alignment vertical="center" wrapText="1"/>
    </xf>
    <xf numFmtId="0" fontId="24" fillId="0" borderId="78" xfId="0" applyFont="1" applyBorder="1" applyAlignment="1">
      <alignment horizontal="center" vertical="center" wrapText="1" readingOrder="2"/>
    </xf>
    <xf numFmtId="0" fontId="24" fillId="0" borderId="79" xfId="0" applyFont="1" applyBorder="1" applyAlignment="1">
      <alignment horizontal="center" vertical="center" wrapText="1" readingOrder="2"/>
    </xf>
    <xf numFmtId="0" fontId="24" fillId="0" borderId="80" xfId="0" applyFont="1" applyBorder="1" applyAlignment="1">
      <alignment horizontal="center" vertical="center" wrapText="1" readingOrder="2"/>
    </xf>
    <xf numFmtId="0" fontId="28" fillId="0" borderId="4" xfId="0" applyFont="1" applyBorder="1" applyAlignment="1">
      <alignment horizontal="center" vertical="center" readingOrder="2"/>
    </xf>
    <xf numFmtId="0" fontId="28" fillId="0" borderId="0" xfId="0" applyFont="1" applyBorder="1" applyAlignment="1">
      <alignment horizontal="center" vertical="center" readingOrder="2"/>
    </xf>
    <xf numFmtId="0" fontId="28" fillId="0" borderId="5" xfId="0" applyFont="1" applyBorder="1" applyAlignment="1">
      <alignment horizontal="center" vertical="center" readingOrder="2"/>
    </xf>
    <xf numFmtId="0" fontId="28" fillId="0" borderId="5" xfId="0" applyFont="1" applyBorder="1" applyAlignment="1">
      <alignment vertical="center" readingOrder="2"/>
    </xf>
    <xf numFmtId="0" fontId="23" fillId="0" borderId="4" xfId="0" applyFont="1" applyBorder="1" applyAlignment="1">
      <alignment vertical="center" wrapText="1"/>
    </xf>
    <xf numFmtId="0" fontId="29" fillId="0" borderId="4" xfId="0" applyFont="1" applyBorder="1" applyAlignment="1">
      <alignment horizontal="center" vertical="center" wrapText="1" readingOrder="2"/>
    </xf>
    <xf numFmtId="0" fontId="29" fillId="0" borderId="0" xfId="0" applyFont="1" applyBorder="1" applyAlignment="1">
      <alignment horizontal="center" vertical="center" wrapText="1" readingOrder="2"/>
    </xf>
    <xf numFmtId="0" fontId="29" fillId="0" borderId="5" xfId="0" applyFont="1" applyBorder="1" applyAlignment="1">
      <alignment horizontal="center" vertical="center" wrapText="1" readingOrder="2"/>
    </xf>
    <xf numFmtId="0" fontId="28" fillId="0" borderId="5" xfId="0" applyFont="1" applyBorder="1" applyAlignment="1">
      <alignment vertical="center" wrapText="1" readingOrder="2"/>
    </xf>
    <xf numFmtId="0" fontId="14" fillId="0" borderId="4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readingOrder="2"/>
    </xf>
    <xf numFmtId="0" fontId="24" fillId="0" borderId="0" xfId="0" applyFont="1" applyBorder="1" applyAlignment="1">
      <alignment horizontal="center" vertical="center" readingOrder="2"/>
    </xf>
    <xf numFmtId="0" fontId="24" fillId="0" borderId="5" xfId="0" applyFont="1" applyBorder="1" applyAlignment="1">
      <alignment horizontal="center" vertical="center" readingOrder="2"/>
    </xf>
    <xf numFmtId="0" fontId="24" fillId="0" borderId="5" xfId="0" applyFont="1" applyBorder="1" applyAlignment="1">
      <alignment vertical="center" readingOrder="2"/>
    </xf>
    <xf numFmtId="0" fontId="31" fillId="0" borderId="4" xfId="0" applyFont="1" applyBorder="1" applyAlignment="1">
      <alignment horizontal="center" vertical="center" readingOrder="2"/>
    </xf>
    <xf numFmtId="0" fontId="31" fillId="0" borderId="0" xfId="0" applyFont="1" applyBorder="1" applyAlignment="1">
      <alignment horizontal="center" vertical="center" readingOrder="2"/>
    </xf>
    <xf numFmtId="0" fontId="24" fillId="0" borderId="5" xfId="0" applyFont="1" applyBorder="1" applyAlignment="1">
      <alignment vertical="center" wrapText="1" readingOrder="2"/>
    </xf>
    <xf numFmtId="0" fontId="31" fillId="0" borderId="78" xfId="0" applyFont="1" applyBorder="1" applyAlignment="1">
      <alignment horizontal="center" vertical="center" readingOrder="2"/>
    </xf>
    <xf numFmtId="0" fontId="31" fillId="0" borderId="79" xfId="0" applyFont="1" applyBorder="1" applyAlignment="1">
      <alignment horizontal="center" vertical="center" readingOrder="2"/>
    </xf>
    <xf numFmtId="0" fontId="14" fillId="0" borderId="0" xfId="0" applyFont="1" applyBorder="1" applyAlignment="1">
      <alignment horizontal="center" vertical="center" wrapText="1"/>
    </xf>
    <xf numFmtId="0" fontId="0" fillId="0" borderId="78" xfId="0" applyBorder="1" applyAlignment="1">
      <alignment vertical="center"/>
    </xf>
    <xf numFmtId="0" fontId="0" fillId="0" borderId="79" xfId="0" applyBorder="1" applyAlignment="1">
      <alignment vertical="center"/>
    </xf>
    <xf numFmtId="0" fontId="0" fillId="0" borderId="80" xfId="0" applyBorder="1" applyAlignment="1">
      <alignment vertical="center"/>
    </xf>
  </cellXfs>
  <cellStyles count="2">
    <cellStyle name="Normal" xfId="0" builtinId="0"/>
    <cellStyle name="Normal 2 2" xfId="1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83;&#1585;&#1585;%20&#1575;&#1604;&#1576;&#1607;&#1610;&#1577;\&#1605;&#1581;&#1605;&#1608;&#1604;\&#1575;&#1604;&#1606;&#1578;&#1610;&#1580;&#1577;%20&#1575;&#1604;&#1571;&#1582;&#1610;&#1585;&#1577;\&#1606;&#1578;&#1610;&#1580;&#1577;%2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صف الأول"/>
      <sheetName val="الصحيفة النهائية"/>
      <sheetName val="الصحيفة الثانية"/>
      <sheetName val="صحيفة فردي"/>
      <sheetName val="الصحيفة"/>
      <sheetName val="ورقة1"/>
      <sheetName val="الأول الابتدائي"/>
      <sheetName val="المسودة"/>
      <sheetName val="ملحق"/>
      <sheetName val="الرئيسية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E7" t="str">
            <v>اللغة العربية</v>
          </cell>
          <cell r="H7">
            <v>7</v>
          </cell>
          <cell r="I7" t="str">
            <v>الرياضيات</v>
          </cell>
          <cell r="L7">
            <v>6</v>
          </cell>
          <cell r="M7" t="str">
            <v>التربية الاسلامية</v>
          </cell>
          <cell r="P7">
            <v>4</v>
          </cell>
        </row>
        <row r="10">
          <cell r="A10">
            <v>1</v>
          </cell>
          <cell r="B10" t="str">
            <v>ابراهيم منير محمد ابونعجة</v>
          </cell>
          <cell r="C10" t="str">
            <v>2011 طرابلس</v>
          </cell>
          <cell r="D10" t="str">
            <v>خديجه عياد البرباش</v>
          </cell>
          <cell r="E10">
            <v>82</v>
          </cell>
          <cell r="F10">
            <v>83</v>
          </cell>
          <cell r="G10">
            <v>107</v>
          </cell>
          <cell r="H10">
            <v>272</v>
          </cell>
          <cell r="I10">
            <v>70</v>
          </cell>
          <cell r="J10">
            <v>70</v>
          </cell>
          <cell r="K10">
            <v>82</v>
          </cell>
          <cell r="L10">
            <v>222</v>
          </cell>
          <cell r="M10">
            <v>45</v>
          </cell>
          <cell r="N10">
            <v>46</v>
          </cell>
          <cell r="O10">
            <v>59</v>
          </cell>
          <cell r="P10">
            <v>150</v>
          </cell>
          <cell r="Q10">
            <v>644</v>
          </cell>
          <cell r="R10" t="str">
            <v>جيد</v>
          </cell>
          <cell r="S10" t="str">
            <v>ممتاز</v>
          </cell>
          <cell r="T10" t="str">
            <v>جيد</v>
          </cell>
          <cell r="U10" t="str">
            <v>ناجح</v>
          </cell>
          <cell r="V10" t="str">
            <v>ممتاز</v>
          </cell>
          <cell r="W10">
            <v>0.94705882352941173</v>
          </cell>
          <cell r="Z10" t="str">
            <v>ناجحا ومنقولا الى الصف الثاني</v>
          </cell>
          <cell r="AB10">
            <v>197</v>
          </cell>
          <cell r="AC10" t="str">
            <v>ممتاز</v>
          </cell>
          <cell r="AD10">
            <v>199</v>
          </cell>
          <cell r="AE10" t="str">
            <v>ممتاز</v>
          </cell>
          <cell r="AS10" t="str">
            <v>منير محمد ابونعجه</v>
          </cell>
        </row>
        <row r="11">
          <cell r="A11">
            <v>2</v>
          </cell>
          <cell r="B11" t="str">
            <v>ابراهيم هشام المرغنى الوحيشى</v>
          </cell>
          <cell r="C11" t="str">
            <v>2011 طرابلس</v>
          </cell>
          <cell r="D11" t="str">
            <v>انتصار رمضان المزوغى</v>
          </cell>
          <cell r="E11">
            <v>84</v>
          </cell>
          <cell r="F11">
            <v>84</v>
          </cell>
          <cell r="G11">
            <v>111</v>
          </cell>
          <cell r="H11">
            <v>279</v>
          </cell>
          <cell r="I11">
            <v>69</v>
          </cell>
          <cell r="J11">
            <v>70</v>
          </cell>
          <cell r="K11">
            <v>91</v>
          </cell>
          <cell r="L11">
            <v>230</v>
          </cell>
          <cell r="M11">
            <v>45</v>
          </cell>
          <cell r="N11">
            <v>47</v>
          </cell>
          <cell r="O11">
            <v>61</v>
          </cell>
          <cell r="P11">
            <v>153</v>
          </cell>
          <cell r="Q11">
            <v>662</v>
          </cell>
          <cell r="R11" t="str">
            <v>جيد</v>
          </cell>
          <cell r="S11" t="str">
            <v>جيد</v>
          </cell>
          <cell r="T11" t="str">
            <v>جيد</v>
          </cell>
          <cell r="U11" t="str">
            <v>ناجح</v>
          </cell>
          <cell r="V11" t="str">
            <v>ممتاز</v>
          </cell>
          <cell r="W11">
            <v>0.97352941176470587</v>
          </cell>
          <cell r="Z11" t="str">
            <v>ناجحا ومنقولا الى الصف الثاني</v>
          </cell>
          <cell r="AB11">
            <v>198</v>
          </cell>
          <cell r="AC11" t="str">
            <v>ممتاز</v>
          </cell>
          <cell r="AD11">
            <v>201</v>
          </cell>
          <cell r="AE11" t="str">
            <v>ممتاز</v>
          </cell>
        </row>
        <row r="12">
          <cell r="A12">
            <v>3</v>
          </cell>
          <cell r="B12" t="str">
            <v>البشير الزوام المختار الزوام</v>
          </cell>
          <cell r="C12" t="str">
            <v>2011 طرابلس</v>
          </cell>
          <cell r="D12" t="str">
            <v>اروى رجب العزابى</v>
          </cell>
          <cell r="E12">
            <v>82</v>
          </cell>
          <cell r="F12">
            <v>83</v>
          </cell>
          <cell r="G12">
            <v>111</v>
          </cell>
          <cell r="H12">
            <v>276</v>
          </cell>
          <cell r="I12">
            <v>70</v>
          </cell>
          <cell r="J12">
            <v>70</v>
          </cell>
          <cell r="K12">
            <v>75</v>
          </cell>
          <cell r="L12">
            <v>215</v>
          </cell>
          <cell r="M12">
            <v>43</v>
          </cell>
          <cell r="N12">
            <v>41</v>
          </cell>
          <cell r="O12">
            <v>48</v>
          </cell>
          <cell r="P12">
            <v>132</v>
          </cell>
          <cell r="Q12">
            <v>623</v>
          </cell>
          <cell r="R12" t="str">
            <v>جيد</v>
          </cell>
          <cell r="S12" t="str">
            <v>جيد</v>
          </cell>
          <cell r="T12" t="str">
            <v>جيد</v>
          </cell>
          <cell r="U12" t="str">
            <v>ناجح</v>
          </cell>
          <cell r="V12" t="str">
            <v>ممتاز</v>
          </cell>
          <cell r="W12">
            <v>0.91617647058823526</v>
          </cell>
          <cell r="Z12" t="str">
            <v>ناجحا ومنقولا الى الصف الثاني</v>
          </cell>
          <cell r="AB12">
            <v>195</v>
          </cell>
          <cell r="AC12" t="str">
            <v>ممتاز</v>
          </cell>
          <cell r="AD12">
            <v>194</v>
          </cell>
          <cell r="AE12" t="str">
            <v>ممتاز</v>
          </cell>
        </row>
        <row r="13">
          <cell r="A13">
            <v>4</v>
          </cell>
          <cell r="B13" t="str">
            <v>الحارث سليمان محمد.على عبدالوهاب</v>
          </cell>
          <cell r="C13" t="str">
            <v>2011 الزاوية</v>
          </cell>
          <cell r="D13" t="str">
            <v>نعيمه المهدى الصديق</v>
          </cell>
          <cell r="E13">
            <v>81</v>
          </cell>
          <cell r="F13">
            <v>80</v>
          </cell>
          <cell r="G13">
            <v>104</v>
          </cell>
          <cell r="H13">
            <v>265</v>
          </cell>
          <cell r="I13">
            <v>68</v>
          </cell>
          <cell r="J13">
            <v>69</v>
          </cell>
          <cell r="K13">
            <v>83</v>
          </cell>
          <cell r="L13">
            <v>220</v>
          </cell>
          <cell r="M13">
            <v>46</v>
          </cell>
          <cell r="N13">
            <v>45</v>
          </cell>
          <cell r="O13">
            <v>56</v>
          </cell>
          <cell r="P13">
            <v>147</v>
          </cell>
          <cell r="Q13">
            <v>632</v>
          </cell>
          <cell r="R13" t="str">
            <v>جيد</v>
          </cell>
          <cell r="S13" t="str">
            <v>جيد</v>
          </cell>
          <cell r="T13" t="str">
            <v>جيد</v>
          </cell>
          <cell r="U13" t="str">
            <v>ناجح</v>
          </cell>
          <cell r="V13" t="str">
            <v>ممتاز</v>
          </cell>
          <cell r="W13">
            <v>0.92941176470588238</v>
          </cell>
          <cell r="Z13" t="str">
            <v>ناجحا ومنقولا الى الصف الثاني</v>
          </cell>
          <cell r="AB13">
            <v>195</v>
          </cell>
          <cell r="AC13" t="str">
            <v>ممتاز</v>
          </cell>
          <cell r="AD13">
            <v>194</v>
          </cell>
          <cell r="AE13" t="str">
            <v>ممتاز</v>
          </cell>
        </row>
        <row r="14">
          <cell r="A14">
            <v>5</v>
          </cell>
          <cell r="B14" t="str">
            <v>الطاهر عزالدين حسن حمدى</v>
          </cell>
          <cell r="C14" t="str">
            <v>2011 طرابلس</v>
          </cell>
          <cell r="D14" t="str">
            <v>ليلى القمودي التومي</v>
          </cell>
          <cell r="E14">
            <v>83</v>
          </cell>
          <cell r="F14">
            <v>84</v>
          </cell>
          <cell r="G14">
            <v>112</v>
          </cell>
          <cell r="H14">
            <v>279</v>
          </cell>
          <cell r="I14">
            <v>71</v>
          </cell>
          <cell r="J14">
            <v>69</v>
          </cell>
          <cell r="K14">
            <v>82</v>
          </cell>
          <cell r="L14">
            <v>222</v>
          </cell>
          <cell r="M14">
            <v>48</v>
          </cell>
          <cell r="N14">
            <v>47</v>
          </cell>
          <cell r="O14">
            <v>57</v>
          </cell>
          <cell r="P14">
            <v>152</v>
          </cell>
          <cell r="Q14">
            <v>653</v>
          </cell>
          <cell r="R14" t="str">
            <v>جيد</v>
          </cell>
          <cell r="S14" t="str">
            <v>جيد</v>
          </cell>
          <cell r="T14" t="str">
            <v>جيد</v>
          </cell>
          <cell r="U14" t="str">
            <v>ناجح</v>
          </cell>
          <cell r="V14" t="str">
            <v>ممتاز</v>
          </cell>
          <cell r="W14">
            <v>0.96029411764705885</v>
          </cell>
          <cell r="Z14" t="str">
            <v>ناجحا ومنقولا الى الصف الثاني</v>
          </cell>
          <cell r="AB14">
            <v>202</v>
          </cell>
          <cell r="AC14" t="str">
            <v>ممتاز</v>
          </cell>
          <cell r="AD14">
            <v>200</v>
          </cell>
          <cell r="AE14" t="str">
            <v>ممتاز</v>
          </cell>
        </row>
        <row r="15">
          <cell r="A15">
            <v>6</v>
          </cell>
          <cell r="B15" t="str">
            <v>المهدى صالح احمد ابناء.عطيه</v>
          </cell>
          <cell r="C15" t="str">
            <v>2011 مزده</v>
          </cell>
          <cell r="D15" t="str">
            <v>عائشه محمد العويتى</v>
          </cell>
          <cell r="E15">
            <v>83</v>
          </cell>
          <cell r="F15">
            <v>84</v>
          </cell>
          <cell r="G15">
            <v>105</v>
          </cell>
          <cell r="H15">
            <v>272</v>
          </cell>
          <cell r="I15">
            <v>71</v>
          </cell>
          <cell r="J15">
            <v>71</v>
          </cell>
          <cell r="K15">
            <v>88</v>
          </cell>
          <cell r="L15">
            <v>230</v>
          </cell>
          <cell r="M15">
            <v>48</v>
          </cell>
          <cell r="N15">
            <v>48</v>
          </cell>
          <cell r="O15">
            <v>63</v>
          </cell>
          <cell r="P15">
            <v>159</v>
          </cell>
          <cell r="Q15">
            <v>661</v>
          </cell>
          <cell r="R15" t="str">
            <v>جيد</v>
          </cell>
          <cell r="S15" t="str">
            <v>جيد</v>
          </cell>
          <cell r="T15" t="str">
            <v>جيد</v>
          </cell>
          <cell r="U15" t="str">
            <v>ناجح</v>
          </cell>
          <cell r="V15" t="str">
            <v>ممتاز</v>
          </cell>
          <cell r="W15">
            <v>0.97205882352941175</v>
          </cell>
          <cell r="Z15" t="str">
            <v>ناجحا ومنقولا الى الصف الثاني</v>
          </cell>
          <cell r="AB15">
            <v>202</v>
          </cell>
          <cell r="AC15" t="str">
            <v>ممتاز</v>
          </cell>
          <cell r="AD15">
            <v>203</v>
          </cell>
          <cell r="AE15" t="str">
            <v>ممتاز</v>
          </cell>
        </row>
        <row r="16">
          <cell r="A16">
            <v>7</v>
          </cell>
          <cell r="B16" t="str">
            <v>الياس احمد الامين عمران</v>
          </cell>
          <cell r="C16" t="str">
            <v>2011 طرابلس</v>
          </cell>
          <cell r="D16" t="str">
            <v>أسماء على الجفائري</v>
          </cell>
          <cell r="E16">
            <v>62</v>
          </cell>
          <cell r="F16">
            <v>64</v>
          </cell>
          <cell r="G16">
            <v>77</v>
          </cell>
          <cell r="H16">
            <v>203</v>
          </cell>
          <cell r="I16">
            <v>68</v>
          </cell>
          <cell r="J16">
            <v>66</v>
          </cell>
          <cell r="K16">
            <v>69</v>
          </cell>
          <cell r="L16">
            <v>203</v>
          </cell>
          <cell r="M16">
            <v>45</v>
          </cell>
          <cell r="N16">
            <v>42</v>
          </cell>
          <cell r="O16">
            <v>48</v>
          </cell>
          <cell r="P16">
            <v>135</v>
          </cell>
          <cell r="Q16">
            <v>541</v>
          </cell>
          <cell r="R16" t="str">
            <v>جيد</v>
          </cell>
          <cell r="S16" t="str">
            <v>جيد</v>
          </cell>
          <cell r="T16" t="str">
            <v>جيد</v>
          </cell>
          <cell r="U16" t="str">
            <v>ناجح</v>
          </cell>
          <cell r="V16" t="str">
            <v>جيد جدا</v>
          </cell>
          <cell r="W16">
            <v>0.7955882352941176</v>
          </cell>
          <cell r="Z16" t="str">
            <v>ناجحا ومنقولا الى الصف الثاني</v>
          </cell>
          <cell r="AB16">
            <v>175</v>
          </cell>
          <cell r="AC16" t="str">
            <v>ممتاز</v>
          </cell>
          <cell r="AD16">
            <v>172</v>
          </cell>
          <cell r="AE16" t="str">
            <v>جيد جدا</v>
          </cell>
        </row>
        <row r="17">
          <cell r="A17">
            <v>8</v>
          </cell>
          <cell r="B17" t="str">
            <v>انتصار بشير سالم أبوحميده</v>
          </cell>
          <cell r="C17" t="str">
            <v>2011 طرابلس</v>
          </cell>
          <cell r="D17" t="str">
            <v>عائشه مفتاح الحمادي</v>
          </cell>
          <cell r="E17">
            <v>79</v>
          </cell>
          <cell r="F17">
            <v>81</v>
          </cell>
          <cell r="G17">
            <v>109</v>
          </cell>
          <cell r="H17">
            <v>269</v>
          </cell>
          <cell r="I17">
            <v>72</v>
          </cell>
          <cell r="J17">
            <v>71</v>
          </cell>
          <cell r="K17">
            <v>95</v>
          </cell>
          <cell r="L17">
            <v>238</v>
          </cell>
          <cell r="M17">
            <v>48</v>
          </cell>
          <cell r="N17">
            <v>48</v>
          </cell>
          <cell r="O17">
            <v>64</v>
          </cell>
          <cell r="P17">
            <v>160</v>
          </cell>
          <cell r="Q17">
            <v>667</v>
          </cell>
          <cell r="R17" t="str">
            <v>جيد</v>
          </cell>
          <cell r="S17" t="str">
            <v>جيد</v>
          </cell>
          <cell r="T17" t="str">
            <v>جيد</v>
          </cell>
          <cell r="U17" t="str">
            <v>ناجح</v>
          </cell>
          <cell r="V17" t="str">
            <v>ممتاز</v>
          </cell>
          <cell r="W17">
            <v>0.98088235294117643</v>
          </cell>
          <cell r="Z17" t="str">
            <v>ناجحا ومنقولا الى الصف الثاني</v>
          </cell>
          <cell r="AB17">
            <v>199</v>
          </cell>
          <cell r="AC17" t="str">
            <v>ممتاز</v>
          </cell>
          <cell r="AD17">
            <v>200</v>
          </cell>
          <cell r="AE17" t="str">
            <v>ممتاز</v>
          </cell>
        </row>
        <row r="18">
          <cell r="A18">
            <v>9</v>
          </cell>
          <cell r="B18" t="str">
            <v>انتصار خالد عقيله ابلال</v>
          </cell>
          <cell r="C18" t="str">
            <v>2011 تاورغاء</v>
          </cell>
          <cell r="D18" t="str">
            <v>عهود على ابراهيم</v>
          </cell>
          <cell r="E18">
            <v>71</v>
          </cell>
          <cell r="F18">
            <v>71</v>
          </cell>
          <cell r="G18">
            <v>91</v>
          </cell>
          <cell r="H18">
            <v>233</v>
          </cell>
          <cell r="I18">
            <v>63</v>
          </cell>
          <cell r="J18">
            <v>63</v>
          </cell>
          <cell r="K18">
            <v>90</v>
          </cell>
          <cell r="L18">
            <v>216</v>
          </cell>
          <cell r="M18">
            <v>43</v>
          </cell>
          <cell r="N18">
            <v>48</v>
          </cell>
          <cell r="O18">
            <v>64</v>
          </cell>
          <cell r="P18">
            <v>155</v>
          </cell>
          <cell r="Q18">
            <v>604</v>
          </cell>
          <cell r="R18" t="str">
            <v>جيد</v>
          </cell>
          <cell r="S18" t="str">
            <v>جيد</v>
          </cell>
          <cell r="T18" t="str">
            <v>جيد</v>
          </cell>
          <cell r="U18" t="str">
            <v>ناجح</v>
          </cell>
          <cell r="V18" t="str">
            <v>ممتاز</v>
          </cell>
          <cell r="W18">
            <v>0.88823529411764701</v>
          </cell>
          <cell r="Z18" t="str">
            <v>ناجحا ومنقولا الى الصف الثاني</v>
          </cell>
          <cell r="AB18">
            <v>177</v>
          </cell>
          <cell r="AC18" t="str">
            <v>ممتاز</v>
          </cell>
          <cell r="AD18">
            <v>182</v>
          </cell>
          <cell r="AE18" t="str">
            <v>ممتاز</v>
          </cell>
        </row>
        <row r="19">
          <cell r="A19">
            <v>10</v>
          </cell>
          <cell r="B19" t="str">
            <v>أحمد صالح على المضوى</v>
          </cell>
          <cell r="C19" t="str">
            <v>2011 طرابلس</v>
          </cell>
          <cell r="D19" t="str">
            <v>ربيعه محمد عمار</v>
          </cell>
          <cell r="E19">
            <v>82</v>
          </cell>
          <cell r="F19">
            <v>83</v>
          </cell>
          <cell r="G19">
            <v>84</v>
          </cell>
          <cell r="H19">
            <v>249</v>
          </cell>
          <cell r="I19">
            <v>71</v>
          </cell>
          <cell r="J19">
            <v>68</v>
          </cell>
          <cell r="K19">
            <v>72</v>
          </cell>
          <cell r="L19">
            <v>211</v>
          </cell>
          <cell r="M19">
            <v>46</v>
          </cell>
          <cell r="N19">
            <v>46</v>
          </cell>
          <cell r="O19">
            <v>57</v>
          </cell>
          <cell r="P19">
            <v>149</v>
          </cell>
          <cell r="Q19">
            <v>609</v>
          </cell>
          <cell r="R19" t="str">
            <v>جيد</v>
          </cell>
          <cell r="S19" t="str">
            <v>جيد</v>
          </cell>
          <cell r="T19" t="str">
            <v>جيد</v>
          </cell>
          <cell r="U19" t="str">
            <v>ناجح</v>
          </cell>
          <cell r="V19" t="str">
            <v>ممتاز</v>
          </cell>
          <cell r="W19">
            <v>0.89558823529411768</v>
          </cell>
          <cell r="Z19" t="str">
            <v>ناجحا ومنقولا الى الصف الثاني</v>
          </cell>
          <cell r="AB19">
            <v>199</v>
          </cell>
          <cell r="AC19" t="str">
            <v>ممتاز</v>
          </cell>
          <cell r="AD19">
            <v>197</v>
          </cell>
          <cell r="AE19" t="str">
            <v>ممتاز</v>
          </cell>
        </row>
        <row r="20">
          <cell r="A20">
            <v>11</v>
          </cell>
          <cell r="B20" t="str">
            <v>أسماء عادل على عويلى</v>
          </cell>
          <cell r="C20" t="str">
            <v>2011 طرابلس</v>
          </cell>
          <cell r="D20" t="str">
            <v>ربيعه علي الكوت</v>
          </cell>
          <cell r="E20">
            <v>79</v>
          </cell>
          <cell r="F20">
            <v>80</v>
          </cell>
          <cell r="G20">
            <v>108</v>
          </cell>
          <cell r="H20">
            <v>267</v>
          </cell>
          <cell r="I20">
            <v>59</v>
          </cell>
          <cell r="J20">
            <v>69</v>
          </cell>
          <cell r="K20">
            <v>94</v>
          </cell>
          <cell r="L20">
            <v>222</v>
          </cell>
          <cell r="M20">
            <v>48</v>
          </cell>
          <cell r="N20">
            <v>48</v>
          </cell>
          <cell r="O20">
            <v>64</v>
          </cell>
          <cell r="P20">
            <v>160</v>
          </cell>
          <cell r="Q20">
            <v>649</v>
          </cell>
          <cell r="R20" t="str">
            <v>جيد</v>
          </cell>
          <cell r="S20" t="str">
            <v>جيد</v>
          </cell>
          <cell r="T20" t="str">
            <v>جيد</v>
          </cell>
          <cell r="U20" t="str">
            <v>ناجح</v>
          </cell>
          <cell r="V20" t="str">
            <v>ممتاز</v>
          </cell>
          <cell r="W20">
            <v>0.9544117647058824</v>
          </cell>
          <cell r="Z20" t="str">
            <v>ناجحا ومنقولا الى الصف الثاني</v>
          </cell>
          <cell r="AB20">
            <v>186</v>
          </cell>
          <cell r="AC20" t="str">
            <v>ممتاز</v>
          </cell>
          <cell r="AD20">
            <v>197</v>
          </cell>
          <cell r="AE20" t="str">
            <v>ممتاز</v>
          </cell>
        </row>
        <row r="21">
          <cell r="A21">
            <v>12</v>
          </cell>
          <cell r="B21" t="str">
            <v>أويس محمد يوسف يحى</v>
          </cell>
          <cell r="C21" t="str">
            <v>2011 طرابلس</v>
          </cell>
          <cell r="D21" t="str">
            <v>مروة الصيد أبوشوفة</v>
          </cell>
          <cell r="E21">
            <v>84</v>
          </cell>
          <cell r="F21">
            <v>84</v>
          </cell>
          <cell r="G21">
            <v>112</v>
          </cell>
          <cell r="H21">
            <v>280</v>
          </cell>
          <cell r="I21">
            <v>70</v>
          </cell>
          <cell r="J21">
            <v>69</v>
          </cell>
          <cell r="K21">
            <v>84</v>
          </cell>
          <cell r="L21">
            <v>223</v>
          </cell>
          <cell r="M21">
            <v>47</v>
          </cell>
          <cell r="N21">
            <v>47</v>
          </cell>
          <cell r="O21">
            <v>61</v>
          </cell>
          <cell r="P21">
            <v>155</v>
          </cell>
          <cell r="Q21">
            <v>658</v>
          </cell>
          <cell r="R21" t="str">
            <v>جيد</v>
          </cell>
          <cell r="S21" t="str">
            <v>جيد</v>
          </cell>
          <cell r="T21" t="str">
            <v>جيد</v>
          </cell>
          <cell r="U21" t="str">
            <v>ناجح</v>
          </cell>
          <cell r="V21" t="str">
            <v>ممتاز</v>
          </cell>
          <cell r="W21">
            <v>0.96764705882352942</v>
          </cell>
          <cell r="Z21" t="str">
            <v>ناجحا ومنقولا الى الصف الثاني</v>
          </cell>
          <cell r="AB21">
            <v>201</v>
          </cell>
          <cell r="AC21" t="str">
            <v>ممتاز</v>
          </cell>
          <cell r="AD21">
            <v>200</v>
          </cell>
          <cell r="AE21" t="str">
            <v>ممتاز</v>
          </cell>
        </row>
        <row r="22">
          <cell r="A22">
            <v>13</v>
          </cell>
          <cell r="B22" t="str">
            <v>آدم عبدالقادر التبارى بلحسانية</v>
          </cell>
          <cell r="C22" t="str">
            <v>2011 مراكش</v>
          </cell>
          <cell r="D22" t="str">
            <v>فاطمه بنت المصطفى لغرابى</v>
          </cell>
          <cell r="E22">
            <v>61</v>
          </cell>
          <cell r="F22">
            <v>62</v>
          </cell>
          <cell r="G22">
            <v>105</v>
          </cell>
          <cell r="H22">
            <v>228</v>
          </cell>
          <cell r="I22">
            <v>66</v>
          </cell>
          <cell r="J22">
            <v>64</v>
          </cell>
          <cell r="K22">
            <v>65</v>
          </cell>
          <cell r="L22">
            <v>195</v>
          </cell>
          <cell r="M22">
            <v>43</v>
          </cell>
          <cell r="N22">
            <v>41</v>
          </cell>
          <cell r="O22">
            <v>55</v>
          </cell>
          <cell r="P22">
            <v>139</v>
          </cell>
          <cell r="Q22">
            <v>562</v>
          </cell>
          <cell r="R22" t="str">
            <v>جيد</v>
          </cell>
          <cell r="S22" t="str">
            <v>جيد</v>
          </cell>
          <cell r="T22" t="str">
            <v>جيد</v>
          </cell>
          <cell r="U22" t="str">
            <v>ناجح</v>
          </cell>
          <cell r="V22" t="str">
            <v>جيد جدا</v>
          </cell>
          <cell r="W22">
            <v>0.82647058823529407</v>
          </cell>
          <cell r="Z22" t="str">
            <v>ناجحا ومنقولا الى الصف الثاني</v>
          </cell>
          <cell r="AB22">
            <v>170</v>
          </cell>
          <cell r="AC22" t="str">
            <v>جيد جدا</v>
          </cell>
          <cell r="AD22">
            <v>167</v>
          </cell>
          <cell r="AE22" t="str">
            <v>جيد جدا</v>
          </cell>
        </row>
        <row r="23">
          <cell r="A23">
            <v>14</v>
          </cell>
          <cell r="B23" t="str">
            <v>بشرى عادل عبدالله حديدان</v>
          </cell>
          <cell r="C23" t="str">
            <v>2011 طرابلس</v>
          </cell>
          <cell r="D23" t="str">
            <v>حنان فتحى التاجورى</v>
          </cell>
          <cell r="E23">
            <v>62</v>
          </cell>
          <cell r="F23">
            <v>63</v>
          </cell>
          <cell r="G23">
            <v>76</v>
          </cell>
          <cell r="H23">
            <v>201</v>
          </cell>
          <cell r="I23">
            <v>39</v>
          </cell>
          <cell r="J23">
            <v>52</v>
          </cell>
          <cell r="K23">
            <v>81</v>
          </cell>
          <cell r="L23">
            <v>172</v>
          </cell>
          <cell r="M23">
            <v>44</v>
          </cell>
          <cell r="N23">
            <v>45</v>
          </cell>
          <cell r="O23">
            <v>60</v>
          </cell>
          <cell r="P23">
            <v>149</v>
          </cell>
          <cell r="Q23">
            <v>522</v>
          </cell>
          <cell r="R23" t="str">
            <v>جيد</v>
          </cell>
          <cell r="S23" t="str">
            <v>جيد</v>
          </cell>
          <cell r="T23" t="str">
            <v>جيد</v>
          </cell>
          <cell r="U23" t="str">
            <v>ناجح</v>
          </cell>
          <cell r="V23" t="str">
            <v>جيد جدا</v>
          </cell>
          <cell r="W23">
            <v>0.76764705882352946</v>
          </cell>
          <cell r="Z23" t="str">
            <v>ناجحا ومنقولا الى الصف الثاني</v>
          </cell>
          <cell r="AB23">
            <v>145</v>
          </cell>
          <cell r="AC23" t="str">
            <v>جيد</v>
          </cell>
          <cell r="AD23">
            <v>160</v>
          </cell>
          <cell r="AE23" t="str">
            <v>جيد جدا</v>
          </cell>
        </row>
        <row r="24">
          <cell r="A24">
            <v>15</v>
          </cell>
          <cell r="B24" t="str">
            <v>بشرى عبدالسلام محمد الكس</v>
          </cell>
          <cell r="C24" t="str">
            <v>2011 طرابلس</v>
          </cell>
          <cell r="D24" t="str">
            <v>مياده مصطفى السعداوى</v>
          </cell>
          <cell r="E24">
            <v>83</v>
          </cell>
          <cell r="F24">
            <v>81</v>
          </cell>
          <cell r="G24">
            <v>109</v>
          </cell>
          <cell r="H24">
            <v>273</v>
          </cell>
          <cell r="I24">
            <v>70</v>
          </cell>
          <cell r="J24">
            <v>65</v>
          </cell>
          <cell r="K24">
            <v>93</v>
          </cell>
          <cell r="L24">
            <v>228</v>
          </cell>
          <cell r="M24">
            <v>42</v>
          </cell>
          <cell r="N24">
            <v>48</v>
          </cell>
          <cell r="O24">
            <v>63</v>
          </cell>
          <cell r="P24">
            <v>153</v>
          </cell>
          <cell r="Q24">
            <v>654</v>
          </cell>
          <cell r="R24" t="str">
            <v>جيد</v>
          </cell>
          <cell r="S24" t="str">
            <v>جيد</v>
          </cell>
          <cell r="T24" t="str">
            <v>جيد</v>
          </cell>
          <cell r="U24" t="str">
            <v>ناجح</v>
          </cell>
          <cell r="V24" t="str">
            <v>ممتاز</v>
          </cell>
          <cell r="W24">
            <v>0.96176470588235297</v>
          </cell>
          <cell r="Z24" t="str">
            <v>ناجحا ومنقولا الى الصف الثاني</v>
          </cell>
          <cell r="AB24">
            <v>195</v>
          </cell>
          <cell r="AC24" t="str">
            <v>ممتاز</v>
          </cell>
          <cell r="AD24">
            <v>194</v>
          </cell>
          <cell r="AE24" t="str">
            <v>ممتاز</v>
          </cell>
        </row>
        <row r="25">
          <cell r="A25">
            <v>16</v>
          </cell>
          <cell r="B25" t="str">
            <v>جمانه خالد محمود كسكاس</v>
          </cell>
          <cell r="C25" t="str">
            <v>2011 طرابلس</v>
          </cell>
          <cell r="D25" t="str">
            <v>اسماء الهادى بن.محمود</v>
          </cell>
          <cell r="E25">
            <v>84</v>
          </cell>
          <cell r="F25">
            <v>83</v>
          </cell>
          <cell r="G25">
            <v>111</v>
          </cell>
          <cell r="H25">
            <v>278</v>
          </cell>
          <cell r="I25">
            <v>72</v>
          </cell>
          <cell r="J25">
            <v>72</v>
          </cell>
          <cell r="K25">
            <v>96</v>
          </cell>
          <cell r="L25">
            <v>240</v>
          </cell>
          <cell r="M25">
            <v>48</v>
          </cell>
          <cell r="N25">
            <v>48</v>
          </cell>
          <cell r="O25">
            <v>64</v>
          </cell>
          <cell r="P25">
            <v>160</v>
          </cell>
          <cell r="Q25">
            <v>678</v>
          </cell>
          <cell r="R25" t="str">
            <v>جيد</v>
          </cell>
          <cell r="S25" t="str">
            <v>جيد</v>
          </cell>
          <cell r="T25" t="str">
            <v>جيد</v>
          </cell>
          <cell r="U25" t="str">
            <v>ناجح</v>
          </cell>
          <cell r="V25" t="str">
            <v>ممتاز</v>
          </cell>
          <cell r="W25">
            <v>0.99705882352941178</v>
          </cell>
          <cell r="Z25" t="str">
            <v>ناجحا ومنقولا الى الصف الثاني</v>
          </cell>
          <cell r="AB25">
            <v>204</v>
          </cell>
          <cell r="AC25" t="str">
            <v>ممتاز</v>
          </cell>
          <cell r="AD25">
            <v>203</v>
          </cell>
          <cell r="AE25" t="str">
            <v>ممتاز</v>
          </cell>
        </row>
        <row r="26">
          <cell r="A26">
            <v>17</v>
          </cell>
          <cell r="B26" t="str">
            <v>جهاد يوسف المبروك الكلهاص</v>
          </cell>
          <cell r="C26" t="str">
            <v>2011 طرابلس</v>
          </cell>
          <cell r="D26" t="str">
            <v>زهره عمران خليفه</v>
          </cell>
          <cell r="E26">
            <v>84</v>
          </cell>
          <cell r="F26">
            <v>83</v>
          </cell>
          <cell r="G26">
            <v>112</v>
          </cell>
          <cell r="H26">
            <v>279</v>
          </cell>
          <cell r="I26">
            <v>69</v>
          </cell>
          <cell r="J26">
            <v>68</v>
          </cell>
          <cell r="K26">
            <v>68</v>
          </cell>
          <cell r="L26">
            <v>205</v>
          </cell>
          <cell r="M26">
            <v>42</v>
          </cell>
          <cell r="N26">
            <v>41</v>
          </cell>
          <cell r="O26">
            <v>39</v>
          </cell>
          <cell r="P26">
            <v>122</v>
          </cell>
          <cell r="Q26">
            <v>606</v>
          </cell>
          <cell r="R26" t="str">
            <v>جيد</v>
          </cell>
          <cell r="S26" t="str">
            <v>جيد</v>
          </cell>
          <cell r="T26" t="str">
            <v>جيد</v>
          </cell>
          <cell r="U26" t="str">
            <v>ناجح</v>
          </cell>
          <cell r="V26" t="str">
            <v>ممتاز</v>
          </cell>
          <cell r="W26">
            <v>0.89117647058823535</v>
          </cell>
          <cell r="Z26" t="str">
            <v>ناجحا ومنقولا الى الصف الثاني</v>
          </cell>
          <cell r="AB26">
            <v>195</v>
          </cell>
          <cell r="AC26" t="str">
            <v>ممتاز</v>
          </cell>
          <cell r="AD26">
            <v>192</v>
          </cell>
          <cell r="AE26" t="str">
            <v>ممتاز</v>
          </cell>
        </row>
        <row r="27">
          <cell r="A27">
            <v>18</v>
          </cell>
          <cell r="B27" t="str">
            <v>جورى طارق سالم الاحيمر</v>
          </cell>
          <cell r="C27" t="str">
            <v>2011 طرابلس</v>
          </cell>
          <cell r="D27" t="str">
            <v>فاطمة محمد بلقاسم</v>
          </cell>
          <cell r="E27">
            <v>79</v>
          </cell>
          <cell r="F27">
            <v>82</v>
          </cell>
          <cell r="G27">
            <v>108</v>
          </cell>
          <cell r="H27">
            <v>269</v>
          </cell>
          <cell r="I27">
            <v>72</v>
          </cell>
          <cell r="J27">
            <v>72</v>
          </cell>
          <cell r="K27">
            <v>96</v>
          </cell>
          <cell r="L27">
            <v>240</v>
          </cell>
          <cell r="M27">
            <v>48</v>
          </cell>
          <cell r="N27">
            <v>48</v>
          </cell>
          <cell r="O27">
            <v>64</v>
          </cell>
          <cell r="P27">
            <v>160</v>
          </cell>
          <cell r="Q27">
            <v>669</v>
          </cell>
          <cell r="R27" t="str">
            <v>جيد</v>
          </cell>
          <cell r="S27" t="str">
            <v>جيد</v>
          </cell>
          <cell r="T27" t="str">
            <v>جيد</v>
          </cell>
          <cell r="U27" t="str">
            <v>ناجح</v>
          </cell>
          <cell r="V27" t="str">
            <v>ممتاز</v>
          </cell>
          <cell r="W27">
            <v>0.98382352941176465</v>
          </cell>
          <cell r="Z27" t="str">
            <v>ناجحا ومنقولا الى الصف الثاني</v>
          </cell>
          <cell r="AB27">
            <v>199</v>
          </cell>
          <cell r="AC27" t="str">
            <v>ممتاز</v>
          </cell>
          <cell r="AD27">
            <v>202</v>
          </cell>
          <cell r="AE27" t="str">
            <v>ممتاز</v>
          </cell>
        </row>
        <row r="28">
          <cell r="A28">
            <v>19</v>
          </cell>
          <cell r="B28" t="str">
            <v>جويرية عبدالفتاح على النفيش</v>
          </cell>
          <cell r="C28" t="str">
            <v>2011 طرابلس</v>
          </cell>
          <cell r="D28" t="str">
            <v>نجاة محفوظ انبيه</v>
          </cell>
          <cell r="E28">
            <v>51</v>
          </cell>
          <cell r="F28">
            <v>49</v>
          </cell>
          <cell r="G28">
            <v>57</v>
          </cell>
          <cell r="H28">
            <v>157</v>
          </cell>
          <cell r="I28">
            <v>37</v>
          </cell>
          <cell r="J28">
            <v>36</v>
          </cell>
          <cell r="K28">
            <v>46</v>
          </cell>
          <cell r="L28">
            <v>119</v>
          </cell>
          <cell r="M28">
            <v>46</v>
          </cell>
          <cell r="N28">
            <v>45</v>
          </cell>
          <cell r="O28">
            <v>59</v>
          </cell>
          <cell r="P28">
            <v>150</v>
          </cell>
          <cell r="Q28">
            <v>426</v>
          </cell>
          <cell r="R28" t="str">
            <v>جيد</v>
          </cell>
          <cell r="S28" t="str">
            <v>جيد</v>
          </cell>
          <cell r="T28" t="str">
            <v>جيد</v>
          </cell>
          <cell r="U28" t="str">
            <v>ناجح</v>
          </cell>
          <cell r="V28" t="str">
            <v>مقبول</v>
          </cell>
          <cell r="W28">
            <v>0.62647058823529411</v>
          </cell>
          <cell r="Z28" t="str">
            <v>ناجحا ومنقولا الى الصف الثاني</v>
          </cell>
          <cell r="AB28">
            <v>134</v>
          </cell>
          <cell r="AC28" t="str">
            <v>جيد</v>
          </cell>
          <cell r="AD28">
            <v>130</v>
          </cell>
          <cell r="AE28" t="str">
            <v>مقبول</v>
          </cell>
        </row>
        <row r="29">
          <cell r="A29">
            <v>20</v>
          </cell>
          <cell r="B29" t="str">
            <v>حسن خالد عبدالله عوض.عمر</v>
          </cell>
          <cell r="C29" t="str">
            <v>2011 طرابلس</v>
          </cell>
          <cell r="D29" t="str">
            <v>مبروكه محمد صالح</v>
          </cell>
          <cell r="E29">
            <v>82</v>
          </cell>
          <cell r="F29">
            <v>82</v>
          </cell>
          <cell r="G29">
            <v>111</v>
          </cell>
          <cell r="H29">
            <v>275</v>
          </cell>
          <cell r="I29">
            <v>68</v>
          </cell>
          <cell r="J29">
            <v>68</v>
          </cell>
          <cell r="K29">
            <v>67</v>
          </cell>
          <cell r="L29">
            <v>203</v>
          </cell>
          <cell r="M29">
            <v>45</v>
          </cell>
          <cell r="N29">
            <v>45</v>
          </cell>
          <cell r="O29">
            <v>56</v>
          </cell>
          <cell r="P29">
            <v>146</v>
          </cell>
          <cell r="Q29">
            <v>624</v>
          </cell>
          <cell r="R29" t="str">
            <v>جيد</v>
          </cell>
          <cell r="S29" t="str">
            <v>جيد</v>
          </cell>
          <cell r="T29" t="str">
            <v>جيد</v>
          </cell>
          <cell r="U29" t="str">
            <v>ناجح</v>
          </cell>
          <cell r="V29" t="str">
            <v>ممتاز</v>
          </cell>
          <cell r="W29">
            <v>0.91764705882352937</v>
          </cell>
          <cell r="Z29" t="str">
            <v>ناجحا ومنقولا الى الصف الثاني</v>
          </cell>
          <cell r="AB29">
            <v>195</v>
          </cell>
          <cell r="AC29" t="str">
            <v>ممتاز</v>
          </cell>
          <cell r="AD29">
            <v>195</v>
          </cell>
          <cell r="AE29" t="str">
            <v>ممتاز</v>
          </cell>
        </row>
        <row r="30">
          <cell r="A30">
            <v>21</v>
          </cell>
          <cell r="B30" t="str">
            <v>حنين عبدالله خليفه الجرو</v>
          </cell>
          <cell r="C30" t="str">
            <v>2011 طرابلس</v>
          </cell>
          <cell r="D30" t="str">
            <v>سماح مفتاح صالح</v>
          </cell>
          <cell r="E30">
            <v>72</v>
          </cell>
          <cell r="F30">
            <v>67</v>
          </cell>
          <cell r="G30">
            <v>93</v>
          </cell>
          <cell r="H30">
            <v>232</v>
          </cell>
          <cell r="I30">
            <v>59</v>
          </cell>
          <cell r="J30">
            <v>51</v>
          </cell>
          <cell r="K30">
            <v>76</v>
          </cell>
          <cell r="L30">
            <v>186</v>
          </cell>
          <cell r="M30">
            <v>46</v>
          </cell>
          <cell r="N30">
            <v>46</v>
          </cell>
          <cell r="O30">
            <v>62</v>
          </cell>
          <cell r="P30">
            <v>154</v>
          </cell>
          <cell r="Q30">
            <v>572</v>
          </cell>
          <cell r="R30" t="str">
            <v>جيد</v>
          </cell>
          <cell r="S30" t="str">
            <v>جيد</v>
          </cell>
          <cell r="T30" t="str">
            <v>جيد</v>
          </cell>
          <cell r="U30" t="str">
            <v>ناجح</v>
          </cell>
          <cell r="V30" t="str">
            <v>جيد جدا</v>
          </cell>
          <cell r="W30">
            <v>0.8411764705882353</v>
          </cell>
          <cell r="Z30" t="str">
            <v>ناجحا ومنقولا الى الصف الثاني</v>
          </cell>
          <cell r="AB30">
            <v>177</v>
          </cell>
          <cell r="AC30" t="str">
            <v>ممتاز</v>
          </cell>
          <cell r="AD30">
            <v>164</v>
          </cell>
          <cell r="AE30" t="str">
            <v>جيد جدا</v>
          </cell>
        </row>
        <row r="31">
          <cell r="A31">
            <v>22</v>
          </cell>
          <cell r="B31" t="str">
            <v>خديجة حامد ميلاد اللافى</v>
          </cell>
          <cell r="C31" t="str">
            <v>2011 تاجوراء</v>
          </cell>
          <cell r="D31" t="str">
            <v>اسماء على ابوعائشه</v>
          </cell>
          <cell r="E31">
            <v>81</v>
          </cell>
          <cell r="F31">
            <v>81</v>
          </cell>
          <cell r="G31">
            <v>110</v>
          </cell>
          <cell r="H31">
            <v>272</v>
          </cell>
          <cell r="I31">
            <v>72</v>
          </cell>
          <cell r="J31">
            <v>70</v>
          </cell>
          <cell r="K31">
            <v>96</v>
          </cell>
          <cell r="L31">
            <v>238</v>
          </cell>
          <cell r="M31">
            <v>43</v>
          </cell>
          <cell r="N31">
            <v>48</v>
          </cell>
          <cell r="O31">
            <v>64</v>
          </cell>
          <cell r="P31">
            <v>155</v>
          </cell>
          <cell r="Q31">
            <v>665</v>
          </cell>
          <cell r="R31" t="str">
            <v>جيد</v>
          </cell>
          <cell r="S31" t="str">
            <v>جيد</v>
          </cell>
          <cell r="T31" t="str">
            <v>جيد</v>
          </cell>
          <cell r="U31" t="str">
            <v>ناجح</v>
          </cell>
          <cell r="V31" t="str">
            <v>ممتاز</v>
          </cell>
          <cell r="W31">
            <v>0.9779411764705882</v>
          </cell>
          <cell r="Z31" t="str">
            <v>ناجحا ومنقولا الى الصف الثاني</v>
          </cell>
          <cell r="AB31">
            <v>196</v>
          </cell>
          <cell r="AC31" t="str">
            <v>ممتاز</v>
          </cell>
          <cell r="AD31">
            <v>199</v>
          </cell>
          <cell r="AE31" t="str">
            <v>ممتاز</v>
          </cell>
        </row>
        <row r="32">
          <cell r="A32">
            <v>23</v>
          </cell>
          <cell r="B32" t="str">
            <v>رزان صلاح يوسف يحى</v>
          </cell>
          <cell r="C32" t="str">
            <v>2011 طرابلس</v>
          </cell>
          <cell r="D32" t="str">
            <v>فتحيه ميلود جروش</v>
          </cell>
          <cell r="E32">
            <v>75</v>
          </cell>
          <cell r="F32">
            <v>70</v>
          </cell>
          <cell r="G32">
            <v>94</v>
          </cell>
          <cell r="H32">
            <v>239</v>
          </cell>
          <cell r="I32">
            <v>69</v>
          </cell>
          <cell r="J32">
            <v>59</v>
          </cell>
          <cell r="K32">
            <v>90</v>
          </cell>
          <cell r="L32">
            <v>218</v>
          </cell>
          <cell r="M32">
            <v>45</v>
          </cell>
          <cell r="N32">
            <v>48</v>
          </cell>
          <cell r="O32">
            <v>62</v>
          </cell>
          <cell r="P32">
            <v>155</v>
          </cell>
          <cell r="Q32">
            <v>612</v>
          </cell>
          <cell r="R32" t="str">
            <v>جيد</v>
          </cell>
          <cell r="S32" t="str">
            <v>جيد</v>
          </cell>
          <cell r="T32" t="str">
            <v>جيد</v>
          </cell>
          <cell r="U32" t="str">
            <v>ناجح</v>
          </cell>
          <cell r="V32" t="str">
            <v>ممتاز</v>
          </cell>
          <cell r="W32">
            <v>0.9</v>
          </cell>
          <cell r="Z32" t="str">
            <v>ناجحا ومنقولا الى الصف الثاني</v>
          </cell>
          <cell r="AB32">
            <v>189</v>
          </cell>
          <cell r="AC32" t="str">
            <v>ممتاز</v>
          </cell>
          <cell r="AD32">
            <v>177</v>
          </cell>
          <cell r="AE32" t="str">
            <v>ممتاز</v>
          </cell>
        </row>
        <row r="33">
          <cell r="A33">
            <v>24</v>
          </cell>
          <cell r="B33" t="str">
            <v>رواسى عبدالكريم قاسم بلعيد</v>
          </cell>
          <cell r="C33" t="str">
            <v>2011 طرابلس</v>
          </cell>
          <cell r="D33" t="str">
            <v>سعاد محمد النجار</v>
          </cell>
          <cell r="E33">
            <v>77</v>
          </cell>
          <cell r="F33">
            <v>75</v>
          </cell>
          <cell r="G33">
            <v>108</v>
          </cell>
          <cell r="H33">
            <v>260</v>
          </cell>
          <cell r="I33">
            <v>71</v>
          </cell>
          <cell r="J33">
            <v>67</v>
          </cell>
          <cell r="K33">
            <v>91</v>
          </cell>
          <cell r="L33">
            <v>229</v>
          </cell>
          <cell r="M33">
            <v>46</v>
          </cell>
          <cell r="N33">
            <v>47</v>
          </cell>
          <cell r="O33">
            <v>64</v>
          </cell>
          <cell r="P33">
            <v>157</v>
          </cell>
          <cell r="Q33">
            <v>646</v>
          </cell>
          <cell r="R33" t="str">
            <v>جيد</v>
          </cell>
          <cell r="S33" t="str">
            <v>جيد</v>
          </cell>
          <cell r="T33" t="str">
            <v>جيد</v>
          </cell>
          <cell r="U33" t="str">
            <v>ناجح</v>
          </cell>
          <cell r="V33" t="str">
            <v>ممتاز</v>
          </cell>
          <cell r="W33">
            <v>0.95</v>
          </cell>
          <cell r="Z33" t="str">
            <v>ناجحا ومنقولا الى الصف الثاني</v>
          </cell>
          <cell r="AB33">
            <v>194</v>
          </cell>
          <cell r="AC33" t="str">
            <v>ممتاز</v>
          </cell>
          <cell r="AD33">
            <v>189</v>
          </cell>
          <cell r="AE33" t="str">
            <v>ممتاز</v>
          </cell>
        </row>
        <row r="34">
          <cell r="A34">
            <v>25</v>
          </cell>
          <cell r="B34" t="str">
            <v>رواسى نصر على سعيد</v>
          </cell>
          <cell r="C34" t="str">
            <v>2011 تاجوراء</v>
          </cell>
          <cell r="D34" t="str">
            <v>نجية فرج القصودى</v>
          </cell>
          <cell r="E34">
            <v>81</v>
          </cell>
          <cell r="F34">
            <v>82</v>
          </cell>
          <cell r="G34">
            <v>112</v>
          </cell>
          <cell r="H34">
            <v>275</v>
          </cell>
          <cell r="I34">
            <v>72</v>
          </cell>
          <cell r="J34">
            <v>72</v>
          </cell>
          <cell r="K34">
            <v>96</v>
          </cell>
          <cell r="L34">
            <v>240</v>
          </cell>
          <cell r="M34">
            <v>48</v>
          </cell>
          <cell r="N34">
            <v>48</v>
          </cell>
          <cell r="O34">
            <v>64</v>
          </cell>
          <cell r="P34">
            <v>160</v>
          </cell>
          <cell r="Q34">
            <v>675</v>
          </cell>
          <cell r="R34" t="str">
            <v>جيد</v>
          </cell>
          <cell r="S34" t="str">
            <v>جيد</v>
          </cell>
          <cell r="T34" t="str">
            <v>جيد</v>
          </cell>
          <cell r="U34" t="str">
            <v>ناجح</v>
          </cell>
          <cell r="V34" t="str">
            <v>ممتاز</v>
          </cell>
          <cell r="W34">
            <v>0.99264705882352944</v>
          </cell>
          <cell r="Z34" t="str">
            <v>ناجحا ومنقولا الى الصف الثاني</v>
          </cell>
          <cell r="AB34">
            <v>201</v>
          </cell>
          <cell r="AC34" t="str">
            <v>ممتاز</v>
          </cell>
          <cell r="AD34">
            <v>202</v>
          </cell>
          <cell r="AE34" t="str">
            <v>ممتاز</v>
          </cell>
        </row>
        <row r="35">
          <cell r="A35">
            <v>26</v>
          </cell>
          <cell r="B35" t="str">
            <v>ريان عبدالرحمن خليفه خشيبه</v>
          </cell>
          <cell r="C35" t="str">
            <v>2011 طرابلس</v>
          </cell>
          <cell r="D35" t="str">
            <v>سالمه على ابوعائشه</v>
          </cell>
          <cell r="E35">
            <v>76</v>
          </cell>
          <cell r="F35">
            <v>76</v>
          </cell>
          <cell r="G35">
            <v>97</v>
          </cell>
          <cell r="H35">
            <v>249</v>
          </cell>
          <cell r="I35">
            <v>72</v>
          </cell>
          <cell r="J35">
            <v>70</v>
          </cell>
          <cell r="K35">
            <v>95</v>
          </cell>
          <cell r="L35">
            <v>237</v>
          </cell>
          <cell r="M35">
            <v>45</v>
          </cell>
          <cell r="N35">
            <v>47</v>
          </cell>
          <cell r="O35">
            <v>63</v>
          </cell>
          <cell r="P35">
            <v>155</v>
          </cell>
          <cell r="Q35">
            <v>641</v>
          </cell>
          <cell r="R35" t="str">
            <v>جيد</v>
          </cell>
          <cell r="S35" t="str">
            <v>جيد</v>
          </cell>
          <cell r="T35" t="str">
            <v>جيد</v>
          </cell>
          <cell r="U35" t="str">
            <v>ناجح</v>
          </cell>
          <cell r="V35" t="str">
            <v>ممتاز</v>
          </cell>
          <cell r="W35">
            <v>0.94264705882352939</v>
          </cell>
          <cell r="Z35" t="str">
            <v>ناجحا ومنقولا الى الصف الثاني</v>
          </cell>
          <cell r="AB35">
            <v>193</v>
          </cell>
          <cell r="AC35" t="str">
            <v>ممتاز</v>
          </cell>
          <cell r="AD35">
            <v>193</v>
          </cell>
          <cell r="AE35" t="str">
            <v>ممتاز</v>
          </cell>
        </row>
        <row r="36">
          <cell r="A36">
            <v>27</v>
          </cell>
          <cell r="B36" t="str">
            <v>ريحانه محمد حسن عراب</v>
          </cell>
          <cell r="C36" t="str">
            <v>2011 طرابلس</v>
          </cell>
          <cell r="D36" t="str">
            <v>ساره محمد الجدى</v>
          </cell>
          <cell r="E36">
            <v>74</v>
          </cell>
          <cell r="F36">
            <v>73</v>
          </cell>
          <cell r="G36">
            <v>90</v>
          </cell>
          <cell r="H36">
            <v>237</v>
          </cell>
          <cell r="I36">
            <v>65</v>
          </cell>
          <cell r="J36">
            <v>65</v>
          </cell>
          <cell r="K36">
            <v>88</v>
          </cell>
          <cell r="L36">
            <v>218</v>
          </cell>
          <cell r="M36">
            <v>48</v>
          </cell>
          <cell r="N36">
            <v>48</v>
          </cell>
          <cell r="O36">
            <v>63</v>
          </cell>
          <cell r="P36">
            <v>159</v>
          </cell>
          <cell r="Q36">
            <v>614</v>
          </cell>
          <cell r="R36" t="str">
            <v>جيد</v>
          </cell>
          <cell r="S36" t="str">
            <v>جيد</v>
          </cell>
          <cell r="T36" t="str">
            <v>جيد</v>
          </cell>
          <cell r="U36" t="str">
            <v>ناجح</v>
          </cell>
          <cell r="V36" t="str">
            <v>ممتاز</v>
          </cell>
          <cell r="W36">
            <v>0.90294117647058825</v>
          </cell>
          <cell r="Z36" t="str">
            <v>ناجحا ومنقولا الى الصف الثاني</v>
          </cell>
          <cell r="AB36">
            <v>187</v>
          </cell>
          <cell r="AC36" t="str">
            <v>ممتاز</v>
          </cell>
          <cell r="AD36">
            <v>186</v>
          </cell>
          <cell r="AE36" t="str">
            <v>ممتاز</v>
          </cell>
        </row>
        <row r="37">
          <cell r="A37">
            <v>28</v>
          </cell>
          <cell r="B37" t="str">
            <v>ريم سالم التومى.على لطعى</v>
          </cell>
          <cell r="C37" t="str">
            <v>2011 طرابلس</v>
          </cell>
          <cell r="D37" t="str">
            <v>رانيا عبدالسلام بحيح</v>
          </cell>
          <cell r="E37">
            <v>82</v>
          </cell>
          <cell r="F37">
            <v>71</v>
          </cell>
          <cell r="G37">
            <v>106</v>
          </cell>
          <cell r="H37">
            <v>259</v>
          </cell>
          <cell r="I37">
            <v>71</v>
          </cell>
          <cell r="J37">
            <v>68</v>
          </cell>
          <cell r="K37">
            <v>92</v>
          </cell>
          <cell r="L37">
            <v>231</v>
          </cell>
          <cell r="M37">
            <v>48</v>
          </cell>
          <cell r="N37">
            <v>42</v>
          </cell>
          <cell r="O37">
            <v>60</v>
          </cell>
          <cell r="P37">
            <v>150</v>
          </cell>
          <cell r="Q37">
            <v>640</v>
          </cell>
          <cell r="R37" t="str">
            <v>جيد</v>
          </cell>
          <cell r="S37" t="str">
            <v>جيد</v>
          </cell>
          <cell r="T37" t="str">
            <v>جيد</v>
          </cell>
          <cell r="U37" t="str">
            <v>ناجح</v>
          </cell>
          <cell r="V37" t="str">
            <v>ممتاز</v>
          </cell>
          <cell r="W37">
            <v>0.94117647058823528</v>
          </cell>
          <cell r="Z37" t="str">
            <v>ناجحا ومنقولا الى الصف الثاني</v>
          </cell>
          <cell r="AB37">
            <v>201</v>
          </cell>
          <cell r="AC37" t="str">
            <v>ممتاز</v>
          </cell>
          <cell r="AD37">
            <v>181</v>
          </cell>
          <cell r="AE37" t="str">
            <v>ممتاز</v>
          </cell>
        </row>
        <row r="38">
          <cell r="A38">
            <v>29</v>
          </cell>
          <cell r="B38" t="str">
            <v>ساره خيرى مسعود الكوت</v>
          </cell>
          <cell r="C38" t="str">
            <v>2011 تاجوراء</v>
          </cell>
          <cell r="D38" t="str">
            <v>سكينه ضو فرج</v>
          </cell>
          <cell r="E38">
            <v>82</v>
          </cell>
          <cell r="F38">
            <v>82</v>
          </cell>
          <cell r="G38">
            <v>111</v>
          </cell>
          <cell r="H38">
            <v>275</v>
          </cell>
          <cell r="I38">
            <v>72</v>
          </cell>
          <cell r="J38">
            <v>72</v>
          </cell>
          <cell r="K38">
            <v>96</v>
          </cell>
          <cell r="L38">
            <v>240</v>
          </cell>
          <cell r="M38">
            <v>48</v>
          </cell>
          <cell r="N38">
            <v>48</v>
          </cell>
          <cell r="O38">
            <v>64</v>
          </cell>
          <cell r="P38">
            <v>160</v>
          </cell>
          <cell r="Q38">
            <v>675</v>
          </cell>
          <cell r="R38" t="str">
            <v>جيد</v>
          </cell>
          <cell r="S38" t="str">
            <v>جيد</v>
          </cell>
          <cell r="T38" t="str">
            <v>جيد</v>
          </cell>
          <cell r="U38" t="str">
            <v>ناجح</v>
          </cell>
          <cell r="V38" t="str">
            <v>ممتاز</v>
          </cell>
          <cell r="W38">
            <v>0.99264705882352944</v>
          </cell>
          <cell r="Z38" t="str">
            <v>ناجحا ومنقولا الى الصف الثاني</v>
          </cell>
          <cell r="AB38">
            <v>202</v>
          </cell>
          <cell r="AC38" t="str">
            <v>ممتاز</v>
          </cell>
          <cell r="AD38">
            <v>202</v>
          </cell>
          <cell r="AE38" t="str">
            <v>ممتاز</v>
          </cell>
        </row>
        <row r="39">
          <cell r="A39">
            <v>30</v>
          </cell>
          <cell r="B39" t="str">
            <v>سلاف صخر عبدالسلام الاسطى</v>
          </cell>
          <cell r="C39" t="str">
            <v>2011 طرابلس</v>
          </cell>
          <cell r="D39" t="str">
            <v>الهام موسى الشرشارى</v>
          </cell>
          <cell r="E39">
            <v>70</v>
          </cell>
          <cell r="F39">
            <v>71</v>
          </cell>
          <cell r="G39">
            <v>89</v>
          </cell>
          <cell r="H39">
            <v>230</v>
          </cell>
          <cell r="I39">
            <v>66</v>
          </cell>
          <cell r="J39">
            <v>63</v>
          </cell>
          <cell r="K39">
            <v>90</v>
          </cell>
          <cell r="L39">
            <v>219</v>
          </cell>
          <cell r="M39">
            <v>45</v>
          </cell>
          <cell r="N39">
            <v>45</v>
          </cell>
          <cell r="O39">
            <v>61</v>
          </cell>
          <cell r="P39">
            <v>151</v>
          </cell>
          <cell r="Q39">
            <v>600</v>
          </cell>
          <cell r="R39" t="str">
            <v>جيد</v>
          </cell>
          <cell r="S39" t="str">
            <v>جيد</v>
          </cell>
          <cell r="T39" t="str">
            <v>جيد</v>
          </cell>
          <cell r="U39" t="str">
            <v>ناجح</v>
          </cell>
          <cell r="V39" t="str">
            <v>ممتاز</v>
          </cell>
          <cell r="W39">
            <v>0.88235294117647056</v>
          </cell>
          <cell r="Z39" t="str">
            <v>ناجحا ومنقولا الى الصف الثاني</v>
          </cell>
          <cell r="AB39">
            <v>181</v>
          </cell>
          <cell r="AC39" t="str">
            <v>ممتاز</v>
          </cell>
          <cell r="AD39">
            <v>179</v>
          </cell>
          <cell r="AE39" t="str">
            <v>ممتاز</v>
          </cell>
        </row>
        <row r="40">
          <cell r="A40">
            <v>31</v>
          </cell>
          <cell r="B40" t="str">
            <v>سلمى ابوبكر سالم عزيزه</v>
          </cell>
          <cell r="C40" t="str">
            <v>2011 طرابلس</v>
          </cell>
          <cell r="D40" t="str">
            <v>مريم على عقيل</v>
          </cell>
          <cell r="E40">
            <v>81</v>
          </cell>
          <cell r="F40">
            <v>77</v>
          </cell>
          <cell r="G40">
            <v>104</v>
          </cell>
          <cell r="H40">
            <v>262</v>
          </cell>
          <cell r="I40">
            <v>69</v>
          </cell>
          <cell r="J40">
            <v>68</v>
          </cell>
          <cell r="K40">
            <v>93</v>
          </cell>
          <cell r="L40">
            <v>230</v>
          </cell>
          <cell r="M40">
            <v>46</v>
          </cell>
          <cell r="N40">
            <v>48</v>
          </cell>
          <cell r="O40">
            <v>61</v>
          </cell>
          <cell r="P40">
            <v>155</v>
          </cell>
          <cell r="Q40">
            <v>647</v>
          </cell>
          <cell r="R40" t="str">
            <v>جيد</v>
          </cell>
          <cell r="S40" t="str">
            <v>جيد</v>
          </cell>
          <cell r="T40" t="str">
            <v>جيد</v>
          </cell>
          <cell r="U40" t="str">
            <v>ناجح</v>
          </cell>
          <cell r="V40" t="str">
            <v>ممتاز</v>
          </cell>
          <cell r="W40">
            <v>0.95147058823529407</v>
          </cell>
          <cell r="Z40" t="str">
            <v>ناجحا ومنقولا الى الصف الثاني</v>
          </cell>
          <cell r="AB40">
            <v>196</v>
          </cell>
          <cell r="AC40" t="str">
            <v>ممتاز</v>
          </cell>
          <cell r="AD40">
            <v>193</v>
          </cell>
          <cell r="AE40" t="str">
            <v>ممتاز</v>
          </cell>
        </row>
        <row r="41">
          <cell r="A41">
            <v>32</v>
          </cell>
          <cell r="B41" t="str">
            <v>صفوان ناصر الهادى السويحلى</v>
          </cell>
          <cell r="C41" t="str">
            <v>2011 طرابلس</v>
          </cell>
          <cell r="D41" t="str">
            <v>ايمان محمد الصغير</v>
          </cell>
          <cell r="E41">
            <v>84</v>
          </cell>
          <cell r="F41">
            <v>84</v>
          </cell>
          <cell r="G41">
            <v>108</v>
          </cell>
          <cell r="H41">
            <v>276</v>
          </cell>
          <cell r="I41">
            <v>72</v>
          </cell>
          <cell r="J41">
            <v>71</v>
          </cell>
          <cell r="K41">
            <v>90</v>
          </cell>
          <cell r="L41">
            <v>233</v>
          </cell>
          <cell r="M41">
            <v>47</v>
          </cell>
          <cell r="N41">
            <v>48</v>
          </cell>
          <cell r="O41">
            <v>52</v>
          </cell>
          <cell r="P41">
            <v>147</v>
          </cell>
          <cell r="Q41">
            <v>656</v>
          </cell>
          <cell r="R41" t="str">
            <v>جيد</v>
          </cell>
          <cell r="S41" t="str">
            <v>جيد</v>
          </cell>
          <cell r="T41" t="str">
            <v>جيد</v>
          </cell>
          <cell r="U41" t="str">
            <v>ناجح</v>
          </cell>
          <cell r="V41" t="str">
            <v>ممتاز</v>
          </cell>
          <cell r="W41">
            <v>0.96470588235294119</v>
          </cell>
          <cell r="Z41" t="str">
            <v>ناجحا ومنقولا الى الصف الثاني</v>
          </cell>
          <cell r="AB41">
            <v>203</v>
          </cell>
          <cell r="AC41" t="str">
            <v>ممتاز</v>
          </cell>
          <cell r="AD41">
            <v>203</v>
          </cell>
          <cell r="AE41" t="str">
            <v>ممتاز</v>
          </cell>
        </row>
        <row r="42">
          <cell r="A42">
            <v>33</v>
          </cell>
          <cell r="B42" t="str">
            <v>صفيه يونس جمعه محمد</v>
          </cell>
          <cell r="C42" t="str">
            <v>2011 طرابلس</v>
          </cell>
          <cell r="D42" t="str">
            <v>ارينا خوجينا</v>
          </cell>
          <cell r="E42">
            <v>82</v>
          </cell>
          <cell r="F42">
            <v>82</v>
          </cell>
          <cell r="G42">
            <v>109</v>
          </cell>
          <cell r="H42">
            <v>273</v>
          </cell>
          <cell r="I42">
            <v>72</v>
          </cell>
          <cell r="J42">
            <v>70</v>
          </cell>
          <cell r="K42">
            <v>94</v>
          </cell>
          <cell r="L42">
            <v>236</v>
          </cell>
          <cell r="M42">
            <v>47</v>
          </cell>
          <cell r="N42">
            <v>47</v>
          </cell>
          <cell r="O42">
            <v>63</v>
          </cell>
          <cell r="P42">
            <v>157</v>
          </cell>
          <cell r="Q42">
            <v>666</v>
          </cell>
          <cell r="R42" t="str">
            <v>جيد</v>
          </cell>
          <cell r="S42" t="str">
            <v>جيد</v>
          </cell>
          <cell r="T42" t="str">
            <v>جيد</v>
          </cell>
          <cell r="U42" t="str">
            <v>ناجح</v>
          </cell>
          <cell r="V42" t="str">
            <v>ممتاز</v>
          </cell>
          <cell r="W42">
            <v>0.97941176470588232</v>
          </cell>
          <cell r="Z42" t="str">
            <v>ناجحا ومنقولا الى الصف الثاني</v>
          </cell>
          <cell r="AB42">
            <v>201</v>
          </cell>
          <cell r="AC42" t="str">
            <v>ممتاز</v>
          </cell>
          <cell r="AD42">
            <v>199</v>
          </cell>
          <cell r="AE42" t="str">
            <v>ممتاز</v>
          </cell>
        </row>
        <row r="43">
          <cell r="A43">
            <v>34</v>
          </cell>
          <cell r="B43" t="str">
            <v>صهيب مراد محمد ابونعجه</v>
          </cell>
          <cell r="C43" t="str">
            <v>2011 طرابلس</v>
          </cell>
          <cell r="D43" t="str">
            <v>يارا خليفه ضو</v>
          </cell>
          <cell r="E43">
            <v>84</v>
          </cell>
          <cell r="F43">
            <v>84</v>
          </cell>
          <cell r="G43">
            <v>109</v>
          </cell>
          <cell r="H43">
            <v>277</v>
          </cell>
          <cell r="I43">
            <v>72</v>
          </cell>
          <cell r="J43">
            <v>70</v>
          </cell>
          <cell r="K43">
            <v>88</v>
          </cell>
          <cell r="L43">
            <v>230</v>
          </cell>
          <cell r="M43">
            <v>48</v>
          </cell>
          <cell r="N43">
            <v>48</v>
          </cell>
          <cell r="O43">
            <v>61</v>
          </cell>
          <cell r="P43">
            <v>157</v>
          </cell>
          <cell r="Q43">
            <v>664</v>
          </cell>
          <cell r="R43" t="str">
            <v>جيد</v>
          </cell>
          <cell r="S43" t="str">
            <v>جيد</v>
          </cell>
          <cell r="T43" t="str">
            <v>جيد</v>
          </cell>
          <cell r="U43" t="str">
            <v>ناجح</v>
          </cell>
          <cell r="V43" t="str">
            <v>ممتاز</v>
          </cell>
          <cell r="W43">
            <v>0.97647058823529409</v>
          </cell>
          <cell r="Z43" t="str">
            <v>ناجحا ومنقولا الى الصف الثاني</v>
          </cell>
          <cell r="AB43">
            <v>204</v>
          </cell>
          <cell r="AC43" t="str">
            <v>ممتاز</v>
          </cell>
          <cell r="AD43">
            <v>202</v>
          </cell>
          <cell r="AE43" t="str">
            <v>ممتاز</v>
          </cell>
        </row>
        <row r="44">
          <cell r="A44">
            <v>35</v>
          </cell>
          <cell r="B44" t="str">
            <v>عائشه خالد محمد كشلاف</v>
          </cell>
          <cell r="C44" t="str">
            <v>2011 طرابلس</v>
          </cell>
          <cell r="D44" t="str">
            <v>ربيعه سالم القوى</v>
          </cell>
          <cell r="E44">
            <v>78</v>
          </cell>
          <cell r="F44">
            <v>76</v>
          </cell>
          <cell r="G44">
            <v>98</v>
          </cell>
          <cell r="H44">
            <v>252</v>
          </cell>
          <cell r="I44">
            <v>72</v>
          </cell>
          <cell r="J44">
            <v>68</v>
          </cell>
          <cell r="K44">
            <v>90</v>
          </cell>
          <cell r="L44">
            <v>230</v>
          </cell>
          <cell r="M44">
            <v>47</v>
          </cell>
          <cell r="N44">
            <v>48</v>
          </cell>
          <cell r="O44">
            <v>62</v>
          </cell>
          <cell r="P44">
            <v>157</v>
          </cell>
          <cell r="Q44">
            <v>639</v>
          </cell>
          <cell r="R44" t="str">
            <v>جيد</v>
          </cell>
          <cell r="S44" t="str">
            <v>جيد</v>
          </cell>
          <cell r="T44" t="str">
            <v>جيد</v>
          </cell>
          <cell r="U44" t="str">
            <v>ناجح</v>
          </cell>
          <cell r="V44" t="str">
            <v>ممتاز</v>
          </cell>
          <cell r="W44">
            <v>0.93970588235294117</v>
          </cell>
          <cell r="Z44" t="str">
            <v>ناجحا ومنقولا الى الصف الثاني</v>
          </cell>
          <cell r="AB44">
            <v>197</v>
          </cell>
          <cell r="AC44" t="str">
            <v>ممتاز</v>
          </cell>
          <cell r="AD44">
            <v>192</v>
          </cell>
          <cell r="AE44" t="str">
            <v>ممتاز</v>
          </cell>
        </row>
        <row r="45">
          <cell r="A45">
            <v>36</v>
          </cell>
          <cell r="B45" t="str">
            <v>عبدالرحمن رضا محمد الاربد</v>
          </cell>
          <cell r="C45" t="str">
            <v>2011 طرابلس</v>
          </cell>
          <cell r="D45" t="str">
            <v>زهره عبدالله العربى</v>
          </cell>
          <cell r="E45">
            <v>84</v>
          </cell>
          <cell r="F45">
            <v>82</v>
          </cell>
          <cell r="G45">
            <v>102</v>
          </cell>
          <cell r="H45">
            <v>268</v>
          </cell>
          <cell r="I45">
            <v>68</v>
          </cell>
          <cell r="J45">
            <v>70</v>
          </cell>
          <cell r="K45">
            <v>79</v>
          </cell>
          <cell r="L45">
            <v>217</v>
          </cell>
          <cell r="M45">
            <v>47</v>
          </cell>
          <cell r="N45">
            <v>47</v>
          </cell>
          <cell r="O45">
            <v>58</v>
          </cell>
          <cell r="P45">
            <v>152</v>
          </cell>
          <cell r="Q45">
            <v>637</v>
          </cell>
          <cell r="R45" t="str">
            <v>جيد</v>
          </cell>
          <cell r="S45" t="str">
            <v>جيد</v>
          </cell>
          <cell r="T45" t="str">
            <v>جيد</v>
          </cell>
          <cell r="U45" t="str">
            <v>ناجح</v>
          </cell>
          <cell r="V45" t="str">
            <v>ممتاز</v>
          </cell>
          <cell r="W45">
            <v>0.93676470588235294</v>
          </cell>
          <cell r="Z45" t="str">
            <v>ناجحا ومنقولا الى الصف الثاني</v>
          </cell>
          <cell r="AB45">
            <v>199</v>
          </cell>
          <cell r="AC45" t="str">
            <v>ممتاز</v>
          </cell>
          <cell r="AD45">
            <v>199</v>
          </cell>
          <cell r="AE45" t="str">
            <v>ممتاز</v>
          </cell>
        </row>
        <row r="46">
          <cell r="A46">
            <v>37</v>
          </cell>
          <cell r="B46" t="str">
            <v>عبدالرحمن صالح عبدالله بن.شلوف</v>
          </cell>
          <cell r="C46" t="str">
            <v>2011 سبها</v>
          </cell>
          <cell r="D46" t="str">
            <v>ياسمين حسن على</v>
          </cell>
          <cell r="E46">
            <v>82</v>
          </cell>
          <cell r="F46">
            <v>58</v>
          </cell>
          <cell r="G46">
            <v>104</v>
          </cell>
          <cell r="H46">
            <v>244</v>
          </cell>
          <cell r="I46">
            <v>71</v>
          </cell>
          <cell r="J46">
            <v>68</v>
          </cell>
          <cell r="K46">
            <v>77</v>
          </cell>
          <cell r="L46">
            <v>216</v>
          </cell>
          <cell r="M46">
            <v>47</v>
          </cell>
          <cell r="N46">
            <v>45</v>
          </cell>
          <cell r="O46">
            <v>59</v>
          </cell>
          <cell r="P46">
            <v>151</v>
          </cell>
          <cell r="Q46">
            <v>611</v>
          </cell>
          <cell r="R46" t="str">
            <v>جيد</v>
          </cell>
          <cell r="S46" t="str">
            <v>جيد</v>
          </cell>
          <cell r="T46" t="str">
            <v>جيد</v>
          </cell>
          <cell r="U46" t="str">
            <v>ناجح</v>
          </cell>
          <cell r="V46" t="str">
            <v>ممتاز</v>
          </cell>
          <cell r="W46">
            <v>0.89852941176470591</v>
          </cell>
          <cell r="Z46" t="str">
            <v>ناجحا ومنقولا الى الصف الثاني</v>
          </cell>
          <cell r="AB46">
            <v>200</v>
          </cell>
          <cell r="AC46" t="str">
            <v>ممتاز</v>
          </cell>
          <cell r="AD46">
            <v>171</v>
          </cell>
          <cell r="AE46" t="str">
            <v>جيد جدا</v>
          </cell>
        </row>
        <row r="47">
          <cell r="A47">
            <v>38</v>
          </cell>
          <cell r="B47" t="str">
            <v>عبدالرحمن عبدالسلام ابوبكر العقابى</v>
          </cell>
          <cell r="C47" t="str">
            <v>2011 سرت</v>
          </cell>
          <cell r="D47" t="str">
            <v>افطيمه مفتاح على</v>
          </cell>
          <cell r="E47">
            <v>82</v>
          </cell>
          <cell r="F47">
            <v>83</v>
          </cell>
          <cell r="G47">
            <v>104</v>
          </cell>
          <cell r="H47">
            <v>269</v>
          </cell>
          <cell r="I47">
            <v>71</v>
          </cell>
          <cell r="J47">
            <v>68</v>
          </cell>
          <cell r="K47">
            <v>74</v>
          </cell>
          <cell r="L47">
            <v>213</v>
          </cell>
          <cell r="M47">
            <v>46</v>
          </cell>
          <cell r="N47">
            <v>47</v>
          </cell>
          <cell r="O47">
            <v>60</v>
          </cell>
          <cell r="P47">
            <v>153</v>
          </cell>
          <cell r="Q47">
            <v>635</v>
          </cell>
          <cell r="R47" t="str">
            <v>جيد</v>
          </cell>
          <cell r="S47" t="str">
            <v>جيد</v>
          </cell>
          <cell r="T47" t="str">
            <v>جيد</v>
          </cell>
          <cell r="U47" t="str">
            <v>ناجح</v>
          </cell>
          <cell r="V47" t="str">
            <v>ممتاز</v>
          </cell>
          <cell r="W47">
            <v>0.93382352941176472</v>
          </cell>
          <cell r="Z47" t="str">
            <v>ناجحا ومنقولا الى الصف الثاني</v>
          </cell>
          <cell r="AB47">
            <v>199</v>
          </cell>
          <cell r="AC47" t="str">
            <v>ممتاز</v>
          </cell>
          <cell r="AD47">
            <v>198</v>
          </cell>
          <cell r="AE47" t="str">
            <v>ممتاز</v>
          </cell>
        </row>
        <row r="48">
          <cell r="A48">
            <v>39</v>
          </cell>
          <cell r="B48" t="str">
            <v>عبدالرحمن عبدالغنى على خرم</v>
          </cell>
          <cell r="C48" t="str">
            <v>2011 طرابلس</v>
          </cell>
          <cell r="D48" t="str">
            <v>ريما ابونواره ابوقليله</v>
          </cell>
          <cell r="E48">
            <v>84</v>
          </cell>
          <cell r="F48">
            <v>84</v>
          </cell>
          <cell r="G48">
            <v>112</v>
          </cell>
          <cell r="H48">
            <v>280</v>
          </cell>
          <cell r="I48">
            <v>71</v>
          </cell>
          <cell r="J48">
            <v>70</v>
          </cell>
          <cell r="K48">
            <v>89</v>
          </cell>
          <cell r="L48">
            <v>230</v>
          </cell>
          <cell r="M48">
            <v>48</v>
          </cell>
          <cell r="N48">
            <v>47</v>
          </cell>
          <cell r="O48">
            <v>58</v>
          </cell>
          <cell r="P48">
            <v>153</v>
          </cell>
          <cell r="Q48">
            <v>663</v>
          </cell>
          <cell r="R48" t="str">
            <v>جيد</v>
          </cell>
          <cell r="S48" t="str">
            <v>جيد</v>
          </cell>
          <cell r="T48" t="str">
            <v>جيد</v>
          </cell>
          <cell r="U48" t="str">
            <v>ناجح</v>
          </cell>
          <cell r="V48" t="str">
            <v>ممتاز</v>
          </cell>
          <cell r="W48">
            <v>0.97499999999999998</v>
          </cell>
          <cell r="Z48" t="str">
            <v>ناجحا ومنقولا الى الصف الثاني</v>
          </cell>
          <cell r="AB48">
            <v>203</v>
          </cell>
          <cell r="AC48" t="str">
            <v>ممتاز</v>
          </cell>
          <cell r="AD48">
            <v>201</v>
          </cell>
          <cell r="AE48" t="str">
            <v>ممتاز</v>
          </cell>
        </row>
        <row r="49">
          <cell r="A49">
            <v>40</v>
          </cell>
          <cell r="B49" t="str">
            <v>عبدالرحمن عبدالله رجب سويسى</v>
          </cell>
          <cell r="C49" t="str">
            <v>2011 طرابلس</v>
          </cell>
          <cell r="D49" t="str">
            <v>حنان حسن البوسيفى</v>
          </cell>
          <cell r="E49">
            <v>84</v>
          </cell>
          <cell r="F49">
            <v>83</v>
          </cell>
          <cell r="G49">
            <v>96</v>
          </cell>
          <cell r="H49">
            <v>263</v>
          </cell>
          <cell r="I49">
            <v>72</v>
          </cell>
          <cell r="J49">
            <v>70</v>
          </cell>
          <cell r="K49">
            <v>84</v>
          </cell>
          <cell r="L49">
            <v>226</v>
          </cell>
          <cell r="M49">
            <v>48</v>
          </cell>
          <cell r="N49">
            <v>47</v>
          </cell>
          <cell r="O49">
            <v>57</v>
          </cell>
          <cell r="P49">
            <v>152</v>
          </cell>
          <cell r="Q49">
            <v>641</v>
          </cell>
          <cell r="R49" t="str">
            <v>جيد</v>
          </cell>
          <cell r="S49" t="str">
            <v>جيد</v>
          </cell>
          <cell r="T49" t="str">
            <v>جيد</v>
          </cell>
          <cell r="U49" t="str">
            <v>ناجح</v>
          </cell>
          <cell r="V49" t="str">
            <v>ممتاز</v>
          </cell>
          <cell r="W49">
            <v>0.94264705882352939</v>
          </cell>
          <cell r="Z49" t="str">
            <v>ناجحا ومنقولا الى الصف الثاني</v>
          </cell>
          <cell r="AB49">
            <v>204</v>
          </cell>
          <cell r="AC49" t="str">
            <v>ممتاز</v>
          </cell>
          <cell r="AD49">
            <v>200</v>
          </cell>
          <cell r="AE49" t="str">
            <v>ممتاز</v>
          </cell>
        </row>
        <row r="50">
          <cell r="A50">
            <v>41</v>
          </cell>
          <cell r="B50" t="str">
            <v>عبدالرحمن مختار الحبيب الدروقى</v>
          </cell>
          <cell r="C50" t="str">
            <v>2011 طرابلس</v>
          </cell>
          <cell r="D50" t="str">
            <v>ريما المولدى الغريانى</v>
          </cell>
          <cell r="E50">
            <v>84</v>
          </cell>
          <cell r="F50">
            <v>81</v>
          </cell>
          <cell r="G50">
            <v>109</v>
          </cell>
          <cell r="H50">
            <v>274</v>
          </cell>
          <cell r="I50">
            <v>72</v>
          </cell>
          <cell r="J50">
            <v>69</v>
          </cell>
          <cell r="K50">
            <v>86</v>
          </cell>
          <cell r="L50">
            <v>227</v>
          </cell>
          <cell r="M50">
            <v>48</v>
          </cell>
          <cell r="N50">
            <v>47</v>
          </cell>
          <cell r="O50">
            <v>62</v>
          </cell>
          <cell r="P50">
            <v>157</v>
          </cell>
          <cell r="Q50">
            <v>658</v>
          </cell>
          <cell r="R50" t="str">
            <v>جيد</v>
          </cell>
          <cell r="S50" t="str">
            <v>جيد</v>
          </cell>
          <cell r="T50" t="str">
            <v>جيد</v>
          </cell>
          <cell r="U50" t="str">
            <v>ناجح</v>
          </cell>
          <cell r="V50" t="str">
            <v>ممتاز</v>
          </cell>
          <cell r="W50">
            <v>0.96764705882352942</v>
          </cell>
          <cell r="Z50" t="str">
            <v>ناجحا ومنقولا الى الصف الثاني</v>
          </cell>
          <cell r="AB50">
            <v>204</v>
          </cell>
          <cell r="AC50" t="str">
            <v>ممتاز</v>
          </cell>
          <cell r="AD50">
            <v>197</v>
          </cell>
          <cell r="AE50" t="str">
            <v>ممتاز</v>
          </cell>
        </row>
        <row r="51">
          <cell r="A51">
            <v>42</v>
          </cell>
          <cell r="B51" t="str">
            <v>عبدالرؤوف نصرالدين عاشور زريبه</v>
          </cell>
          <cell r="C51" t="str">
            <v>2011 تاجوراء</v>
          </cell>
          <cell r="D51" t="str">
            <v>مبروكه جمعه العجيلي</v>
          </cell>
          <cell r="E51">
            <v>82</v>
          </cell>
          <cell r="F51">
            <v>84</v>
          </cell>
          <cell r="G51">
            <v>112</v>
          </cell>
          <cell r="H51">
            <v>278</v>
          </cell>
          <cell r="I51">
            <v>70</v>
          </cell>
          <cell r="J51">
            <v>70</v>
          </cell>
          <cell r="K51">
            <v>82</v>
          </cell>
          <cell r="L51">
            <v>222</v>
          </cell>
          <cell r="M51">
            <v>48</v>
          </cell>
          <cell r="N51">
            <v>46</v>
          </cell>
          <cell r="O51">
            <v>53</v>
          </cell>
          <cell r="P51">
            <v>147</v>
          </cell>
          <cell r="Q51">
            <v>647</v>
          </cell>
          <cell r="R51" t="str">
            <v>جيد</v>
          </cell>
          <cell r="S51" t="str">
            <v>جيد</v>
          </cell>
          <cell r="T51" t="str">
            <v>جيد</v>
          </cell>
          <cell r="U51" t="str">
            <v>ناجح</v>
          </cell>
          <cell r="V51" t="str">
            <v>ممتاز</v>
          </cell>
          <cell r="W51">
            <v>0.95147058823529407</v>
          </cell>
          <cell r="Z51" t="str">
            <v>ناجحا ومنقولا الى الصف الثاني</v>
          </cell>
          <cell r="AB51">
            <v>200</v>
          </cell>
          <cell r="AC51" t="str">
            <v>ممتاز</v>
          </cell>
          <cell r="AD51">
            <v>200</v>
          </cell>
          <cell r="AE51" t="str">
            <v>ممتاز</v>
          </cell>
        </row>
        <row r="52">
          <cell r="A52">
            <v>43</v>
          </cell>
          <cell r="B52" t="str">
            <v>عبدالعزيز على الطاهر اشنين</v>
          </cell>
          <cell r="C52" t="str">
            <v>2011 طرابلس</v>
          </cell>
          <cell r="D52" t="str">
            <v>عائدة علي عقيل</v>
          </cell>
          <cell r="E52">
            <v>79</v>
          </cell>
          <cell r="F52">
            <v>79</v>
          </cell>
          <cell r="G52">
            <v>109</v>
          </cell>
          <cell r="H52">
            <v>267</v>
          </cell>
          <cell r="I52">
            <v>70</v>
          </cell>
          <cell r="J52">
            <v>69</v>
          </cell>
          <cell r="K52">
            <v>69</v>
          </cell>
          <cell r="L52">
            <v>208</v>
          </cell>
          <cell r="M52">
            <v>45</v>
          </cell>
          <cell r="N52">
            <v>43</v>
          </cell>
          <cell r="O52">
            <v>49</v>
          </cell>
          <cell r="P52">
            <v>137</v>
          </cell>
          <cell r="Q52">
            <v>612</v>
          </cell>
          <cell r="R52" t="str">
            <v>جيد</v>
          </cell>
          <cell r="S52" t="str">
            <v>جيد</v>
          </cell>
          <cell r="T52" t="str">
            <v>جيد</v>
          </cell>
          <cell r="U52" t="str">
            <v>ناجح</v>
          </cell>
          <cell r="V52" t="str">
            <v>ممتاز</v>
          </cell>
          <cell r="W52">
            <v>0.9</v>
          </cell>
          <cell r="Z52" t="str">
            <v>ناجحا ومنقولا الى الصف الثاني</v>
          </cell>
          <cell r="AB52">
            <v>200</v>
          </cell>
          <cell r="AC52" t="str">
            <v>ممتاز</v>
          </cell>
          <cell r="AD52">
            <v>191</v>
          </cell>
          <cell r="AE52" t="str">
            <v>ممتاز</v>
          </cell>
        </row>
        <row r="53">
          <cell r="A53">
            <v>44</v>
          </cell>
          <cell r="B53" t="str">
            <v>عبدالعظيم عادل رمضان عمر</v>
          </cell>
          <cell r="C53" t="str">
            <v>2011 طرابلس</v>
          </cell>
          <cell r="D53" t="str">
            <v>امال عياد منصور</v>
          </cell>
          <cell r="E53">
            <v>81</v>
          </cell>
          <cell r="F53">
            <v>79</v>
          </cell>
          <cell r="G53">
            <v>67</v>
          </cell>
          <cell r="H53">
            <v>227</v>
          </cell>
          <cell r="I53">
            <v>69</v>
          </cell>
          <cell r="J53">
            <v>67</v>
          </cell>
          <cell r="K53">
            <v>65</v>
          </cell>
          <cell r="L53">
            <v>201</v>
          </cell>
          <cell r="M53">
            <v>43</v>
          </cell>
          <cell r="N53">
            <v>35</v>
          </cell>
          <cell r="O53">
            <v>48</v>
          </cell>
          <cell r="P53">
            <v>126</v>
          </cell>
          <cell r="Q53">
            <v>554</v>
          </cell>
          <cell r="R53" t="str">
            <v>جيد</v>
          </cell>
          <cell r="S53" t="str">
            <v>جيد</v>
          </cell>
          <cell r="T53" t="str">
            <v>جيد</v>
          </cell>
          <cell r="U53" t="str">
            <v>ناجح</v>
          </cell>
          <cell r="V53" t="str">
            <v>جيد جدا</v>
          </cell>
          <cell r="W53">
            <v>0.81470588235294117</v>
          </cell>
          <cell r="Z53" t="str">
            <v>ناجحا ومنقولا الى الصف الثاني</v>
          </cell>
          <cell r="AB53">
            <v>194</v>
          </cell>
          <cell r="AC53" t="str">
            <v>ممتاز</v>
          </cell>
          <cell r="AD53">
            <v>181</v>
          </cell>
          <cell r="AE53" t="str">
            <v>ممتاز</v>
          </cell>
        </row>
        <row r="54">
          <cell r="A54">
            <v>45</v>
          </cell>
          <cell r="B54" t="str">
            <v>عبدالكريم فايز عبدالكريم العبدالله</v>
          </cell>
          <cell r="C54" t="str">
            <v>2011 حمص</v>
          </cell>
          <cell r="D54" t="str">
            <v>مريم مصطفى سعدالدين</v>
          </cell>
          <cell r="E54">
            <v>83</v>
          </cell>
          <cell r="F54">
            <v>84</v>
          </cell>
          <cell r="G54">
            <v>112</v>
          </cell>
          <cell r="H54">
            <v>279</v>
          </cell>
          <cell r="I54">
            <v>72</v>
          </cell>
          <cell r="J54">
            <v>71</v>
          </cell>
          <cell r="K54">
            <v>91</v>
          </cell>
          <cell r="L54">
            <v>234</v>
          </cell>
          <cell r="M54">
            <v>46</v>
          </cell>
          <cell r="N54">
            <v>47</v>
          </cell>
          <cell r="O54">
            <v>59</v>
          </cell>
          <cell r="P54">
            <v>152</v>
          </cell>
          <cell r="Q54">
            <v>665</v>
          </cell>
          <cell r="R54" t="str">
            <v>جيد</v>
          </cell>
          <cell r="S54" t="str">
            <v>جيد</v>
          </cell>
          <cell r="T54" t="str">
            <v>جيد</v>
          </cell>
          <cell r="U54" t="str">
            <v>ناجح</v>
          </cell>
          <cell r="V54" t="str">
            <v>ممتاز</v>
          </cell>
          <cell r="W54">
            <v>0.9779411764705882</v>
          </cell>
          <cell r="Z54" t="str">
            <v>ناجحا ومنقولا الى الصف الثاني</v>
          </cell>
          <cell r="AB54">
            <v>193</v>
          </cell>
          <cell r="AC54" t="str">
            <v>ممتاز</v>
          </cell>
          <cell r="AD54">
            <v>202</v>
          </cell>
          <cell r="AE54" t="str">
            <v>ممتاز</v>
          </cell>
        </row>
        <row r="55">
          <cell r="A55">
            <v>46</v>
          </cell>
          <cell r="B55" t="str">
            <v>عبدالله سعيد محمد التاجورى</v>
          </cell>
          <cell r="C55" t="str">
            <v>2011 طرابلس</v>
          </cell>
          <cell r="D55" t="str">
            <v>حنان على ارطيبه</v>
          </cell>
          <cell r="E55">
            <v>81</v>
          </cell>
          <cell r="F55">
            <v>73</v>
          </cell>
          <cell r="G55">
            <v>78</v>
          </cell>
          <cell r="H55">
            <v>232</v>
          </cell>
          <cell r="I55">
            <v>69</v>
          </cell>
          <cell r="J55">
            <v>66</v>
          </cell>
          <cell r="K55">
            <v>71</v>
          </cell>
          <cell r="L55">
            <v>206</v>
          </cell>
          <cell r="M55">
            <v>46</v>
          </cell>
          <cell r="N55">
            <v>43</v>
          </cell>
          <cell r="O55">
            <v>47</v>
          </cell>
          <cell r="P55">
            <v>136</v>
          </cell>
          <cell r="Q55">
            <v>574</v>
          </cell>
          <cell r="R55" t="str">
            <v>جيد</v>
          </cell>
          <cell r="S55" t="str">
            <v>جيد</v>
          </cell>
          <cell r="T55" t="str">
            <v>جيد</v>
          </cell>
          <cell r="U55" t="str">
            <v>ناجح</v>
          </cell>
          <cell r="V55" t="str">
            <v>جيد جدا</v>
          </cell>
          <cell r="W55">
            <v>0.84411764705882353</v>
          </cell>
          <cell r="Z55" t="str">
            <v>ناجحا ومنقولا الى الصف الثاني</v>
          </cell>
          <cell r="AB55">
            <v>201</v>
          </cell>
          <cell r="AC55" t="str">
            <v>ممتاز</v>
          </cell>
          <cell r="AD55">
            <v>182</v>
          </cell>
          <cell r="AE55" t="str">
            <v>ممتاز</v>
          </cell>
        </row>
        <row r="56">
          <cell r="A56">
            <v>47</v>
          </cell>
          <cell r="B56" t="str">
            <v>عبدالله عبدالحكيم عامر المزوغى</v>
          </cell>
          <cell r="C56" t="str">
            <v>2011 طرابلس</v>
          </cell>
          <cell r="D56" t="str">
            <v>امطيره ضو غيث</v>
          </cell>
          <cell r="E56">
            <v>68</v>
          </cell>
          <cell r="F56">
            <v>73</v>
          </cell>
          <cell r="G56">
            <v>109</v>
          </cell>
          <cell r="H56">
            <v>250</v>
          </cell>
          <cell r="I56">
            <v>70</v>
          </cell>
          <cell r="J56">
            <v>69</v>
          </cell>
          <cell r="K56">
            <v>79</v>
          </cell>
          <cell r="L56">
            <v>218</v>
          </cell>
          <cell r="M56">
            <v>46</v>
          </cell>
          <cell r="N56">
            <v>44</v>
          </cell>
          <cell r="O56">
            <v>54</v>
          </cell>
          <cell r="P56">
            <v>144</v>
          </cell>
          <cell r="Q56">
            <v>612</v>
          </cell>
          <cell r="R56" t="str">
            <v>جيد</v>
          </cell>
          <cell r="S56" t="str">
            <v>جيد</v>
          </cell>
          <cell r="T56" t="str">
            <v>جيد</v>
          </cell>
          <cell r="U56" t="str">
            <v>ناجح</v>
          </cell>
          <cell r="V56" t="str">
            <v>ممتاز</v>
          </cell>
          <cell r="W56">
            <v>0.9</v>
          </cell>
          <cell r="Z56" t="str">
            <v>ناجحا ومنقولا الى الصف الثاني</v>
          </cell>
          <cell r="AB56">
            <v>196</v>
          </cell>
          <cell r="AC56" t="str">
            <v>ممتاز</v>
          </cell>
          <cell r="AD56">
            <v>186</v>
          </cell>
          <cell r="AE56" t="str">
            <v>ممتاز</v>
          </cell>
        </row>
        <row r="57">
          <cell r="A57">
            <v>48</v>
          </cell>
          <cell r="B57" t="str">
            <v>عبدالله على محمد الشرقاوى</v>
          </cell>
          <cell r="C57" t="str">
            <v>2011 طرابلس</v>
          </cell>
          <cell r="D57" t="str">
            <v>أمال فرج غيث</v>
          </cell>
          <cell r="E57">
            <v>75</v>
          </cell>
          <cell r="F57">
            <v>80</v>
          </cell>
          <cell r="G57">
            <v>112</v>
          </cell>
          <cell r="H57">
            <v>267</v>
          </cell>
          <cell r="I57">
            <v>68</v>
          </cell>
          <cell r="J57">
            <v>68</v>
          </cell>
          <cell r="K57">
            <v>70</v>
          </cell>
          <cell r="L57">
            <v>206</v>
          </cell>
          <cell r="M57">
            <v>45</v>
          </cell>
          <cell r="N57">
            <v>44</v>
          </cell>
          <cell r="O57">
            <v>59</v>
          </cell>
          <cell r="P57">
            <v>148</v>
          </cell>
          <cell r="Q57">
            <v>621</v>
          </cell>
          <cell r="R57" t="str">
            <v>جيد</v>
          </cell>
          <cell r="S57" t="str">
            <v>جيد</v>
          </cell>
          <cell r="T57" t="str">
            <v>جيد</v>
          </cell>
          <cell r="U57" t="str">
            <v>ناجح</v>
          </cell>
          <cell r="V57" t="str">
            <v>ممتاز</v>
          </cell>
          <cell r="W57">
            <v>0.91323529411764703</v>
          </cell>
          <cell r="Z57" t="str">
            <v>ناجحا ومنقولا الى الصف الثاني</v>
          </cell>
          <cell r="AB57">
            <v>184</v>
          </cell>
          <cell r="AC57" t="str">
            <v>ممتاز</v>
          </cell>
          <cell r="AD57">
            <v>192</v>
          </cell>
          <cell r="AE57" t="str">
            <v>ممتاز</v>
          </cell>
        </row>
        <row r="58">
          <cell r="A58">
            <v>49</v>
          </cell>
          <cell r="B58" t="str">
            <v>عبدالمؤمن صخر عبدالسلام الاسطى</v>
          </cell>
          <cell r="C58" t="str">
            <v>2011 طرابلس</v>
          </cell>
          <cell r="D58" t="str">
            <v>هناء عبدالله عبدالله</v>
          </cell>
          <cell r="E58">
            <v>82</v>
          </cell>
          <cell r="F58">
            <v>83</v>
          </cell>
          <cell r="G58">
            <v>100</v>
          </cell>
          <cell r="H58">
            <v>265</v>
          </cell>
          <cell r="I58">
            <v>70</v>
          </cell>
          <cell r="J58">
            <v>69</v>
          </cell>
          <cell r="K58">
            <v>88</v>
          </cell>
          <cell r="L58">
            <v>227</v>
          </cell>
          <cell r="M58">
            <v>47</v>
          </cell>
          <cell r="N58">
            <v>44</v>
          </cell>
          <cell r="O58">
            <v>48</v>
          </cell>
          <cell r="P58">
            <v>139</v>
          </cell>
          <cell r="Q58">
            <v>631</v>
          </cell>
          <cell r="R58" t="str">
            <v>جيد</v>
          </cell>
          <cell r="S58" t="str">
            <v>جيد</v>
          </cell>
          <cell r="T58" t="str">
            <v>جيد</v>
          </cell>
          <cell r="U58" t="str">
            <v>ناجح</v>
          </cell>
          <cell r="V58" t="str">
            <v>ممتاز</v>
          </cell>
          <cell r="W58">
            <v>0.92794117647058827</v>
          </cell>
          <cell r="Z58" t="str">
            <v>ناجحا ومنقولا الى الصف الثاني</v>
          </cell>
          <cell r="AB58" t="e">
            <v>#REF!</v>
          </cell>
          <cell r="AC58" t="e">
            <v>#REF!</v>
          </cell>
          <cell r="AD58">
            <v>196</v>
          </cell>
          <cell r="AE58" t="str">
            <v>ممتاز</v>
          </cell>
        </row>
        <row r="59">
          <cell r="A59">
            <v>50</v>
          </cell>
          <cell r="B59" t="str">
            <v>عبدالمؤمن محمود عاشور زريبه</v>
          </cell>
          <cell r="C59" t="str">
            <v>2011 تاجوراء</v>
          </cell>
          <cell r="D59" t="str">
            <v>سناء محمد حبيبى</v>
          </cell>
          <cell r="E59">
            <v>82</v>
          </cell>
          <cell r="F59">
            <v>82</v>
          </cell>
          <cell r="G59">
            <v>101</v>
          </cell>
          <cell r="H59">
            <v>265</v>
          </cell>
          <cell r="I59">
            <v>70</v>
          </cell>
          <cell r="J59">
            <v>70</v>
          </cell>
          <cell r="K59">
            <v>89</v>
          </cell>
          <cell r="L59">
            <v>229</v>
          </cell>
          <cell r="M59">
            <v>44</v>
          </cell>
          <cell r="N59">
            <v>46</v>
          </cell>
          <cell r="O59">
            <v>55</v>
          </cell>
          <cell r="P59">
            <v>145</v>
          </cell>
          <cell r="Q59">
            <v>639</v>
          </cell>
          <cell r="R59" t="str">
            <v>جيد</v>
          </cell>
          <cell r="S59" t="str">
            <v>جيد</v>
          </cell>
          <cell r="T59" t="str">
            <v>جيد</v>
          </cell>
          <cell r="U59" t="str">
            <v>ناجح</v>
          </cell>
          <cell r="V59" t="str">
            <v>ممتاز</v>
          </cell>
          <cell r="W59">
            <v>0.93970588235294117</v>
          </cell>
          <cell r="Z59" t="str">
            <v>ناجحا ومنقولا الى الصف الثاني</v>
          </cell>
          <cell r="AB59">
            <v>199</v>
          </cell>
          <cell r="AC59" t="str">
            <v>ممتاز</v>
          </cell>
          <cell r="AD59">
            <v>198</v>
          </cell>
          <cell r="AE59" t="str">
            <v>ممتاز</v>
          </cell>
        </row>
        <row r="60">
          <cell r="A60">
            <v>51</v>
          </cell>
          <cell r="B60" t="str">
            <v>على فتحى محمد دواس</v>
          </cell>
          <cell r="C60" t="str">
            <v>2011 طرابلس</v>
          </cell>
          <cell r="D60" t="str">
            <v>خيريه محمد النجار</v>
          </cell>
          <cell r="E60">
            <v>75</v>
          </cell>
          <cell r="F60">
            <v>75</v>
          </cell>
          <cell r="G60">
            <v>108</v>
          </cell>
          <cell r="H60">
            <v>258</v>
          </cell>
          <cell r="I60">
            <v>68</v>
          </cell>
          <cell r="J60">
            <v>66</v>
          </cell>
          <cell r="K60">
            <v>61</v>
          </cell>
          <cell r="L60">
            <v>195</v>
          </cell>
          <cell r="M60">
            <v>44</v>
          </cell>
          <cell r="N60">
            <v>42</v>
          </cell>
          <cell r="O60">
            <v>49</v>
          </cell>
          <cell r="P60">
            <v>135</v>
          </cell>
          <cell r="Q60">
            <v>588</v>
          </cell>
          <cell r="R60" t="str">
            <v>جيد</v>
          </cell>
          <cell r="S60" t="str">
            <v>جيد</v>
          </cell>
          <cell r="T60" t="str">
            <v>جيد</v>
          </cell>
          <cell r="U60" t="str">
            <v>ناجح</v>
          </cell>
          <cell r="V60" t="str">
            <v>ممتاز</v>
          </cell>
          <cell r="W60">
            <v>0.86470588235294121</v>
          </cell>
          <cell r="Z60" t="str">
            <v>ناجحا ومنقولا الى الصف الثاني</v>
          </cell>
          <cell r="AB60">
            <v>196</v>
          </cell>
          <cell r="AC60" t="str">
            <v>ممتاز</v>
          </cell>
          <cell r="AD60">
            <v>183</v>
          </cell>
          <cell r="AE60" t="str">
            <v>ممتاز</v>
          </cell>
        </row>
        <row r="61">
          <cell r="A61">
            <v>52</v>
          </cell>
          <cell r="B61" t="str">
            <v>عمران خالد محمد محمد</v>
          </cell>
          <cell r="C61" t="str">
            <v>2011 طرابلس</v>
          </cell>
          <cell r="D61" t="str">
            <v>اسماء محمد العربى</v>
          </cell>
          <cell r="E61">
            <v>84</v>
          </cell>
          <cell r="F61">
            <v>84</v>
          </cell>
          <cell r="G61">
            <v>112</v>
          </cell>
          <cell r="H61">
            <v>280</v>
          </cell>
          <cell r="I61">
            <v>72</v>
          </cell>
          <cell r="J61">
            <v>71</v>
          </cell>
          <cell r="K61">
            <v>94</v>
          </cell>
          <cell r="L61">
            <v>237</v>
          </cell>
          <cell r="M61">
            <v>48</v>
          </cell>
          <cell r="N61">
            <v>48</v>
          </cell>
          <cell r="O61">
            <v>63</v>
          </cell>
          <cell r="P61">
            <v>159</v>
          </cell>
          <cell r="Q61">
            <v>676</v>
          </cell>
          <cell r="R61" t="str">
            <v>جيد</v>
          </cell>
          <cell r="S61" t="str">
            <v>جيد</v>
          </cell>
          <cell r="T61" t="str">
            <v>جيد</v>
          </cell>
          <cell r="U61" t="str">
            <v>ناجح</v>
          </cell>
          <cell r="V61" t="str">
            <v>ممتاز</v>
          </cell>
          <cell r="W61">
            <v>0.99411764705882355</v>
          </cell>
          <cell r="Z61" t="str">
            <v>ناجحا ومنقولا الى الصف الثاني</v>
          </cell>
          <cell r="AB61">
            <v>187</v>
          </cell>
          <cell r="AC61" t="str">
            <v>ممتاز</v>
          </cell>
          <cell r="AD61">
            <v>203</v>
          </cell>
          <cell r="AE61" t="str">
            <v>ممتاز</v>
          </cell>
        </row>
        <row r="62">
          <cell r="A62">
            <v>53</v>
          </cell>
          <cell r="B62" t="str">
            <v>غزل على حسين دياب</v>
          </cell>
          <cell r="C62" t="str">
            <v>2011 دمشق</v>
          </cell>
          <cell r="D62" t="str">
            <v>تهانى عدنان العيروط</v>
          </cell>
          <cell r="E62">
            <v>76</v>
          </cell>
          <cell r="F62">
            <v>78</v>
          </cell>
          <cell r="G62">
            <v>106</v>
          </cell>
          <cell r="H62">
            <v>260</v>
          </cell>
          <cell r="I62">
            <v>62</v>
          </cell>
          <cell r="J62">
            <v>71</v>
          </cell>
          <cell r="K62">
            <v>96</v>
          </cell>
          <cell r="L62">
            <v>229</v>
          </cell>
          <cell r="M62">
            <v>45</v>
          </cell>
          <cell r="N62">
            <v>48</v>
          </cell>
          <cell r="O62">
            <v>64</v>
          </cell>
          <cell r="P62">
            <v>157</v>
          </cell>
          <cell r="Q62">
            <v>646</v>
          </cell>
          <cell r="R62" t="str">
            <v>جيد</v>
          </cell>
          <cell r="S62" t="str">
            <v>جيد</v>
          </cell>
          <cell r="T62" t="str">
            <v>جيد</v>
          </cell>
          <cell r="U62" t="str">
            <v>ناجح</v>
          </cell>
          <cell r="V62" t="str">
            <v>ممتاز</v>
          </cell>
          <cell r="W62">
            <v>0.95</v>
          </cell>
          <cell r="Z62" t="str">
            <v>ناجحا ومنقولا الى الصف الثاني</v>
          </cell>
          <cell r="AB62">
            <v>204</v>
          </cell>
          <cell r="AC62" t="str">
            <v>ممتاز</v>
          </cell>
          <cell r="AD62">
            <v>197</v>
          </cell>
          <cell r="AE62" t="str">
            <v>ممتاز</v>
          </cell>
        </row>
        <row r="63">
          <cell r="A63">
            <v>54</v>
          </cell>
          <cell r="B63" t="str">
            <v>فاروق محمد الصيد الهباشى</v>
          </cell>
          <cell r="C63" t="str">
            <v>2011 طرابلس</v>
          </cell>
          <cell r="D63" t="str">
            <v>ايناس سالم عثمان</v>
          </cell>
          <cell r="E63">
            <v>84</v>
          </cell>
          <cell r="F63">
            <v>84</v>
          </cell>
          <cell r="G63">
            <v>112</v>
          </cell>
          <cell r="H63">
            <v>280</v>
          </cell>
          <cell r="I63">
            <v>70</v>
          </cell>
          <cell r="J63">
            <v>70</v>
          </cell>
          <cell r="K63">
            <v>87</v>
          </cell>
          <cell r="L63">
            <v>227</v>
          </cell>
          <cell r="M63">
            <v>48</v>
          </cell>
          <cell r="N63">
            <v>45</v>
          </cell>
          <cell r="O63">
            <v>59</v>
          </cell>
          <cell r="P63">
            <v>152</v>
          </cell>
          <cell r="Q63">
            <v>659</v>
          </cell>
          <cell r="R63" t="str">
            <v>جيد</v>
          </cell>
          <cell r="S63" t="str">
            <v>جيد</v>
          </cell>
          <cell r="T63" t="str">
            <v>جيد</v>
          </cell>
          <cell r="U63" t="str">
            <v>ناجح</v>
          </cell>
          <cell r="V63" t="str">
            <v>ممتاز</v>
          </cell>
          <cell r="W63">
            <v>0.96911764705882353</v>
          </cell>
          <cell r="Z63" t="str">
            <v>ناجحا ومنقولا الى الصف الثاني</v>
          </cell>
          <cell r="AB63">
            <v>183</v>
          </cell>
          <cell r="AC63" t="str">
            <v>ممتاز</v>
          </cell>
          <cell r="AD63">
            <v>199</v>
          </cell>
          <cell r="AE63" t="str">
            <v>ممتاز</v>
          </cell>
        </row>
        <row r="64">
          <cell r="A64">
            <v>55</v>
          </cell>
          <cell r="B64" t="str">
            <v>فاطمة.الزهراء صالح امحمد اصبيخة</v>
          </cell>
          <cell r="C64" t="str">
            <v>2011 امريكا</v>
          </cell>
          <cell r="D64" t="str">
            <v>أميرة جمال المبروك</v>
          </cell>
          <cell r="E64">
            <v>83</v>
          </cell>
          <cell r="F64">
            <v>80</v>
          </cell>
          <cell r="G64">
            <v>104</v>
          </cell>
          <cell r="H64">
            <v>267</v>
          </cell>
          <cell r="I64">
            <v>72</v>
          </cell>
          <cell r="J64">
            <v>67</v>
          </cell>
          <cell r="K64">
            <v>96</v>
          </cell>
          <cell r="L64">
            <v>235</v>
          </cell>
          <cell r="M64">
            <v>48</v>
          </cell>
          <cell r="N64">
            <v>48</v>
          </cell>
          <cell r="O64">
            <v>64</v>
          </cell>
          <cell r="P64">
            <v>160</v>
          </cell>
          <cell r="Q64">
            <v>662</v>
          </cell>
          <cell r="R64" t="str">
            <v>جيد</v>
          </cell>
          <cell r="S64" t="str">
            <v>جيد</v>
          </cell>
          <cell r="T64" t="str">
            <v>جيد</v>
          </cell>
          <cell r="U64" t="str">
            <v>ناجح</v>
          </cell>
          <cell r="V64" t="str">
            <v>ممتاز</v>
          </cell>
          <cell r="W64">
            <v>0.97352941176470587</v>
          </cell>
          <cell r="Z64" t="str">
            <v>ناجحا ومنقولا الى الصف الثاني</v>
          </cell>
          <cell r="AB64">
            <v>202</v>
          </cell>
          <cell r="AC64" t="str">
            <v>ممتاز</v>
          </cell>
          <cell r="AD64">
            <v>195</v>
          </cell>
          <cell r="AE64" t="str">
            <v>ممتاز</v>
          </cell>
        </row>
        <row r="65">
          <cell r="A65">
            <v>56</v>
          </cell>
          <cell r="B65" t="str">
            <v>فاطمة.الزهراء محمود عثمان ثبوت</v>
          </cell>
          <cell r="C65" t="str">
            <v>2011 زليتن</v>
          </cell>
          <cell r="D65" t="str">
            <v>صفيه منصور هرمه</v>
          </cell>
          <cell r="E65">
            <v>81</v>
          </cell>
          <cell r="F65">
            <v>83</v>
          </cell>
          <cell r="G65">
            <v>111</v>
          </cell>
          <cell r="H65">
            <v>275</v>
          </cell>
          <cell r="I65">
            <v>72</v>
          </cell>
          <cell r="J65">
            <v>72</v>
          </cell>
          <cell r="K65">
            <v>96</v>
          </cell>
          <cell r="L65">
            <v>240</v>
          </cell>
          <cell r="M65">
            <v>48</v>
          </cell>
          <cell r="N65">
            <v>48</v>
          </cell>
          <cell r="O65">
            <v>64</v>
          </cell>
          <cell r="P65">
            <v>160</v>
          </cell>
          <cell r="Q65">
            <v>675</v>
          </cell>
          <cell r="R65" t="str">
            <v>جيد</v>
          </cell>
          <cell r="S65" t="str">
            <v>جيد</v>
          </cell>
          <cell r="T65" t="str">
            <v>جيد</v>
          </cell>
          <cell r="U65" t="str">
            <v>ناجح</v>
          </cell>
          <cell r="V65" t="str">
            <v>ممتاز</v>
          </cell>
          <cell r="W65">
            <v>0.99264705882352944</v>
          </cell>
          <cell r="Z65" t="str">
            <v>ناجحا ومنقولا الى الصف الثاني</v>
          </cell>
          <cell r="AB65">
            <v>203</v>
          </cell>
          <cell r="AC65" t="str">
            <v>ممتاز</v>
          </cell>
          <cell r="AD65">
            <v>203</v>
          </cell>
          <cell r="AE65" t="str">
            <v>ممتاز</v>
          </cell>
        </row>
        <row r="66">
          <cell r="A66">
            <v>57</v>
          </cell>
          <cell r="B66" t="str">
            <v>فرح ابراهيم الصادق الكيلانى</v>
          </cell>
          <cell r="C66" t="str">
            <v>2011 طرابلس</v>
          </cell>
          <cell r="D66" t="str">
            <v>امنه محمد عبعوب</v>
          </cell>
          <cell r="E66">
            <v>75</v>
          </cell>
          <cell r="F66">
            <v>78</v>
          </cell>
          <cell r="G66">
            <v>109</v>
          </cell>
          <cell r="H66">
            <v>262</v>
          </cell>
          <cell r="I66">
            <v>66</v>
          </cell>
          <cell r="J66">
            <v>68</v>
          </cell>
          <cell r="K66">
            <v>90</v>
          </cell>
          <cell r="L66">
            <v>224</v>
          </cell>
          <cell r="M66">
            <v>45</v>
          </cell>
          <cell r="N66">
            <v>48</v>
          </cell>
          <cell r="O66">
            <v>64</v>
          </cell>
          <cell r="P66">
            <v>157</v>
          </cell>
          <cell r="Q66">
            <v>643</v>
          </cell>
          <cell r="R66" t="str">
            <v>جيد</v>
          </cell>
          <cell r="S66" t="str">
            <v>جيد</v>
          </cell>
          <cell r="T66" t="str">
            <v>جيد</v>
          </cell>
          <cell r="U66" t="str">
            <v>ناجح</v>
          </cell>
          <cell r="V66" t="str">
            <v>ممتاز</v>
          </cell>
          <cell r="W66">
            <v>0.94558823529411762</v>
          </cell>
          <cell r="Z66" t="str">
            <v>ناجحا ومنقولا الى الصف الثاني</v>
          </cell>
          <cell r="AB66">
            <v>201</v>
          </cell>
          <cell r="AC66" t="str">
            <v>ممتاز</v>
          </cell>
          <cell r="AD66">
            <v>194</v>
          </cell>
          <cell r="AE66" t="str">
            <v>ممتاز</v>
          </cell>
        </row>
        <row r="67">
          <cell r="A67">
            <v>58</v>
          </cell>
          <cell r="B67" t="str">
            <v>فرح ناجى امبيه ابوقيلة</v>
          </cell>
          <cell r="C67" t="str">
            <v>2011 براك الشاطئ</v>
          </cell>
          <cell r="D67" t="str">
            <v>آمنه عبدالله النفار</v>
          </cell>
          <cell r="E67">
            <v>74</v>
          </cell>
          <cell r="F67">
            <v>77</v>
          </cell>
          <cell r="G67">
            <v>98</v>
          </cell>
          <cell r="H67">
            <v>249</v>
          </cell>
          <cell r="I67">
            <v>65</v>
          </cell>
          <cell r="J67">
            <v>64</v>
          </cell>
          <cell r="K67">
            <v>91</v>
          </cell>
          <cell r="L67">
            <v>220</v>
          </cell>
          <cell r="M67">
            <v>45</v>
          </cell>
          <cell r="N67">
            <v>48</v>
          </cell>
          <cell r="O67">
            <v>64</v>
          </cell>
          <cell r="P67">
            <v>157</v>
          </cell>
          <cell r="Q67">
            <v>626</v>
          </cell>
          <cell r="R67" t="str">
            <v>جيد</v>
          </cell>
          <cell r="S67" t="str">
            <v>جيد</v>
          </cell>
          <cell r="T67" t="str">
            <v>جيد</v>
          </cell>
          <cell r="U67" t="str">
            <v>ناجح</v>
          </cell>
          <cell r="V67" t="str">
            <v>ممتاز</v>
          </cell>
          <cell r="W67">
            <v>0.9205882352941176</v>
          </cell>
          <cell r="Z67" t="str">
            <v>ناجحا ومنقولا الى الصف الثاني</v>
          </cell>
          <cell r="AB67">
            <v>186</v>
          </cell>
          <cell r="AC67" t="str">
            <v>ممتاز</v>
          </cell>
          <cell r="AD67">
            <v>189</v>
          </cell>
          <cell r="AE67" t="str">
            <v>ممتاز</v>
          </cell>
        </row>
        <row r="68">
          <cell r="A68">
            <v>59</v>
          </cell>
          <cell r="B68" t="str">
            <v>قاسم محمد ناجح المصطفى</v>
          </cell>
          <cell r="C68" t="str">
            <v>2011 درعا-سوريا</v>
          </cell>
          <cell r="D68" t="str">
            <v>بشرى اسحاق الطه</v>
          </cell>
          <cell r="E68">
            <v>69</v>
          </cell>
          <cell r="F68">
            <v>78</v>
          </cell>
          <cell r="G68">
            <v>112</v>
          </cell>
          <cell r="H68">
            <v>259</v>
          </cell>
          <cell r="I68">
            <v>67</v>
          </cell>
          <cell r="J68">
            <v>68</v>
          </cell>
          <cell r="K68">
            <v>83</v>
          </cell>
          <cell r="L68">
            <v>218</v>
          </cell>
          <cell r="M68">
            <v>46</v>
          </cell>
          <cell r="N68">
            <v>43</v>
          </cell>
          <cell r="O68">
            <v>52</v>
          </cell>
          <cell r="P68">
            <v>141</v>
          </cell>
          <cell r="Q68">
            <v>618</v>
          </cell>
          <cell r="R68" t="str">
            <v>جيد</v>
          </cell>
          <cell r="S68" t="str">
            <v>جيد</v>
          </cell>
          <cell r="T68" t="str">
            <v>جيد</v>
          </cell>
          <cell r="U68" t="str">
            <v>ناجح</v>
          </cell>
          <cell r="V68" t="str">
            <v>ممتاز</v>
          </cell>
          <cell r="W68">
            <v>0.9088235294117647</v>
          </cell>
          <cell r="Z68" t="str">
            <v>ناجحا ومنقولا الى الصف الثاني</v>
          </cell>
          <cell r="AB68">
            <v>184</v>
          </cell>
          <cell r="AC68" t="str">
            <v>ممتاز</v>
          </cell>
          <cell r="AD68">
            <v>189</v>
          </cell>
          <cell r="AE68" t="str">
            <v>ممتاز</v>
          </cell>
        </row>
        <row r="69">
          <cell r="A69">
            <v>60</v>
          </cell>
          <cell r="B69" t="str">
            <v>قيس اسماعيل ابراهيم قشيره</v>
          </cell>
          <cell r="C69" t="str">
            <v>2011 طرابلس</v>
          </cell>
          <cell r="D69" t="str">
            <v>زهرة على عيسى</v>
          </cell>
          <cell r="E69">
            <v>78</v>
          </cell>
          <cell r="F69">
            <v>78</v>
          </cell>
          <cell r="G69">
            <v>112</v>
          </cell>
          <cell r="H69">
            <v>268</v>
          </cell>
          <cell r="I69">
            <v>70</v>
          </cell>
          <cell r="J69">
            <v>68</v>
          </cell>
          <cell r="K69">
            <v>74</v>
          </cell>
          <cell r="L69">
            <v>212</v>
          </cell>
          <cell r="M69">
            <v>47</v>
          </cell>
          <cell r="N69">
            <v>48</v>
          </cell>
          <cell r="O69">
            <v>60</v>
          </cell>
          <cell r="P69">
            <v>155</v>
          </cell>
          <cell r="Q69">
            <v>635</v>
          </cell>
          <cell r="R69" t="str">
            <v>جيد</v>
          </cell>
          <cell r="S69" t="str">
            <v>جيد</v>
          </cell>
          <cell r="T69" t="str">
            <v>جيد</v>
          </cell>
          <cell r="U69" t="str">
            <v>ناجح</v>
          </cell>
          <cell r="V69" t="str">
            <v>ممتاز</v>
          </cell>
          <cell r="W69">
            <v>0.93382352941176472</v>
          </cell>
          <cell r="Z69" t="str">
            <v>ناجحا ومنقولا الى الصف الثاني</v>
          </cell>
          <cell r="AB69">
            <v>182</v>
          </cell>
          <cell r="AC69" t="str">
            <v>ممتاز</v>
          </cell>
          <cell r="AD69">
            <v>194</v>
          </cell>
          <cell r="AE69" t="str">
            <v>ممتاز</v>
          </cell>
        </row>
        <row r="70">
          <cell r="A70">
            <v>61</v>
          </cell>
          <cell r="B70" t="str">
            <v>ليلى هشام سعد سلامه</v>
          </cell>
          <cell r="C70" t="str">
            <v>2011 ترهونه</v>
          </cell>
          <cell r="D70" t="str">
            <v>هاجر صالح أحمد</v>
          </cell>
          <cell r="E70">
            <v>82</v>
          </cell>
          <cell r="F70">
            <v>83</v>
          </cell>
          <cell r="G70">
            <v>112</v>
          </cell>
          <cell r="H70">
            <v>277</v>
          </cell>
          <cell r="I70">
            <v>71</v>
          </cell>
          <cell r="J70">
            <v>70</v>
          </cell>
          <cell r="K70">
            <v>96</v>
          </cell>
          <cell r="L70">
            <v>237</v>
          </cell>
          <cell r="M70">
            <v>48</v>
          </cell>
          <cell r="N70">
            <v>48</v>
          </cell>
          <cell r="O70">
            <v>64</v>
          </cell>
          <cell r="P70">
            <v>160</v>
          </cell>
          <cell r="Q70">
            <v>674</v>
          </cell>
          <cell r="R70" t="str">
            <v>جيد</v>
          </cell>
          <cell r="S70" t="str">
            <v>جيد</v>
          </cell>
          <cell r="T70" t="str">
            <v>جيد</v>
          </cell>
          <cell r="U70" t="str">
            <v>ناجح</v>
          </cell>
          <cell r="V70" t="str">
            <v>ممتاز</v>
          </cell>
          <cell r="W70">
            <v>0.99117647058823533</v>
          </cell>
          <cell r="Z70" t="str">
            <v>ناجحا ومنقولا الى الصف الثاني</v>
          </cell>
          <cell r="AB70">
            <v>195</v>
          </cell>
          <cell r="AC70" t="str">
            <v>ممتاز</v>
          </cell>
          <cell r="AD70">
            <v>201</v>
          </cell>
          <cell r="AE70" t="str">
            <v>ممتاز</v>
          </cell>
        </row>
        <row r="71">
          <cell r="A71">
            <v>62</v>
          </cell>
          <cell r="B71" t="str">
            <v>ماريه احمد جمعه محمد</v>
          </cell>
          <cell r="C71" t="str">
            <v>2011 قصر بن غشير</v>
          </cell>
          <cell r="D71" t="str">
            <v>هناء الزوام سالم</v>
          </cell>
          <cell r="E71">
            <v>74</v>
          </cell>
          <cell r="F71">
            <v>67</v>
          </cell>
          <cell r="G71">
            <v>95</v>
          </cell>
          <cell r="H71">
            <v>236</v>
          </cell>
          <cell r="I71">
            <v>63</v>
          </cell>
          <cell r="J71">
            <v>52</v>
          </cell>
          <cell r="K71">
            <v>79</v>
          </cell>
          <cell r="L71">
            <v>194</v>
          </cell>
          <cell r="M71">
            <v>46</v>
          </cell>
          <cell r="N71">
            <v>47</v>
          </cell>
          <cell r="O71">
            <v>62</v>
          </cell>
          <cell r="P71">
            <v>155</v>
          </cell>
          <cell r="Q71">
            <v>585</v>
          </cell>
          <cell r="R71" t="str">
            <v>جيد</v>
          </cell>
          <cell r="S71" t="str">
            <v>جيد</v>
          </cell>
          <cell r="T71" t="str">
            <v>جيد</v>
          </cell>
          <cell r="U71" t="str">
            <v>ناجح</v>
          </cell>
          <cell r="V71" t="str">
            <v>ممتاز</v>
          </cell>
          <cell r="W71">
            <v>0.86029411764705888</v>
          </cell>
          <cell r="Z71" t="str">
            <v>ناجحا ومنقولا الى الصف الثاني</v>
          </cell>
          <cell r="AB71">
            <v>201</v>
          </cell>
          <cell r="AC71" t="str">
            <v>ممتاز</v>
          </cell>
          <cell r="AD71">
            <v>166</v>
          </cell>
          <cell r="AE71" t="str">
            <v>جيد جدا</v>
          </cell>
        </row>
        <row r="72">
          <cell r="A72">
            <v>63</v>
          </cell>
          <cell r="B72" t="str">
            <v>ماريه اسامه على ابوعائشه</v>
          </cell>
          <cell r="C72" t="str">
            <v>2011 طرابلس</v>
          </cell>
          <cell r="D72" t="str">
            <v>امانى ابوعجيله ابوعجيله</v>
          </cell>
          <cell r="E72">
            <v>79</v>
          </cell>
          <cell r="F72">
            <v>80</v>
          </cell>
          <cell r="G72">
            <v>92</v>
          </cell>
          <cell r="H72">
            <v>251</v>
          </cell>
          <cell r="I72">
            <v>68</v>
          </cell>
          <cell r="J72">
            <v>71</v>
          </cell>
          <cell r="K72">
            <v>95</v>
          </cell>
          <cell r="L72">
            <v>234</v>
          </cell>
          <cell r="M72">
            <v>48</v>
          </cell>
          <cell r="N72">
            <v>48</v>
          </cell>
          <cell r="O72">
            <v>64</v>
          </cell>
          <cell r="P72">
            <v>160</v>
          </cell>
          <cell r="Q72">
            <v>645</v>
          </cell>
          <cell r="R72" t="str">
            <v>جيد</v>
          </cell>
          <cell r="S72" t="str">
            <v>جيد</v>
          </cell>
          <cell r="T72" t="str">
            <v>جيد</v>
          </cell>
          <cell r="U72" t="str">
            <v>ناجح</v>
          </cell>
          <cell r="V72" t="str">
            <v>ممتاز</v>
          </cell>
          <cell r="W72">
            <v>0.94852941176470584</v>
          </cell>
          <cell r="Z72" t="str">
            <v>ناجحا ومنقولا الى الصف الثاني</v>
          </cell>
          <cell r="AB72">
            <v>183</v>
          </cell>
          <cell r="AC72" t="str">
            <v>ممتاز</v>
          </cell>
          <cell r="AD72">
            <v>199</v>
          </cell>
          <cell r="AE72" t="str">
            <v>ممتاز</v>
          </cell>
        </row>
        <row r="73">
          <cell r="A73">
            <v>64</v>
          </cell>
          <cell r="B73" t="str">
            <v>ماريه يوسف محمد الميلادي</v>
          </cell>
          <cell r="C73" t="str">
            <v>2011 طرابلس</v>
          </cell>
          <cell r="D73" t="str">
            <v>ماجده محمد بن.يوسف</v>
          </cell>
          <cell r="E73">
            <v>77</v>
          </cell>
          <cell r="F73">
            <v>76</v>
          </cell>
          <cell r="G73">
            <v>103</v>
          </cell>
          <cell r="H73">
            <v>256</v>
          </cell>
          <cell r="I73">
            <v>69</v>
          </cell>
          <cell r="J73">
            <v>68</v>
          </cell>
          <cell r="K73">
            <v>95</v>
          </cell>
          <cell r="L73">
            <v>232</v>
          </cell>
          <cell r="M73">
            <v>46</v>
          </cell>
          <cell r="N73">
            <v>47</v>
          </cell>
          <cell r="O73">
            <v>63</v>
          </cell>
          <cell r="P73">
            <v>156</v>
          </cell>
          <cell r="Q73">
            <v>644</v>
          </cell>
          <cell r="R73" t="str">
            <v>جيد</v>
          </cell>
          <cell r="S73" t="str">
            <v>جيد</v>
          </cell>
          <cell r="T73" t="str">
            <v>جيد</v>
          </cell>
          <cell r="U73" t="str">
            <v>ناجح</v>
          </cell>
          <cell r="V73" t="str">
            <v>ممتاز</v>
          </cell>
          <cell r="W73">
            <v>0.94705882352941173</v>
          </cell>
          <cell r="Z73" t="str">
            <v>ناجحا ومنقولا الى الصف الثاني</v>
          </cell>
          <cell r="AB73">
            <v>195</v>
          </cell>
          <cell r="AC73" t="str">
            <v>ممتاز</v>
          </cell>
          <cell r="AD73">
            <v>191</v>
          </cell>
          <cell r="AE73" t="str">
            <v>ممتاز</v>
          </cell>
        </row>
        <row r="74">
          <cell r="A74">
            <v>65</v>
          </cell>
          <cell r="B74" t="str">
            <v>محمد جاسم صبحى ابراهيم</v>
          </cell>
          <cell r="C74" t="str">
            <v>2011 طرابلس</v>
          </cell>
          <cell r="D74" t="str">
            <v>علياء عبدالمجيد الغدامسى</v>
          </cell>
          <cell r="E74">
            <v>83</v>
          </cell>
          <cell r="F74">
            <v>83</v>
          </cell>
          <cell r="G74">
            <v>111</v>
          </cell>
          <cell r="H74">
            <v>277</v>
          </cell>
          <cell r="I74">
            <v>68</v>
          </cell>
          <cell r="J74">
            <v>67</v>
          </cell>
          <cell r="K74">
            <v>71</v>
          </cell>
          <cell r="L74">
            <v>206</v>
          </cell>
          <cell r="M74">
            <v>48</v>
          </cell>
          <cell r="N74">
            <v>48</v>
          </cell>
          <cell r="O74">
            <v>55</v>
          </cell>
          <cell r="P74">
            <v>151</v>
          </cell>
          <cell r="Q74">
            <v>634</v>
          </cell>
          <cell r="R74" t="str">
            <v>جيد</v>
          </cell>
          <cell r="S74" t="str">
            <v>جيد</v>
          </cell>
          <cell r="T74" t="str">
            <v>جيد</v>
          </cell>
          <cell r="U74" t="str">
            <v>ناجح</v>
          </cell>
          <cell r="V74" t="str">
            <v>ممتاز</v>
          </cell>
          <cell r="W74">
            <v>0.93235294117647061</v>
          </cell>
          <cell r="Z74" t="str">
            <v>ناجحا ومنقولا الى الصف الثاني</v>
          </cell>
          <cell r="AB74" t="e">
            <v>#REF!</v>
          </cell>
          <cell r="AC74" t="e">
            <v>#REF!</v>
          </cell>
          <cell r="AD74">
            <v>198</v>
          </cell>
          <cell r="AE74" t="str">
            <v>ممتاز</v>
          </cell>
        </row>
        <row r="75">
          <cell r="A75">
            <v>66</v>
          </cell>
          <cell r="B75" t="str">
            <v>محمود صالح على المضوى</v>
          </cell>
          <cell r="C75" t="str">
            <v>2011 طرابلس</v>
          </cell>
          <cell r="D75" t="str">
            <v>ربيعه محمد عمار</v>
          </cell>
          <cell r="E75">
            <v>83</v>
          </cell>
          <cell r="F75">
            <v>83</v>
          </cell>
          <cell r="G75">
            <v>112</v>
          </cell>
          <cell r="H75">
            <v>278</v>
          </cell>
          <cell r="I75">
            <v>71</v>
          </cell>
          <cell r="J75">
            <v>69</v>
          </cell>
          <cell r="K75">
            <v>68</v>
          </cell>
          <cell r="L75">
            <v>208</v>
          </cell>
          <cell r="M75">
            <v>47</v>
          </cell>
          <cell r="N75">
            <v>47</v>
          </cell>
          <cell r="O75">
            <v>61</v>
          </cell>
          <cell r="P75">
            <v>155</v>
          </cell>
          <cell r="Q75">
            <v>641</v>
          </cell>
          <cell r="R75" t="str">
            <v>جيد</v>
          </cell>
          <cell r="S75" t="str">
            <v>جيد</v>
          </cell>
          <cell r="T75" t="str">
            <v>جيد</v>
          </cell>
          <cell r="U75" t="str">
            <v>ناجح</v>
          </cell>
          <cell r="V75" t="str">
            <v>ممتاز</v>
          </cell>
          <cell r="W75">
            <v>0.94264705882352939</v>
          </cell>
          <cell r="Z75" t="str">
            <v>ناجحا ومنقولا الى الصف الثاني</v>
          </cell>
          <cell r="AB75">
            <v>199</v>
          </cell>
          <cell r="AC75" t="str">
            <v>ممتاز</v>
          </cell>
          <cell r="AD75">
            <v>199</v>
          </cell>
          <cell r="AE75" t="str">
            <v>ممتاز</v>
          </cell>
        </row>
        <row r="76">
          <cell r="A76">
            <v>67</v>
          </cell>
          <cell r="B76" t="str">
            <v>مرام مراد المبروك الميساوى</v>
          </cell>
          <cell r="C76" t="str">
            <v>2011 طرابلس</v>
          </cell>
          <cell r="D76" t="str">
            <v>سميه احمد الشابى</v>
          </cell>
          <cell r="E76">
            <v>70</v>
          </cell>
          <cell r="F76">
            <v>78</v>
          </cell>
          <cell r="G76">
            <v>105</v>
          </cell>
          <cell r="H76">
            <v>253</v>
          </cell>
          <cell r="I76">
            <v>68</v>
          </cell>
          <cell r="J76">
            <v>66</v>
          </cell>
          <cell r="K76">
            <v>92</v>
          </cell>
          <cell r="L76">
            <v>226</v>
          </cell>
          <cell r="M76">
            <v>46</v>
          </cell>
          <cell r="N76">
            <v>48</v>
          </cell>
          <cell r="O76">
            <v>64</v>
          </cell>
          <cell r="P76">
            <v>158</v>
          </cell>
          <cell r="Q76">
            <v>637</v>
          </cell>
          <cell r="R76" t="str">
            <v>جيد</v>
          </cell>
          <cell r="S76" t="str">
            <v>جيد</v>
          </cell>
          <cell r="T76" t="str">
            <v>جيد</v>
          </cell>
          <cell r="U76" t="str">
            <v>ناجح</v>
          </cell>
          <cell r="V76" t="str">
            <v>ممتاز</v>
          </cell>
          <cell r="W76">
            <v>0.93676470588235294</v>
          </cell>
          <cell r="Z76" t="str">
            <v>ناجحا ومنقولا الى الصف الثاني</v>
          </cell>
          <cell r="AB76">
            <v>201</v>
          </cell>
          <cell r="AC76" t="str">
            <v>ممتاز</v>
          </cell>
          <cell r="AD76">
            <v>192</v>
          </cell>
          <cell r="AE76" t="str">
            <v>ممتاز</v>
          </cell>
        </row>
        <row r="77">
          <cell r="A77">
            <v>68</v>
          </cell>
          <cell r="B77" t="str">
            <v>مروان شكرى مصطفى الحرارى</v>
          </cell>
          <cell r="C77" t="str">
            <v>2011 طرابلس</v>
          </cell>
          <cell r="D77" t="str">
            <v>نسرين نورى اسكيليح</v>
          </cell>
          <cell r="E77">
            <v>62</v>
          </cell>
          <cell r="F77">
            <v>69</v>
          </cell>
          <cell r="G77">
            <v>109</v>
          </cell>
          <cell r="H77">
            <v>240</v>
          </cell>
          <cell r="I77">
            <v>70</v>
          </cell>
          <cell r="J77">
            <v>68</v>
          </cell>
          <cell r="K77">
            <v>76</v>
          </cell>
          <cell r="L77">
            <v>214</v>
          </cell>
          <cell r="M77">
            <v>47</v>
          </cell>
          <cell r="N77">
            <v>46</v>
          </cell>
          <cell r="O77">
            <v>56</v>
          </cell>
          <cell r="P77">
            <v>149</v>
          </cell>
          <cell r="Q77">
            <v>603</v>
          </cell>
          <cell r="R77" t="str">
            <v>جيد</v>
          </cell>
          <cell r="S77" t="str">
            <v>جيد</v>
          </cell>
          <cell r="T77" t="str">
            <v>جيد</v>
          </cell>
          <cell r="U77" t="str">
            <v>ناجح</v>
          </cell>
          <cell r="V77" t="str">
            <v>ممتاز</v>
          </cell>
          <cell r="W77">
            <v>0.8867647058823529</v>
          </cell>
          <cell r="Z77" t="str">
            <v>ناجحا ومنقولا الى الصف الثاني</v>
          </cell>
          <cell r="AB77">
            <v>184</v>
          </cell>
          <cell r="AC77" t="str">
            <v>ممتاز</v>
          </cell>
          <cell r="AD77">
            <v>183</v>
          </cell>
          <cell r="AE77" t="str">
            <v>ممتاز</v>
          </cell>
        </row>
        <row r="78">
          <cell r="A78">
            <v>69</v>
          </cell>
          <cell r="B78" t="str">
            <v>ميسم عبدالرزاق على الحسناوى</v>
          </cell>
          <cell r="C78" t="str">
            <v>2011 طرابلس</v>
          </cell>
          <cell r="D78" t="str">
            <v>هدى على عبدالله</v>
          </cell>
          <cell r="E78">
            <v>83</v>
          </cell>
          <cell r="F78">
            <v>83</v>
          </cell>
          <cell r="G78">
            <v>107</v>
          </cell>
          <cell r="H78">
            <v>273</v>
          </cell>
          <cell r="I78">
            <v>71</v>
          </cell>
          <cell r="J78">
            <v>70</v>
          </cell>
          <cell r="K78">
            <v>95</v>
          </cell>
          <cell r="L78">
            <v>236</v>
          </cell>
          <cell r="M78">
            <v>48</v>
          </cell>
          <cell r="N78">
            <v>48</v>
          </cell>
          <cell r="O78">
            <v>64</v>
          </cell>
          <cell r="P78">
            <v>160</v>
          </cell>
          <cell r="Q78">
            <v>669</v>
          </cell>
          <cell r="R78" t="str">
            <v>جيد</v>
          </cell>
          <cell r="S78" t="str">
            <v>جيد</v>
          </cell>
          <cell r="T78" t="str">
            <v>جيد</v>
          </cell>
          <cell r="U78" t="str">
            <v>ناجح</v>
          </cell>
          <cell r="V78" t="str">
            <v>ممتاز</v>
          </cell>
          <cell r="W78">
            <v>0.98382352941176465</v>
          </cell>
          <cell r="Z78" t="str">
            <v>ناجحا ومنقولا الى الصف الثاني</v>
          </cell>
          <cell r="AB78">
            <v>179</v>
          </cell>
          <cell r="AC78" t="str">
            <v>ممتاز</v>
          </cell>
          <cell r="AD78">
            <v>201</v>
          </cell>
          <cell r="AE78" t="str">
            <v>ممتاز</v>
          </cell>
        </row>
        <row r="79">
          <cell r="A79">
            <v>70</v>
          </cell>
          <cell r="B79" t="str">
            <v>ميمنه احمد سالم عزيزه</v>
          </cell>
          <cell r="C79" t="str">
            <v>2011 سوق الجمعه</v>
          </cell>
          <cell r="D79" t="str">
            <v>ربيعه المبروك اوحيده</v>
          </cell>
          <cell r="E79">
            <v>71</v>
          </cell>
          <cell r="F79">
            <v>64</v>
          </cell>
          <cell r="G79">
            <v>75</v>
          </cell>
          <cell r="H79">
            <v>210</v>
          </cell>
          <cell r="I79">
            <v>65</v>
          </cell>
          <cell r="J79">
            <v>61</v>
          </cell>
          <cell r="K79">
            <v>86</v>
          </cell>
          <cell r="L79">
            <v>212</v>
          </cell>
          <cell r="M79">
            <v>47</v>
          </cell>
          <cell r="N79">
            <v>48</v>
          </cell>
          <cell r="O79">
            <v>63</v>
          </cell>
          <cell r="P79">
            <v>158</v>
          </cell>
          <cell r="Q79">
            <v>580</v>
          </cell>
          <cell r="R79" t="str">
            <v>جيد</v>
          </cell>
          <cell r="S79" t="str">
            <v>جيد</v>
          </cell>
          <cell r="T79" t="str">
            <v>جيد</v>
          </cell>
          <cell r="U79" t="str">
            <v>ناجح</v>
          </cell>
          <cell r="V79" t="str">
            <v>ممتاز</v>
          </cell>
          <cell r="W79">
            <v>0.8529411764705882</v>
          </cell>
          <cell r="Z79" t="str">
            <v>ناجحا ومنقولا الى الصف الثاني</v>
          </cell>
          <cell r="AB79">
            <v>202</v>
          </cell>
          <cell r="AC79" t="str">
            <v>ممتاز</v>
          </cell>
          <cell r="AD79">
            <v>173</v>
          </cell>
          <cell r="AE79" t="str">
            <v>جيد جدا</v>
          </cell>
        </row>
        <row r="80">
          <cell r="A80">
            <v>71</v>
          </cell>
          <cell r="B80" t="str">
            <v>نسيبه عادل الهادى البدرى</v>
          </cell>
          <cell r="C80" t="str">
            <v>2011 مأرب-اليمن</v>
          </cell>
          <cell r="D80" t="str">
            <v>فاطمه محمد عوض</v>
          </cell>
          <cell r="E80">
            <v>81</v>
          </cell>
          <cell r="F80">
            <v>82</v>
          </cell>
          <cell r="G80">
            <v>111</v>
          </cell>
          <cell r="H80">
            <v>274</v>
          </cell>
          <cell r="I80">
            <v>71</v>
          </cell>
          <cell r="J80">
            <v>69</v>
          </cell>
          <cell r="K80">
            <v>96</v>
          </cell>
          <cell r="L80">
            <v>236</v>
          </cell>
          <cell r="M80">
            <v>46</v>
          </cell>
          <cell r="N80">
            <v>48</v>
          </cell>
          <cell r="O80">
            <v>63</v>
          </cell>
          <cell r="P80">
            <v>157</v>
          </cell>
          <cell r="Q80">
            <v>667</v>
          </cell>
          <cell r="R80" t="str">
            <v>جيد</v>
          </cell>
          <cell r="S80" t="str">
            <v>جيد</v>
          </cell>
          <cell r="T80" t="str">
            <v>جيد</v>
          </cell>
          <cell r="U80" t="str">
            <v>ناجح</v>
          </cell>
          <cell r="V80" t="str">
            <v>ممتاز</v>
          </cell>
          <cell r="W80">
            <v>0.98088235294117643</v>
          </cell>
          <cell r="Z80" t="str">
            <v>ناجحا ومنقولا الى الصف الثاني</v>
          </cell>
          <cell r="AB80">
            <v>183</v>
          </cell>
          <cell r="AC80" t="str">
            <v>ممتاز</v>
          </cell>
          <cell r="AD80">
            <v>199</v>
          </cell>
          <cell r="AE80" t="str">
            <v>ممتاز</v>
          </cell>
        </row>
        <row r="81">
          <cell r="A81">
            <v>72</v>
          </cell>
          <cell r="B81" t="str">
            <v>نصرالدين فتحى صالح محمد</v>
          </cell>
          <cell r="C81" t="str">
            <v>2011 شحات</v>
          </cell>
          <cell r="D81" t="str">
            <v>اعتماد عبدالله على</v>
          </cell>
          <cell r="E81">
            <v>84</v>
          </cell>
          <cell r="F81">
            <v>84</v>
          </cell>
          <cell r="G81">
            <v>111</v>
          </cell>
          <cell r="H81">
            <v>279</v>
          </cell>
          <cell r="I81">
            <v>72</v>
          </cell>
          <cell r="J81">
            <v>72</v>
          </cell>
          <cell r="K81">
            <v>92</v>
          </cell>
          <cell r="L81">
            <v>236</v>
          </cell>
          <cell r="M81">
            <v>48</v>
          </cell>
          <cell r="N81">
            <v>48</v>
          </cell>
          <cell r="O81">
            <v>63</v>
          </cell>
          <cell r="P81">
            <v>159</v>
          </cell>
          <cell r="Q81">
            <v>674</v>
          </cell>
          <cell r="R81" t="str">
            <v>جيد</v>
          </cell>
          <cell r="S81" t="str">
            <v>جيد</v>
          </cell>
          <cell r="T81" t="str">
            <v>جيد</v>
          </cell>
          <cell r="U81" t="str">
            <v>ناجح</v>
          </cell>
          <cell r="V81" t="str">
            <v>ممتاز</v>
          </cell>
          <cell r="W81">
            <v>0.99117647058823533</v>
          </cell>
          <cell r="Z81" t="str">
            <v>ناجحا ومنقولا الى الصف الثاني</v>
          </cell>
          <cell r="AB81">
            <v>198</v>
          </cell>
          <cell r="AC81" t="str">
            <v>ممتاز</v>
          </cell>
          <cell r="AD81">
            <v>204</v>
          </cell>
          <cell r="AE81" t="str">
            <v>ممتاز</v>
          </cell>
        </row>
        <row r="82">
          <cell r="A82">
            <v>73</v>
          </cell>
          <cell r="B82" t="str">
            <v>نور حسين الصيد غومه</v>
          </cell>
          <cell r="C82" t="str">
            <v>2011 طرابلس</v>
          </cell>
          <cell r="D82" t="str">
            <v>اسماء عبدالرزاق ابوعين</v>
          </cell>
          <cell r="E82">
            <v>74</v>
          </cell>
          <cell r="F82">
            <v>75</v>
          </cell>
          <cell r="G82">
            <v>101</v>
          </cell>
          <cell r="H82">
            <v>250</v>
          </cell>
          <cell r="I82">
            <v>57</v>
          </cell>
          <cell r="J82">
            <v>64</v>
          </cell>
          <cell r="K82">
            <v>93</v>
          </cell>
          <cell r="L82">
            <v>214</v>
          </cell>
          <cell r="M82">
            <v>45</v>
          </cell>
          <cell r="N82">
            <v>48</v>
          </cell>
          <cell r="O82">
            <v>64</v>
          </cell>
          <cell r="P82">
            <v>157</v>
          </cell>
          <cell r="Q82">
            <v>621</v>
          </cell>
          <cell r="R82" t="str">
            <v>جيد</v>
          </cell>
          <cell r="S82" t="str">
            <v>جيد</v>
          </cell>
          <cell r="T82" t="str">
            <v>جيد</v>
          </cell>
          <cell r="U82" t="str">
            <v>ناجح</v>
          </cell>
          <cell r="V82" t="str">
            <v>ممتاز</v>
          </cell>
          <cell r="W82">
            <v>0.91323529411764703</v>
          </cell>
          <cell r="Z82" t="str">
            <v>ناجحا ومنقولا الى الصف الثاني</v>
          </cell>
          <cell r="AB82">
            <v>176</v>
          </cell>
          <cell r="AC82" t="str">
            <v>ممتاز</v>
          </cell>
          <cell r="AD82">
            <v>187</v>
          </cell>
          <cell r="AE82" t="str">
            <v>ممتاز</v>
          </cell>
        </row>
        <row r="83">
          <cell r="A83">
            <v>74</v>
          </cell>
          <cell r="B83" t="str">
            <v>همام هشام صالح القزون</v>
          </cell>
          <cell r="C83" t="str">
            <v>2011 طرابلس</v>
          </cell>
          <cell r="D83" t="str">
            <v>احلام بلقاسم كليله</v>
          </cell>
          <cell r="E83">
            <v>84</v>
          </cell>
          <cell r="F83">
            <v>84</v>
          </cell>
          <cell r="G83">
            <v>112</v>
          </cell>
          <cell r="H83">
            <v>280</v>
          </cell>
          <cell r="I83">
            <v>72</v>
          </cell>
          <cell r="J83">
            <v>68</v>
          </cell>
          <cell r="K83">
            <v>69</v>
          </cell>
          <cell r="L83">
            <v>209</v>
          </cell>
          <cell r="M83">
            <v>47</v>
          </cell>
          <cell r="N83">
            <v>42</v>
          </cell>
          <cell r="O83">
            <v>55</v>
          </cell>
          <cell r="P83">
            <v>144</v>
          </cell>
          <cell r="Q83">
            <v>633</v>
          </cell>
          <cell r="R83" t="str">
            <v>جيد</v>
          </cell>
          <cell r="S83" t="str">
            <v>جيد</v>
          </cell>
          <cell r="T83" t="str">
            <v>جيد</v>
          </cell>
          <cell r="U83" t="str">
            <v>ناجح</v>
          </cell>
          <cell r="V83" t="str">
            <v>ممتاز</v>
          </cell>
          <cell r="W83">
            <v>0.93088235294117649</v>
          </cell>
          <cell r="Z83" t="str">
            <v>ناجحا ومنقولا الى الصف الثاني</v>
          </cell>
          <cell r="AB83">
            <v>203</v>
          </cell>
          <cell r="AC83" t="str">
            <v>ممتاز</v>
          </cell>
          <cell r="AD83">
            <v>194</v>
          </cell>
          <cell r="AE83" t="str">
            <v>ممتاز</v>
          </cell>
        </row>
        <row r="84">
          <cell r="A84">
            <v>75</v>
          </cell>
          <cell r="B84" t="str">
            <v>وصال عبدالرزاق على المعمرى</v>
          </cell>
          <cell r="C84" t="str">
            <v>2011 طرابلس</v>
          </cell>
          <cell r="D84" t="str">
            <v>سناء احمد الفرجانى</v>
          </cell>
          <cell r="E84">
            <v>82</v>
          </cell>
          <cell r="F84">
            <v>81</v>
          </cell>
          <cell r="G84">
            <v>112</v>
          </cell>
          <cell r="H84">
            <v>275</v>
          </cell>
          <cell r="I84">
            <v>67</v>
          </cell>
          <cell r="J84">
            <v>70</v>
          </cell>
          <cell r="K84">
            <v>94</v>
          </cell>
          <cell r="L84">
            <v>231</v>
          </cell>
          <cell r="M84">
            <v>48</v>
          </cell>
          <cell r="N84">
            <v>48</v>
          </cell>
          <cell r="O84">
            <v>64</v>
          </cell>
          <cell r="P84">
            <v>160</v>
          </cell>
          <cell r="Q84">
            <v>666</v>
          </cell>
          <cell r="R84" t="str">
            <v>جيد</v>
          </cell>
          <cell r="S84" t="str">
            <v>جيد</v>
          </cell>
          <cell r="T84" t="str">
            <v>جيد</v>
          </cell>
          <cell r="U84" t="str">
            <v>ناجح</v>
          </cell>
          <cell r="V84" t="str">
            <v>ممتاز</v>
          </cell>
          <cell r="W84">
            <v>0.97941176470588232</v>
          </cell>
          <cell r="Z84" t="str">
            <v>ناجحا ومنقولا الى الصف الثاني</v>
          </cell>
          <cell r="AB84">
            <v>197</v>
          </cell>
          <cell r="AC84" t="str">
            <v>ممتاز</v>
          </cell>
          <cell r="AD84">
            <v>199</v>
          </cell>
          <cell r="AE84" t="str">
            <v>ممتاز</v>
          </cell>
        </row>
        <row r="85">
          <cell r="AB85">
            <v>0</v>
          </cell>
          <cell r="AC85" t="str">
            <v>ضعيف</v>
          </cell>
          <cell r="AD85">
            <v>0</v>
          </cell>
          <cell r="AE85" t="str">
            <v>ضعيف</v>
          </cell>
        </row>
        <row r="86">
          <cell r="B86" t="str">
            <v>المتقدمون</v>
          </cell>
          <cell r="C86" t="str">
            <v>الحاضرون</v>
          </cell>
          <cell r="D86" t="str">
            <v>الغائبون</v>
          </cell>
          <cell r="E86" t="str">
            <v>الناجحون</v>
          </cell>
          <cell r="H86" t="str">
            <v>المرحلون</v>
          </cell>
          <cell r="K86" t="str">
            <v>الراسبون</v>
          </cell>
          <cell r="N86" t="str">
            <v>نسبة النجاح</v>
          </cell>
          <cell r="W86">
            <v>0</v>
          </cell>
          <cell r="AB86">
            <v>0</v>
          </cell>
          <cell r="AC86" t="str">
            <v>ضعيف</v>
          </cell>
          <cell r="AD86">
            <v>0</v>
          </cell>
          <cell r="AE86" t="str">
            <v>ضعيف</v>
          </cell>
        </row>
        <row r="87">
          <cell r="B87">
            <v>75</v>
          </cell>
          <cell r="C87">
            <v>75</v>
          </cell>
          <cell r="D87">
            <v>0</v>
          </cell>
          <cell r="E87">
            <v>75</v>
          </cell>
          <cell r="H87">
            <v>0</v>
          </cell>
          <cell r="K87">
            <v>0</v>
          </cell>
          <cell r="N87">
            <v>1</v>
          </cell>
          <cell r="W87">
            <v>0</v>
          </cell>
          <cell r="AB87">
            <v>75</v>
          </cell>
          <cell r="AC87" t="str">
            <v>ضعيف</v>
          </cell>
          <cell r="AD87">
            <v>1</v>
          </cell>
          <cell r="AE87" t="str">
            <v>ضعيف</v>
          </cell>
        </row>
        <row r="88">
          <cell r="W88">
            <v>0</v>
          </cell>
          <cell r="AB88">
            <v>0</v>
          </cell>
          <cell r="AC88" t="str">
            <v>ضعيف</v>
          </cell>
          <cell r="AD88">
            <v>0</v>
          </cell>
          <cell r="AE88" t="str">
            <v>ضعيف</v>
          </cell>
        </row>
      </sheetData>
      <sheetData sheetId="7"/>
      <sheetData sheetId="8">
        <row r="3">
          <cell r="A3">
            <v>0</v>
          </cell>
          <cell r="B3" t="str">
            <v>ضعيف</v>
          </cell>
          <cell r="D3">
            <v>0</v>
          </cell>
          <cell r="E3" t="str">
            <v>ضعيف</v>
          </cell>
        </row>
        <row r="4">
          <cell r="A4">
            <v>81.600000000000009</v>
          </cell>
          <cell r="B4" t="str">
            <v>مقبول</v>
          </cell>
          <cell r="D4">
            <v>108.80000000000001</v>
          </cell>
          <cell r="E4" t="str">
            <v>مقبول</v>
          </cell>
        </row>
        <row r="5">
          <cell r="A5">
            <v>132.6</v>
          </cell>
          <cell r="B5" t="str">
            <v>جيد</v>
          </cell>
          <cell r="D5">
            <v>176.8</v>
          </cell>
          <cell r="E5" t="str">
            <v>جيد</v>
          </cell>
        </row>
        <row r="6">
          <cell r="A6">
            <v>153</v>
          </cell>
          <cell r="B6" t="str">
            <v>جيد جدا</v>
          </cell>
          <cell r="D6">
            <v>204</v>
          </cell>
          <cell r="E6" t="str">
            <v>جيد جدا</v>
          </cell>
        </row>
        <row r="7">
          <cell r="A7">
            <v>173.4</v>
          </cell>
          <cell r="B7" t="str">
            <v>ممتاز</v>
          </cell>
          <cell r="D7">
            <v>231.2</v>
          </cell>
          <cell r="E7" t="str">
            <v>ممتاز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P39"/>
  <sheetViews>
    <sheetView showZeros="0" rightToLeft="1" tabSelected="1" view="pageBreakPreview" topLeftCell="A23" zoomScale="90" zoomScaleNormal="80" zoomScaleSheetLayoutView="90" workbookViewId="0">
      <selection activeCell="C7" sqref="C7"/>
    </sheetView>
  </sheetViews>
  <sheetFormatPr defaultRowHeight="14.25" x14ac:dyDescent="0.2"/>
  <cols>
    <col min="1" max="1" width="13.625" style="5" customWidth="1"/>
    <col min="2" max="2" width="5.875" style="5" customWidth="1"/>
    <col min="3" max="3" width="4.75" style="5" customWidth="1"/>
    <col min="4" max="4" width="5.625" style="5" customWidth="1"/>
    <col min="5" max="5" width="4.75" style="5" customWidth="1"/>
    <col min="6" max="6" width="5.25" style="5" customWidth="1"/>
    <col min="7" max="7" width="6.125" style="5" customWidth="1"/>
    <col min="8" max="8" width="5.25" style="5" customWidth="1"/>
    <col min="9" max="9" width="5.125" style="5" customWidth="1"/>
    <col min="10" max="10" width="5.875" style="5" customWidth="1"/>
    <col min="11" max="11" width="5" style="5" customWidth="1"/>
    <col min="12" max="12" width="0.5" style="5" customWidth="1"/>
    <col min="13" max="13" width="5.25" style="5" customWidth="1"/>
    <col min="14" max="14" width="7.125" style="5" customWidth="1"/>
    <col min="15" max="15" width="5.875" style="5" customWidth="1"/>
    <col min="16" max="16" width="5.25" style="5" customWidth="1"/>
    <col min="17" max="16384" width="9" style="5"/>
  </cols>
  <sheetData>
    <row r="1" spans="1:16" ht="18" customHeight="1" thickTop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>
        <v>1</v>
      </c>
      <c r="P1" s="4"/>
    </row>
    <row r="2" spans="1:16" ht="12.6" customHeight="1" thickBot="1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8"/>
    </row>
    <row r="3" spans="1:16" ht="33" customHeight="1" thickBot="1" x14ac:dyDescent="0.25">
      <c r="A3" s="9" t="s">
        <v>1</v>
      </c>
      <c r="B3" s="10" t="s">
        <v>2</v>
      </c>
      <c r="C3" s="11" t="s">
        <v>3</v>
      </c>
      <c r="D3" s="12"/>
      <c r="E3" s="11" t="s">
        <v>4</v>
      </c>
      <c r="F3" s="12"/>
      <c r="G3" s="13" t="s">
        <v>5</v>
      </c>
      <c r="H3" s="14"/>
      <c r="I3" s="15" t="s">
        <v>6</v>
      </c>
      <c r="J3" s="16"/>
      <c r="K3" s="17"/>
      <c r="L3" s="18"/>
      <c r="M3" s="19" t="s">
        <v>7</v>
      </c>
      <c r="N3" s="20"/>
      <c r="O3" s="20"/>
      <c r="P3" s="21"/>
    </row>
    <row r="4" spans="1:16" ht="26.25" customHeight="1" x14ac:dyDescent="0.2">
      <c r="A4" s="22" t="s">
        <v>8</v>
      </c>
      <c r="B4" s="23"/>
      <c r="C4" s="24" t="s">
        <v>9</v>
      </c>
      <c r="D4" s="25" t="s">
        <v>10</v>
      </c>
      <c r="E4" s="24" t="s">
        <v>9</v>
      </c>
      <c r="F4" s="25" t="s">
        <v>10</v>
      </c>
      <c r="G4" s="24" t="s">
        <v>9</v>
      </c>
      <c r="H4" s="25" t="s">
        <v>10</v>
      </c>
      <c r="I4" s="24" t="s">
        <v>11</v>
      </c>
      <c r="J4" s="26" t="s">
        <v>12</v>
      </c>
      <c r="K4" s="27" t="s">
        <v>10</v>
      </c>
      <c r="L4" s="28"/>
      <c r="M4" s="29" t="s">
        <v>13</v>
      </c>
      <c r="N4" s="30" t="str">
        <f>IF(D8=0,"",IF(D5&lt;C5*0.4,"ضعيف ويحتاج الى اهتمام في",IF(D5&lt;C5*0.4,"ضعيف ويحتاج الى اهتمام في",IF(D7&lt;C7*0.4,"ضعيف ويحتاج الى اهتمام في",(LOOKUP(D8,[1]ملحق!$A$3:$B$7))))))</f>
        <v>ممتاز</v>
      </c>
      <c r="O4" s="31"/>
      <c r="P4" s="31"/>
    </row>
    <row r="5" spans="1:16" ht="30" customHeight="1" thickBot="1" x14ac:dyDescent="0.25">
      <c r="A5" s="32" t="str">
        <f>'[1]الأول الابتدائي'!$E$7</f>
        <v>اللغة العربية</v>
      </c>
      <c r="B5" s="33">
        <f>'[1]الأول الابتدائي'!$H$7</f>
        <v>7</v>
      </c>
      <c r="C5" s="34">
        <f>40*B5*0.3</f>
        <v>84</v>
      </c>
      <c r="D5" s="35">
        <f>VLOOKUP(O1,طارق,5,0)</f>
        <v>82</v>
      </c>
      <c r="E5" s="34">
        <f>40*B5*0.3</f>
        <v>84</v>
      </c>
      <c r="F5" s="35">
        <f>VLOOKUP(O1,طارق,6,0)</f>
        <v>83</v>
      </c>
      <c r="G5" s="34">
        <f>40*B5*0.4</f>
        <v>112</v>
      </c>
      <c r="H5" s="35">
        <f>VLOOKUP(O1,طارق,7,0)</f>
        <v>107</v>
      </c>
      <c r="I5" s="34">
        <f>SUM(C5,E5,G5)</f>
        <v>280</v>
      </c>
      <c r="J5" s="36">
        <f>0.4*I5</f>
        <v>112</v>
      </c>
      <c r="K5" s="37">
        <f>SUM(D5,F5,H5)</f>
        <v>272</v>
      </c>
      <c r="L5" s="38"/>
      <c r="M5" s="39"/>
      <c r="N5" s="40" t="str">
        <f>IF(D5=0,"",IF(D5&lt;C5*0.4,A5,""))</f>
        <v/>
      </c>
      <c r="O5" s="40" t="str">
        <f>IF(D6=0,"",IF(D6&lt;C6*0.4,A6,""))</f>
        <v/>
      </c>
      <c r="P5" s="41" t="str">
        <f>IF(D7=0,"",IF(D7&lt;C7*0.4,A7,""))</f>
        <v/>
      </c>
    </row>
    <row r="6" spans="1:16" ht="30" customHeight="1" x14ac:dyDescent="0.2">
      <c r="A6" s="22" t="str">
        <f>'[1]الأول الابتدائي'!$I$7</f>
        <v>الرياضيات</v>
      </c>
      <c r="B6" s="42">
        <f>'[1]الأول الابتدائي'!$L$7</f>
        <v>6</v>
      </c>
      <c r="C6" s="34">
        <f t="shared" ref="C6:C7" si="0">40*B6*0.3</f>
        <v>72</v>
      </c>
      <c r="D6" s="35">
        <f>VLOOKUP(O1,طارق,9,0)</f>
        <v>70</v>
      </c>
      <c r="E6" s="34">
        <f t="shared" ref="E6:E7" si="1">40*B6*0.3</f>
        <v>72</v>
      </c>
      <c r="F6" s="35">
        <f>VLOOKUP(O1,طارق,10,0)</f>
        <v>70</v>
      </c>
      <c r="G6" s="34">
        <f t="shared" ref="G6:G7" si="2">40*B6*0.4</f>
        <v>96</v>
      </c>
      <c r="H6" s="35">
        <f>VLOOKUP(O1,طارق,11,0)</f>
        <v>82</v>
      </c>
      <c r="I6" s="34">
        <f t="shared" ref="I6:I7" si="3">SUM(C6,E6,G6)</f>
        <v>240</v>
      </c>
      <c r="J6" s="36">
        <f t="shared" ref="J6:J7" si="4">0.4*I6</f>
        <v>96</v>
      </c>
      <c r="K6" s="37">
        <f t="shared" ref="K6:K7" si="5">SUM(D6,F6,H6)</f>
        <v>222</v>
      </c>
      <c r="L6" s="38"/>
      <c r="M6" s="43" t="s">
        <v>14</v>
      </c>
      <c r="N6" s="44" t="str">
        <f>IF(F8=0,"",IF(F5&lt;E5*0.4,"ضعيف ويحتاج الى اهتمام في",IF(F5&lt;E5*0.4,"ضعيف ويحتاج الى اهتمام في",IF(F7&lt;E7*0.4,"ضعيف ويحتاج الى اهتمام في",(LOOKUP(F8,[1]ملحق!$A$3:$B$7))))))</f>
        <v>ممتاز</v>
      </c>
      <c r="O6" s="45"/>
      <c r="P6" s="46"/>
    </row>
    <row r="7" spans="1:16" ht="30" customHeight="1" thickBot="1" x14ac:dyDescent="0.25">
      <c r="A7" s="47" t="str">
        <f>'[1]الأول الابتدائي'!$M$7</f>
        <v>التربية الاسلامية</v>
      </c>
      <c r="B7" s="48">
        <f>'[1]الأول الابتدائي'!$P$7</f>
        <v>4</v>
      </c>
      <c r="C7" s="49">
        <f t="shared" si="0"/>
        <v>48</v>
      </c>
      <c r="D7" s="35">
        <f>VLOOKUP(O1,طارق,13,0)</f>
        <v>45</v>
      </c>
      <c r="E7" s="49">
        <f t="shared" si="1"/>
        <v>48</v>
      </c>
      <c r="F7" s="35">
        <f>VLOOKUP(O1,طارق,14,0)</f>
        <v>46</v>
      </c>
      <c r="G7" s="49">
        <f t="shared" si="2"/>
        <v>64</v>
      </c>
      <c r="H7" s="35">
        <f>VLOOKUP(O1,طارق,15,0)</f>
        <v>59</v>
      </c>
      <c r="I7" s="49">
        <f t="shared" si="3"/>
        <v>160</v>
      </c>
      <c r="J7" s="50">
        <f t="shared" si="4"/>
        <v>64</v>
      </c>
      <c r="K7" s="37">
        <f t="shared" si="5"/>
        <v>150</v>
      </c>
      <c r="L7" s="38"/>
      <c r="M7" s="51"/>
      <c r="N7" s="52" t="str">
        <f>IF(F5=0,"",IF(F5&lt;E5*0.4,A5,""))</f>
        <v/>
      </c>
      <c r="O7" s="40" t="str">
        <f>IF(F6=0,"",IF(F6&lt;E6*0.4,A6,""))</f>
        <v/>
      </c>
      <c r="P7" s="41" t="str">
        <f>IF(F7=0,"",IF(F7&lt;E7*0.4,A7,""))</f>
        <v/>
      </c>
    </row>
    <row r="8" spans="1:16" ht="25.7" customHeight="1" x14ac:dyDescent="0.2">
      <c r="A8" s="53" t="s">
        <v>15</v>
      </c>
      <c r="B8" s="54"/>
      <c r="C8" s="55">
        <f>SUM(C4:C7)</f>
        <v>204</v>
      </c>
      <c r="D8" s="56">
        <f t="shared" ref="D8:I8" si="6">SUM(D4:D7)</f>
        <v>197</v>
      </c>
      <c r="E8" s="55">
        <f t="shared" si="6"/>
        <v>204</v>
      </c>
      <c r="F8" s="56">
        <f t="shared" si="6"/>
        <v>199</v>
      </c>
      <c r="G8" s="55">
        <f t="shared" si="6"/>
        <v>272</v>
      </c>
      <c r="H8" s="56">
        <f t="shared" si="6"/>
        <v>248</v>
      </c>
      <c r="I8" s="55">
        <f t="shared" si="6"/>
        <v>680</v>
      </c>
      <c r="J8" s="57"/>
      <c r="K8" s="58">
        <f>SUM(K5:K7)</f>
        <v>644</v>
      </c>
      <c r="L8" s="38"/>
      <c r="M8" s="59" t="s">
        <v>16</v>
      </c>
      <c r="N8" s="60" t="str">
        <f>IF(H8=0,"",IF(H5&lt;G5*0.4,"ضعيف ويحتاج الى اهتمام في",IF(H5&lt;G5*0.4,"ضعيف ويحتاج الى اهتمام في",IF(H7&lt;G7*0.4,"ضعيف ويحتاج الى اهتمام في",(LOOKUP(H8,[1]ملحق!$D$3:$E$7))))))</f>
        <v>ممتاز</v>
      </c>
      <c r="O8" s="45"/>
      <c r="P8" s="46"/>
    </row>
    <row r="9" spans="1:16" ht="25.7" customHeight="1" thickBot="1" x14ac:dyDescent="0.25">
      <c r="A9" s="61"/>
      <c r="B9" s="62"/>
      <c r="C9" s="63"/>
      <c r="D9" s="64"/>
      <c r="E9" s="63"/>
      <c r="F9" s="64"/>
      <c r="G9" s="63"/>
      <c r="H9" s="64"/>
      <c r="I9" s="63"/>
      <c r="J9" s="65"/>
      <c r="K9" s="66"/>
      <c r="L9" s="38"/>
      <c r="M9" s="67"/>
      <c r="N9" s="40" t="str">
        <f>IF(H5=0,"",IF(H5&lt;G5*0.4,A5,""))</f>
        <v/>
      </c>
      <c r="O9" s="68" t="str">
        <f>IF(H6=0,"",IF(H6&lt;G6*0.4,A6,""))</f>
        <v/>
      </c>
      <c r="P9" s="41" t="str">
        <f>IF(H7=0,"",IF(H7&lt;G7*0.4,A7,""))</f>
        <v/>
      </c>
    </row>
    <row r="10" spans="1:16" ht="15.6" customHeight="1" thickBot="1" x14ac:dyDescent="0.25">
      <c r="A10" s="69"/>
      <c r="B10" s="70"/>
      <c r="C10" s="71"/>
      <c r="D10" s="70"/>
      <c r="E10" s="70"/>
      <c r="F10" s="70"/>
      <c r="G10" s="70"/>
      <c r="H10" s="70"/>
      <c r="I10" s="70"/>
      <c r="J10" s="70"/>
      <c r="K10" s="70"/>
      <c r="L10" s="70"/>
      <c r="M10" s="72" t="s">
        <v>17</v>
      </c>
      <c r="N10" s="73"/>
      <c r="O10" s="73"/>
      <c r="P10" s="74"/>
    </row>
    <row r="11" spans="1:16" ht="25.35" customHeight="1" x14ac:dyDescent="0.2">
      <c r="A11" s="75" t="s">
        <v>18</v>
      </c>
      <c r="B11" s="76">
        <v>3</v>
      </c>
      <c r="C11" s="77" t="str">
        <f>VLOOKUP(O1,طارق,18,0)</f>
        <v>جيد</v>
      </c>
      <c r="D11" s="78"/>
      <c r="E11" s="77" t="str">
        <f>VLOOKUP(O1,طارق,19,0)</f>
        <v>ممتاز</v>
      </c>
      <c r="F11" s="78" t="e">
        <f>VLOOKUP($O$1,الدرجات,17,0)</f>
        <v>#REF!</v>
      </c>
      <c r="G11" s="77" t="str">
        <f>VLOOKUP(O1,طارق,20,0)</f>
        <v>جيد</v>
      </c>
      <c r="H11" s="79" t="e">
        <f>VLOOKUP($O$1,الدرجات,17,0)</f>
        <v>#REF!</v>
      </c>
      <c r="I11" s="80"/>
      <c r="J11" s="81"/>
      <c r="K11" s="82"/>
      <c r="L11" s="38"/>
      <c r="M11" s="83" t="s">
        <v>19</v>
      </c>
      <c r="N11" s="84"/>
      <c r="O11" s="84"/>
      <c r="P11" s="85"/>
    </row>
    <row r="12" spans="1:16" ht="22.15" customHeight="1" thickBot="1" x14ac:dyDescent="0.25">
      <c r="A12" s="86" t="s">
        <v>20</v>
      </c>
      <c r="B12" s="87"/>
      <c r="C12" s="88"/>
      <c r="D12" s="89"/>
      <c r="E12" s="88"/>
      <c r="F12" s="89"/>
      <c r="G12" s="88"/>
      <c r="H12" s="90"/>
      <c r="I12" s="91"/>
      <c r="J12" s="92"/>
      <c r="K12" s="93"/>
      <c r="L12" s="38"/>
      <c r="M12" s="94" t="str">
        <f>VLOOKUP(O1,طارق,2,0)</f>
        <v>ابراهيم منير محمد ابونعجة</v>
      </c>
      <c r="N12" s="95"/>
      <c r="O12" s="95"/>
      <c r="P12" s="96"/>
    </row>
    <row r="13" spans="1:16" ht="22.35" customHeight="1" thickBot="1" x14ac:dyDescent="0.25">
      <c r="A13" s="97" t="s">
        <v>21</v>
      </c>
      <c r="B13" s="98"/>
      <c r="C13" s="99"/>
      <c r="D13" s="100"/>
      <c r="E13" s="99"/>
      <c r="F13" s="100"/>
      <c r="G13" s="99"/>
      <c r="H13" s="101"/>
      <c r="I13" s="102"/>
      <c r="J13" s="103"/>
      <c r="K13" s="104"/>
      <c r="L13" s="38"/>
      <c r="M13" s="105" t="str">
        <f>VLOOKUP(O1,طارق,26,0)</f>
        <v>ناجحا ومنقولا الى الصف الثاني</v>
      </c>
      <c r="N13" s="106"/>
      <c r="O13" s="106"/>
      <c r="P13" s="107"/>
    </row>
    <row r="14" spans="1:16" ht="14.45" customHeight="1" thickBot="1" x14ac:dyDescent="0.25">
      <c r="A14" s="69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108" t="e">
        <f>VLOOKUP($O$1,الدرجات,2,0)</f>
        <v>#REF!</v>
      </c>
      <c r="N14" s="109"/>
      <c r="O14" s="109"/>
      <c r="P14" s="110"/>
    </row>
    <row r="15" spans="1:16" ht="33.75" customHeight="1" thickBot="1" x14ac:dyDescent="0.25">
      <c r="A15" s="75" t="s">
        <v>22</v>
      </c>
      <c r="B15" s="111"/>
      <c r="C15" s="99">
        <f>VLOOKUP($O$1,طارق,33,0)</f>
        <v>0</v>
      </c>
      <c r="D15" s="100"/>
      <c r="E15" s="77">
        <f>VLOOKUP($O$1,طارق,34,0)</f>
        <v>0</v>
      </c>
      <c r="F15" s="78" t="e">
        <f>VLOOKUP($O$1,الدرجات,17,0)</f>
        <v>#REF!</v>
      </c>
      <c r="G15" s="77">
        <f>VLOOKUP($O$1,طارق,35,0)</f>
        <v>0</v>
      </c>
      <c r="H15" s="79" t="e">
        <f>VLOOKUP($O$1,الدرجات,17,0)</f>
        <v>#REF!</v>
      </c>
      <c r="I15" s="80">
        <f>VLOOKUP($O$1,طارق,36,0)</f>
        <v>0</v>
      </c>
      <c r="J15" s="81" t="e">
        <f t="shared" ref="J15:K17" si="7">VLOOKUP($O$1,الدرجات,17,0)</f>
        <v>#REF!</v>
      </c>
      <c r="K15" s="82" t="e">
        <f t="shared" si="7"/>
        <v>#REF!</v>
      </c>
      <c r="L15" s="38"/>
      <c r="M15" s="112" t="e">
        <f>VLOOKUP($O$1,الدرجات,2,0)</f>
        <v>#REF!</v>
      </c>
      <c r="N15" s="113"/>
      <c r="O15" s="113"/>
      <c r="P15" s="114"/>
    </row>
    <row r="16" spans="1:16" ht="33.75" customHeight="1" thickBot="1" x14ac:dyDescent="0.25">
      <c r="A16" s="86" t="s">
        <v>23</v>
      </c>
      <c r="B16" s="115"/>
      <c r="C16" s="99">
        <f>VLOOKUP($O$1,طارق,37,0)</f>
        <v>0</v>
      </c>
      <c r="D16" s="100"/>
      <c r="E16" s="88">
        <f>VLOOKUP($O$1,طارق,38,0)</f>
        <v>0</v>
      </c>
      <c r="F16" s="89" t="e">
        <f>VLOOKUP($O$1,الدرجات,17,0)</f>
        <v>#REF!</v>
      </c>
      <c r="G16" s="88">
        <f>VLOOKUP($O$1,طارق,39,0)</f>
        <v>0</v>
      </c>
      <c r="H16" s="90" t="e">
        <f>VLOOKUP($O$1,الدرجات,17,0)</f>
        <v>#REF!</v>
      </c>
      <c r="I16" s="91">
        <f>VLOOKUP($O$1,طارق,40,0)</f>
        <v>0</v>
      </c>
      <c r="J16" s="92" t="e">
        <f t="shared" si="7"/>
        <v>#REF!</v>
      </c>
      <c r="K16" s="93" t="e">
        <f t="shared" si="7"/>
        <v>#REF!</v>
      </c>
      <c r="L16" s="38"/>
      <c r="M16" s="116"/>
      <c r="N16" s="117"/>
      <c r="O16" s="117"/>
      <c r="P16" s="118"/>
    </row>
    <row r="17" spans="1:16" ht="33.75" customHeight="1" thickBot="1" x14ac:dyDescent="0.25">
      <c r="A17" s="119" t="s">
        <v>24</v>
      </c>
      <c r="B17" s="120"/>
      <c r="C17" s="77">
        <f>VLOOKUP($O$1,طارق,41,0)</f>
        <v>0</v>
      </c>
      <c r="D17" s="78"/>
      <c r="E17" s="99">
        <f>VLOOKUP($O$1,طارق,42,0)</f>
        <v>0</v>
      </c>
      <c r="F17" s="100" t="e">
        <f>VLOOKUP($O$1,الدرجات,17,0)</f>
        <v>#REF!</v>
      </c>
      <c r="G17" s="99">
        <f>VLOOKUP($O$1,طارق,43,0)</f>
        <v>0</v>
      </c>
      <c r="H17" s="101" t="e">
        <f>VLOOKUP($O$1,الدرجات,17,0)</f>
        <v>#REF!</v>
      </c>
      <c r="I17" s="102">
        <f>VLOOKUP($O$1,طارق,44,0)</f>
        <v>0</v>
      </c>
      <c r="J17" s="103" t="e">
        <f t="shared" si="7"/>
        <v>#REF!</v>
      </c>
      <c r="K17" s="104" t="e">
        <f t="shared" si="7"/>
        <v>#REF!</v>
      </c>
      <c r="L17" s="38"/>
      <c r="M17" s="121"/>
      <c r="N17" s="122"/>
      <c r="O17" s="122"/>
      <c r="P17" s="123"/>
    </row>
    <row r="18" spans="1:16" ht="12.6" customHeight="1" thickBot="1" x14ac:dyDescent="0.25">
      <c r="A18" s="69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8"/>
    </row>
    <row r="19" spans="1:16" ht="25.15" customHeight="1" thickBot="1" x14ac:dyDescent="0.25">
      <c r="A19" s="124" t="s">
        <v>25</v>
      </c>
      <c r="B19" s="125"/>
      <c r="C19" s="77" t="s">
        <v>26</v>
      </c>
      <c r="D19" s="78"/>
      <c r="E19" s="126" t="s">
        <v>27</v>
      </c>
      <c r="F19" s="126"/>
      <c r="G19" s="126" t="s">
        <v>28</v>
      </c>
      <c r="H19" s="127"/>
      <c r="I19" s="128" t="s">
        <v>29</v>
      </c>
      <c r="J19" s="128"/>
      <c r="K19" s="128"/>
      <c r="L19" s="128"/>
      <c r="M19" s="128"/>
      <c r="N19" s="128"/>
      <c r="O19" s="128"/>
      <c r="P19" s="129"/>
    </row>
    <row r="20" spans="1:16" ht="25.35" customHeight="1" thickBot="1" x14ac:dyDescent="0.25">
      <c r="A20" s="124" t="s">
        <v>30</v>
      </c>
      <c r="B20" s="125"/>
      <c r="C20" s="130"/>
      <c r="D20" s="131"/>
      <c r="E20" s="132"/>
      <c r="F20" s="132"/>
      <c r="G20" s="132"/>
      <c r="H20" s="133"/>
      <c r="I20" s="134" t="s">
        <v>31</v>
      </c>
      <c r="J20" s="95"/>
      <c r="K20" s="135"/>
      <c r="L20" s="135"/>
      <c r="M20" s="135"/>
      <c r="N20" s="135"/>
      <c r="O20" s="135"/>
      <c r="P20" s="136"/>
    </row>
    <row r="21" spans="1:16" ht="25.15" customHeight="1" thickBot="1" x14ac:dyDescent="0.25">
      <c r="A21" s="124" t="s">
        <v>32</v>
      </c>
      <c r="B21" s="125"/>
      <c r="C21" s="130"/>
      <c r="D21" s="131"/>
      <c r="E21" s="132"/>
      <c r="F21" s="132"/>
      <c r="G21" s="132"/>
      <c r="H21" s="133"/>
      <c r="I21" s="137" t="s">
        <v>33</v>
      </c>
      <c r="J21" s="138"/>
      <c r="K21" s="138"/>
      <c r="L21" s="70"/>
      <c r="M21" s="139" t="s">
        <v>34</v>
      </c>
      <c r="N21" s="139"/>
      <c r="O21" s="139"/>
      <c r="P21" s="140"/>
    </row>
    <row r="22" spans="1:16" ht="25.15" customHeight="1" thickBot="1" x14ac:dyDescent="0.25">
      <c r="A22" s="124" t="s">
        <v>35</v>
      </c>
      <c r="B22" s="125"/>
      <c r="C22" s="88"/>
      <c r="D22" s="89"/>
      <c r="E22" s="141"/>
      <c r="F22" s="141"/>
      <c r="G22" s="141"/>
      <c r="H22" s="142"/>
      <c r="I22" s="143" t="s">
        <v>36</v>
      </c>
      <c r="J22" s="144"/>
      <c r="K22" s="144"/>
      <c r="L22" s="144"/>
      <c r="M22" s="144"/>
      <c r="N22" s="144"/>
      <c r="O22" s="144"/>
      <c r="P22" s="145"/>
    </row>
    <row r="23" spans="1:16" ht="16.350000000000001" customHeight="1" thickBot="1" x14ac:dyDescent="0.25">
      <c r="A23" s="146"/>
      <c r="B23" s="147"/>
      <c r="C23" s="147"/>
      <c r="D23" s="7"/>
      <c r="E23" s="7"/>
      <c r="F23" s="147"/>
      <c r="G23" s="7"/>
      <c r="H23" s="7"/>
      <c r="I23" s="147"/>
      <c r="J23" s="147"/>
      <c r="K23" s="147"/>
      <c r="L23" s="147"/>
      <c r="M23" s="147"/>
      <c r="N23" s="147"/>
      <c r="O23" s="147"/>
      <c r="P23" s="148"/>
    </row>
    <row r="24" spans="1:16" ht="18" customHeight="1" thickTop="1" x14ac:dyDescent="0.2">
      <c r="A24" s="149" t="s">
        <v>37</v>
      </c>
      <c r="B24" s="150"/>
      <c r="C24" s="150"/>
      <c r="D24" s="150"/>
      <c r="E24" s="151"/>
      <c r="F24" s="151"/>
      <c r="G24" s="152"/>
      <c r="H24" s="153"/>
      <c r="I24" s="154" t="s">
        <v>38</v>
      </c>
      <c r="J24" s="155"/>
      <c r="K24" s="155"/>
      <c r="L24" s="155"/>
      <c r="M24" s="155"/>
      <c r="N24" s="155"/>
      <c r="O24" s="156"/>
      <c r="P24" s="157"/>
    </row>
    <row r="25" spans="1:16" ht="18" customHeight="1" x14ac:dyDescent="0.2">
      <c r="A25" s="158" t="s">
        <v>39</v>
      </c>
      <c r="B25" s="159"/>
      <c r="C25" s="159"/>
      <c r="D25" s="159"/>
      <c r="E25" s="159"/>
      <c r="F25" s="159"/>
      <c r="G25" s="160"/>
      <c r="H25" s="153"/>
      <c r="I25" s="161" t="s">
        <v>40</v>
      </c>
      <c r="J25" s="162"/>
      <c r="K25" s="162"/>
      <c r="L25" s="162"/>
      <c r="M25" s="162"/>
      <c r="N25" s="162"/>
      <c r="O25" s="163"/>
      <c r="P25" s="164"/>
    </row>
    <row r="26" spans="1:16" ht="18" customHeight="1" x14ac:dyDescent="0.2">
      <c r="A26" s="158"/>
      <c r="B26" s="159"/>
      <c r="C26" s="159"/>
      <c r="D26" s="159"/>
      <c r="E26" s="159"/>
      <c r="F26" s="159"/>
      <c r="G26" s="160"/>
      <c r="H26" s="153"/>
      <c r="I26" s="161"/>
      <c r="J26" s="162"/>
      <c r="K26" s="162"/>
      <c r="L26" s="162"/>
      <c r="M26" s="162"/>
      <c r="N26" s="162"/>
      <c r="O26" s="163"/>
      <c r="P26" s="164"/>
    </row>
    <row r="27" spans="1:16" ht="18" customHeight="1" x14ac:dyDescent="0.2">
      <c r="A27" s="158"/>
      <c r="B27" s="159"/>
      <c r="C27" s="159"/>
      <c r="D27" s="159"/>
      <c r="E27" s="159"/>
      <c r="F27" s="159"/>
      <c r="G27" s="160"/>
      <c r="H27" s="153"/>
      <c r="I27" s="161"/>
      <c r="J27" s="162"/>
      <c r="K27" s="162"/>
      <c r="L27" s="162"/>
      <c r="M27" s="162"/>
      <c r="N27" s="162"/>
      <c r="O27" s="163"/>
      <c r="P27" s="164"/>
    </row>
    <row r="28" spans="1:16" ht="18" customHeight="1" x14ac:dyDescent="0.2">
      <c r="A28" s="158"/>
      <c r="B28" s="159"/>
      <c r="C28" s="159"/>
      <c r="D28" s="159"/>
      <c r="E28" s="159"/>
      <c r="F28" s="159"/>
      <c r="G28" s="160"/>
      <c r="H28" s="153"/>
      <c r="I28" s="161"/>
      <c r="J28" s="162"/>
      <c r="K28" s="162"/>
      <c r="L28" s="162"/>
      <c r="M28" s="162"/>
      <c r="N28" s="162"/>
      <c r="O28" s="163"/>
      <c r="P28" s="164"/>
    </row>
    <row r="29" spans="1:16" ht="18" customHeight="1" x14ac:dyDescent="0.2">
      <c r="A29" s="158" t="s">
        <v>41</v>
      </c>
      <c r="B29" s="159"/>
      <c r="C29" s="159"/>
      <c r="D29" s="159"/>
      <c r="E29" s="159"/>
      <c r="F29" s="159"/>
      <c r="G29" s="160"/>
      <c r="H29" s="153"/>
      <c r="I29" s="161"/>
      <c r="J29" s="162"/>
      <c r="K29" s="162"/>
      <c r="L29" s="162"/>
      <c r="M29" s="162"/>
      <c r="N29" s="162"/>
      <c r="O29" s="163"/>
      <c r="P29" s="164"/>
    </row>
    <row r="30" spans="1:16" ht="18" customHeight="1" thickBot="1" x14ac:dyDescent="0.25">
      <c r="A30" s="165"/>
      <c r="B30" s="166"/>
      <c r="C30" s="166"/>
      <c r="D30" s="166"/>
      <c r="E30" s="166"/>
      <c r="F30" s="166"/>
      <c r="G30" s="167"/>
      <c r="H30" s="153"/>
      <c r="I30" s="168" t="s">
        <v>42</v>
      </c>
      <c r="J30" s="169"/>
      <c r="K30" s="169"/>
      <c r="L30" s="169"/>
      <c r="M30" s="169"/>
      <c r="N30" s="169"/>
      <c r="O30" s="170"/>
      <c r="P30" s="171"/>
    </row>
    <row r="31" spans="1:16" ht="18" customHeight="1" thickTop="1" x14ac:dyDescent="0.2">
      <c r="A31" s="172"/>
      <c r="B31" s="153"/>
      <c r="C31" s="153"/>
      <c r="D31" s="153"/>
      <c r="E31" s="153"/>
      <c r="F31" s="153"/>
      <c r="G31" s="153"/>
      <c r="H31" s="153"/>
      <c r="I31" s="173" t="s">
        <v>43</v>
      </c>
      <c r="J31" s="174"/>
      <c r="K31" s="174"/>
      <c r="L31" s="174"/>
      <c r="M31" s="174"/>
      <c r="N31" s="174"/>
      <c r="O31" s="175"/>
      <c r="P31" s="176"/>
    </row>
    <row r="32" spans="1:16" ht="18" customHeight="1" thickBot="1" x14ac:dyDescent="0.25">
      <c r="A32" s="172"/>
      <c r="B32" s="153"/>
      <c r="C32" s="153"/>
      <c r="D32" s="153"/>
      <c r="E32" s="153"/>
      <c r="F32" s="153"/>
      <c r="G32" s="153"/>
      <c r="H32" s="153"/>
      <c r="I32" s="173"/>
      <c r="J32" s="174"/>
      <c r="K32" s="174"/>
      <c r="L32" s="174"/>
      <c r="M32" s="174"/>
      <c r="N32" s="174"/>
      <c r="O32" s="175"/>
      <c r="P32" s="176"/>
    </row>
    <row r="33" spans="1:16" ht="18" customHeight="1" thickTop="1" x14ac:dyDescent="0.2">
      <c r="A33" s="177"/>
      <c r="B33" s="153"/>
      <c r="C33" s="178" t="s">
        <v>44</v>
      </c>
      <c r="D33" s="179"/>
      <c r="E33" s="179"/>
      <c r="F33" s="151"/>
      <c r="G33" s="151"/>
      <c r="H33" s="151"/>
      <c r="I33" s="180" t="s">
        <v>45</v>
      </c>
      <c r="J33" s="181"/>
      <c r="K33" s="181"/>
      <c r="L33" s="181"/>
      <c r="M33" s="181"/>
      <c r="N33" s="181"/>
      <c r="O33" s="182"/>
      <c r="P33" s="183"/>
    </row>
    <row r="34" spans="1:16" ht="18" customHeight="1" x14ac:dyDescent="0.2">
      <c r="A34" s="177"/>
      <c r="B34" s="153"/>
      <c r="C34" s="184" t="s">
        <v>46</v>
      </c>
      <c r="D34" s="185"/>
      <c r="E34" s="185"/>
      <c r="F34" s="185"/>
      <c r="G34" s="185"/>
      <c r="H34" s="185"/>
      <c r="I34" s="158" t="s">
        <v>47</v>
      </c>
      <c r="J34" s="159"/>
      <c r="K34" s="159"/>
      <c r="L34" s="159"/>
      <c r="M34" s="159"/>
      <c r="N34" s="159"/>
      <c r="O34" s="160"/>
      <c r="P34" s="186"/>
    </row>
    <row r="35" spans="1:16" ht="18" customHeight="1" thickBot="1" x14ac:dyDescent="0.25">
      <c r="A35" s="177"/>
      <c r="B35" s="153"/>
      <c r="C35" s="187" t="s">
        <v>48</v>
      </c>
      <c r="D35" s="188"/>
      <c r="E35" s="188"/>
      <c r="F35" s="188"/>
      <c r="G35" s="188"/>
      <c r="H35" s="188"/>
      <c r="I35" s="158"/>
      <c r="J35" s="159"/>
      <c r="K35" s="159"/>
      <c r="L35" s="159"/>
      <c r="M35" s="159"/>
      <c r="N35" s="159"/>
      <c r="O35" s="160"/>
      <c r="P35" s="186"/>
    </row>
    <row r="36" spans="1:16" ht="18" customHeight="1" thickTop="1" x14ac:dyDescent="0.2">
      <c r="A36" s="172"/>
      <c r="B36" s="153"/>
      <c r="C36" s="153"/>
      <c r="D36" s="153"/>
      <c r="E36" s="153"/>
      <c r="F36" s="153"/>
      <c r="G36" s="153"/>
      <c r="H36" s="153"/>
      <c r="I36" s="158" t="s">
        <v>49</v>
      </c>
      <c r="J36" s="159"/>
      <c r="K36" s="159"/>
      <c r="L36" s="159"/>
      <c r="M36" s="159"/>
      <c r="N36" s="159"/>
      <c r="O36" s="160"/>
      <c r="P36" s="186"/>
    </row>
    <row r="37" spans="1:16" ht="18" customHeight="1" thickBot="1" x14ac:dyDescent="0.25">
      <c r="A37" s="172"/>
      <c r="B37" s="153"/>
      <c r="C37" s="189"/>
      <c r="D37" s="189"/>
      <c r="E37" s="189"/>
      <c r="F37" s="189"/>
      <c r="G37" s="189"/>
      <c r="H37" s="153"/>
      <c r="I37" s="165"/>
      <c r="J37" s="166"/>
      <c r="K37" s="166"/>
      <c r="L37" s="166"/>
      <c r="M37" s="166"/>
      <c r="N37" s="166"/>
      <c r="O37" s="167"/>
      <c r="P37" s="186"/>
    </row>
    <row r="38" spans="1:16" ht="15.75" thickTop="1" thickBot="1" x14ac:dyDescent="0.25">
      <c r="A38" s="190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2"/>
    </row>
    <row r="39" spans="1:16" ht="15" thickTop="1" x14ac:dyDescent="0.2"/>
  </sheetData>
  <sheetProtection selectLockedCells="1"/>
  <mergeCells count="88">
    <mergeCell ref="C34:H34"/>
    <mergeCell ref="I34:O35"/>
    <mergeCell ref="C35:H35"/>
    <mergeCell ref="I36:O37"/>
    <mergeCell ref="C37:G37"/>
    <mergeCell ref="A25:G28"/>
    <mergeCell ref="I25:O29"/>
    <mergeCell ref="A29:G30"/>
    <mergeCell ref="I30:O30"/>
    <mergeCell ref="I31:O32"/>
    <mergeCell ref="C33:E33"/>
    <mergeCell ref="I33:O33"/>
    <mergeCell ref="A22:B22"/>
    <mergeCell ref="C22:D22"/>
    <mergeCell ref="E22:F22"/>
    <mergeCell ref="G22:H22"/>
    <mergeCell ref="I22:P22"/>
    <mergeCell ref="A24:D24"/>
    <mergeCell ref="I24:O24"/>
    <mergeCell ref="A21:B21"/>
    <mergeCell ref="C21:D21"/>
    <mergeCell ref="E21:F21"/>
    <mergeCell ref="G21:H21"/>
    <mergeCell ref="I21:K21"/>
    <mergeCell ref="M21:P21"/>
    <mergeCell ref="A20:B20"/>
    <mergeCell ref="C20:D20"/>
    <mergeCell ref="E20:F20"/>
    <mergeCell ref="G20:H20"/>
    <mergeCell ref="I20:J20"/>
    <mergeCell ref="K20:P20"/>
    <mergeCell ref="M16:P17"/>
    <mergeCell ref="C17:D17"/>
    <mergeCell ref="E17:F17"/>
    <mergeCell ref="G17:H17"/>
    <mergeCell ref="I17:K17"/>
    <mergeCell ref="A19:B19"/>
    <mergeCell ref="C19:D19"/>
    <mergeCell ref="E19:F19"/>
    <mergeCell ref="G19:H19"/>
    <mergeCell ref="I19:P19"/>
    <mergeCell ref="C15:D15"/>
    <mergeCell ref="E15:F15"/>
    <mergeCell ref="G15:H15"/>
    <mergeCell ref="I15:K15"/>
    <mergeCell ref="C16:D16"/>
    <mergeCell ref="E16:F16"/>
    <mergeCell ref="G16:H16"/>
    <mergeCell ref="I16:K16"/>
    <mergeCell ref="C12:D12"/>
    <mergeCell ref="E12:F12"/>
    <mergeCell ref="G12:H12"/>
    <mergeCell ref="I12:K12"/>
    <mergeCell ref="M12:P12"/>
    <mergeCell ref="C13:D13"/>
    <mergeCell ref="E13:F13"/>
    <mergeCell ref="G13:H13"/>
    <mergeCell ref="I13:K13"/>
    <mergeCell ref="M13:P15"/>
    <mergeCell ref="J8:J9"/>
    <mergeCell ref="K8:K9"/>
    <mergeCell ref="M8:M9"/>
    <mergeCell ref="N8:P8"/>
    <mergeCell ref="M10:P10"/>
    <mergeCell ref="C11:D11"/>
    <mergeCell ref="E11:F11"/>
    <mergeCell ref="G11:H11"/>
    <mergeCell ref="I11:K11"/>
    <mergeCell ref="M11:P11"/>
    <mergeCell ref="M6:M7"/>
    <mergeCell ref="N6:P6"/>
    <mergeCell ref="A8:B9"/>
    <mergeCell ref="C8:C9"/>
    <mergeCell ref="D8:D9"/>
    <mergeCell ref="E8:E9"/>
    <mergeCell ref="F8:F9"/>
    <mergeCell ref="G8:G9"/>
    <mergeCell ref="H8:H9"/>
    <mergeCell ref="I8:I9"/>
    <mergeCell ref="A1:N1"/>
    <mergeCell ref="B3:B4"/>
    <mergeCell ref="C3:D3"/>
    <mergeCell ref="E3:F3"/>
    <mergeCell ref="G3:H3"/>
    <mergeCell ref="I3:K3"/>
    <mergeCell ref="M3:P3"/>
    <mergeCell ref="M4:M5"/>
    <mergeCell ref="N4:P4"/>
  </mergeCells>
  <conditionalFormatting sqref="K5">
    <cfRule type="cellIs" dxfId="2" priority="3" operator="lessThan">
      <formula>J5</formula>
    </cfRule>
  </conditionalFormatting>
  <conditionalFormatting sqref="K6">
    <cfRule type="cellIs" dxfId="1" priority="2" operator="lessThan">
      <formula>J6</formula>
    </cfRule>
  </conditionalFormatting>
  <conditionalFormatting sqref="K7">
    <cfRule type="cellIs" dxfId="0" priority="1" operator="lessThan">
      <formula>J7</formula>
    </cfRule>
  </conditionalFormatting>
  <dataValidations count="1">
    <dataValidation type="list" allowBlank="1" showInputMessage="1" showErrorMessage="1" sqref="O1">
      <formula1>مسلسل</formula1>
    </dataValidation>
  </dataValidations>
  <printOptions horizontalCentered="1" verticalCentered="1"/>
  <pageMargins left="0" right="0" top="0" bottom="0" header="0" footer="0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صحيفة فردي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2018-09-03T10:17:10Z</dcterms:created>
  <dcterms:modified xsi:type="dcterms:W3CDTF">2018-09-03T10:17:37Z</dcterms:modified>
</cp:coreProperties>
</file>