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مواد تصنيع" sheetId="1" r:id="rId1"/>
    <sheet name="مواد جاهزة" sheetId="2" r:id="rId2"/>
    <sheet name="بطاقة تصنيع" sheetId="3" r:id="rId3"/>
    <sheet name="مواد مصنعة" sheetId="4" r:id="rId4"/>
  </sheets>
  <calcPr calcId="145621"/>
</workbook>
</file>

<file path=xl/calcChain.xml><?xml version="1.0" encoding="utf-8"?>
<calcChain xmlns="http://schemas.openxmlformats.org/spreadsheetml/2006/main">
  <c r="F7" i="3" l="1"/>
  <c r="E6" i="3"/>
  <c r="F6" i="3" s="1"/>
  <c r="E7" i="3"/>
  <c r="E5" i="3"/>
  <c r="F5" i="3" s="1"/>
  <c r="D7" i="3"/>
  <c r="D6" i="3"/>
  <c r="D5" i="3"/>
  <c r="F3" i="3" l="1"/>
  <c r="E3" i="3" s="1"/>
  <c r="D2" i="4" s="1"/>
</calcChain>
</file>

<file path=xl/sharedStrings.xml><?xml version="1.0" encoding="utf-8"?>
<sst xmlns="http://schemas.openxmlformats.org/spreadsheetml/2006/main" count="61" uniqueCount="28">
  <si>
    <t>الكود</t>
  </si>
  <si>
    <t>اسم المادة</t>
  </si>
  <si>
    <t>السعر</t>
  </si>
  <si>
    <t>الوحدة</t>
  </si>
  <si>
    <t>العملة</t>
  </si>
  <si>
    <t>التاريخ</t>
  </si>
  <si>
    <t>اسم المادة الجاهزة</t>
  </si>
  <si>
    <t>عيار طرد</t>
  </si>
  <si>
    <t>عيار شفاف</t>
  </si>
  <si>
    <t>ليمون</t>
  </si>
  <si>
    <t>كغ</t>
  </si>
  <si>
    <t>$</t>
  </si>
  <si>
    <t>برتقال</t>
  </si>
  <si>
    <t>سكر</t>
  </si>
  <si>
    <t>منكهات</t>
  </si>
  <si>
    <t>عصير ليمون</t>
  </si>
  <si>
    <t>عصير برتقال</t>
  </si>
  <si>
    <t>بطاقة نموذج جاهز</t>
  </si>
  <si>
    <t>الكمية</t>
  </si>
  <si>
    <t>السعر الافرادي</t>
  </si>
  <si>
    <t>السعر الاجمالي</t>
  </si>
  <si>
    <t>طرد</t>
  </si>
  <si>
    <t>اضافة</t>
  </si>
  <si>
    <t>تعديل</t>
  </si>
  <si>
    <t>حذف</t>
  </si>
  <si>
    <t>اغلاق</t>
  </si>
  <si>
    <t>الاوامر المطلوبة</t>
  </si>
  <si>
    <t xml:space="preserve">السعر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</si>
</sst>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0" formatCode="0.0000"/>
    <numFmt numFmtId="171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1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71" fontId="2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rightToLeft="1" workbookViewId="0">
      <selection activeCell="D2" sqref="D2"/>
    </sheetView>
  </sheetViews>
  <sheetFormatPr defaultRowHeight="15" x14ac:dyDescent="0.25"/>
  <cols>
    <col min="6" max="6" width="11.5703125" bestFit="1" customWidth="1"/>
  </cols>
  <sheetData>
    <row r="1" spans="1:6" x14ac:dyDescent="0.25">
      <c r="A1" s="4" t="s">
        <v>0</v>
      </c>
      <c r="B1" s="4" t="s">
        <v>1</v>
      </c>
      <c r="C1" s="4" t="s">
        <v>3</v>
      </c>
      <c r="D1" s="4" t="s">
        <v>2</v>
      </c>
      <c r="E1" s="4" t="s">
        <v>4</v>
      </c>
      <c r="F1" s="4" t="s">
        <v>5</v>
      </c>
    </row>
    <row r="2" spans="1:6" x14ac:dyDescent="0.25">
      <c r="A2" s="1">
        <v>1</v>
      </c>
      <c r="B2" s="1" t="s">
        <v>9</v>
      </c>
      <c r="C2" s="1" t="s">
        <v>10</v>
      </c>
      <c r="D2" s="1">
        <v>1</v>
      </c>
      <c r="E2" s="1" t="s">
        <v>11</v>
      </c>
      <c r="F2" s="3">
        <v>43435</v>
      </c>
    </row>
    <row r="3" spans="1:6" x14ac:dyDescent="0.25">
      <c r="A3" s="1">
        <v>2</v>
      </c>
      <c r="B3" s="1" t="s">
        <v>12</v>
      </c>
      <c r="C3" s="1" t="s">
        <v>10</v>
      </c>
      <c r="D3" s="1">
        <v>2</v>
      </c>
      <c r="E3" s="1" t="s">
        <v>11</v>
      </c>
      <c r="F3" s="3">
        <v>43435</v>
      </c>
    </row>
    <row r="4" spans="1:6" x14ac:dyDescent="0.25">
      <c r="A4" s="1">
        <v>3</v>
      </c>
      <c r="B4" s="1" t="s">
        <v>13</v>
      </c>
      <c r="C4" s="1" t="s">
        <v>10</v>
      </c>
      <c r="D4" s="1">
        <v>2</v>
      </c>
      <c r="E4" s="1" t="s">
        <v>11</v>
      </c>
      <c r="F4" s="3">
        <v>43435</v>
      </c>
    </row>
    <row r="5" spans="1:6" x14ac:dyDescent="0.25">
      <c r="A5" s="1">
        <v>4</v>
      </c>
      <c r="B5" s="1" t="s">
        <v>14</v>
      </c>
      <c r="C5" s="1" t="s">
        <v>10</v>
      </c>
      <c r="D5" s="1">
        <v>3</v>
      </c>
      <c r="E5" s="1" t="s">
        <v>11</v>
      </c>
      <c r="F5" s="3">
        <v>43435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rightToLeft="1" workbookViewId="0">
      <selection activeCell="C10" sqref="C10"/>
    </sheetView>
  </sheetViews>
  <sheetFormatPr defaultRowHeight="15" x14ac:dyDescent="0.25"/>
  <cols>
    <col min="1" max="1" width="13.28515625" style="2" customWidth="1"/>
    <col min="2" max="2" width="21.5703125" style="2" customWidth="1"/>
    <col min="3" max="5" width="13.28515625" style="2" customWidth="1"/>
  </cols>
  <sheetData>
    <row r="1" spans="1:5" ht="31.5" customHeight="1" x14ac:dyDescent="0.25">
      <c r="A1" s="19" t="s">
        <v>0</v>
      </c>
      <c r="B1" s="19" t="s">
        <v>6</v>
      </c>
      <c r="C1" s="19" t="s">
        <v>7</v>
      </c>
      <c r="D1" s="19" t="s">
        <v>8</v>
      </c>
      <c r="E1" s="19" t="s">
        <v>5</v>
      </c>
    </row>
    <row r="2" spans="1:5" ht="31.5" customHeight="1" x14ac:dyDescent="0.25">
      <c r="A2" s="6">
        <v>1</v>
      </c>
      <c r="B2" s="6" t="s">
        <v>15</v>
      </c>
      <c r="C2" s="6">
        <v>12</v>
      </c>
      <c r="D2" s="6">
        <v>4</v>
      </c>
      <c r="E2" s="18">
        <v>43435</v>
      </c>
    </row>
    <row r="3" spans="1:5" ht="31.5" customHeight="1" x14ac:dyDescent="0.25">
      <c r="A3" s="6">
        <v>2</v>
      </c>
      <c r="B3" s="6" t="s">
        <v>16</v>
      </c>
      <c r="C3" s="6">
        <v>7</v>
      </c>
      <c r="D3" s="6">
        <v>3</v>
      </c>
      <c r="E3" s="18">
        <v>43435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rightToLeft="1" tabSelected="1" workbookViewId="0">
      <selection activeCell="A10" sqref="A10"/>
    </sheetView>
  </sheetViews>
  <sheetFormatPr defaultRowHeight="15" x14ac:dyDescent="0.25"/>
  <cols>
    <col min="1" max="6" width="21.42578125" customWidth="1"/>
  </cols>
  <sheetData>
    <row r="1" spans="1:8" ht="27.75" customHeight="1" x14ac:dyDescent="0.3">
      <c r="A1" s="13" t="s">
        <v>17</v>
      </c>
      <c r="B1" s="13"/>
      <c r="C1" s="13"/>
      <c r="D1" s="13"/>
      <c r="E1" s="13"/>
      <c r="F1" s="13"/>
      <c r="G1" s="2"/>
      <c r="H1" s="2"/>
    </row>
    <row r="2" spans="1:8" ht="24.75" customHeight="1" x14ac:dyDescent="0.25">
      <c r="A2" s="9" t="s">
        <v>0</v>
      </c>
      <c r="B2" s="9" t="s">
        <v>1</v>
      </c>
      <c r="C2" s="9" t="s">
        <v>3</v>
      </c>
      <c r="D2" s="9" t="s">
        <v>18</v>
      </c>
      <c r="E2" s="9" t="s">
        <v>19</v>
      </c>
      <c r="F2" s="9" t="s">
        <v>20</v>
      </c>
    </row>
    <row r="3" spans="1:8" ht="38.25" customHeight="1" x14ac:dyDescent="0.25">
      <c r="A3" s="7">
        <v>1</v>
      </c>
      <c r="B3" s="7" t="s">
        <v>15</v>
      </c>
      <c r="C3" s="7" t="s">
        <v>21</v>
      </c>
      <c r="D3" s="7">
        <v>1</v>
      </c>
      <c r="E3" s="8">
        <f>F3/D3</f>
        <v>1.3333333333333335</v>
      </c>
      <c r="F3" s="8">
        <f>SUM(F5:F7)</f>
        <v>1.3333333333333335</v>
      </c>
    </row>
    <row r="4" spans="1:8" ht="15.75" x14ac:dyDescent="0.25">
      <c r="A4" s="14" t="s">
        <v>0</v>
      </c>
      <c r="B4" s="14" t="s">
        <v>1</v>
      </c>
      <c r="C4" s="14" t="s">
        <v>3</v>
      </c>
      <c r="D4" s="14" t="s">
        <v>18</v>
      </c>
      <c r="E4" s="14" t="s">
        <v>19</v>
      </c>
      <c r="F4" s="14" t="s">
        <v>20</v>
      </c>
    </row>
    <row r="5" spans="1:8" ht="21.75" customHeight="1" x14ac:dyDescent="0.25">
      <c r="A5" s="11">
        <v>1</v>
      </c>
      <c r="B5" s="11" t="s">
        <v>9</v>
      </c>
      <c r="C5" s="11" t="s">
        <v>10</v>
      </c>
      <c r="D5" s="12">
        <f>D3/'مواد جاهزة'!C2</f>
        <v>8.3333333333333329E-2</v>
      </c>
      <c r="E5" s="11">
        <f>VLOOKUP(A5,'مواد تصنيع'!$1:$1048576,4,0)</f>
        <v>1</v>
      </c>
      <c r="F5" s="12">
        <f>D5*E5</f>
        <v>8.3333333333333329E-2</v>
      </c>
    </row>
    <row r="6" spans="1:8" ht="21.75" customHeight="1" x14ac:dyDescent="0.25">
      <c r="A6" s="11">
        <v>3</v>
      </c>
      <c r="B6" s="11" t="s">
        <v>13</v>
      </c>
      <c r="C6" s="11" t="s">
        <v>10</v>
      </c>
      <c r="D6" s="11">
        <f>D3/'مواد جاهزة'!D2</f>
        <v>0.25</v>
      </c>
      <c r="E6" s="11">
        <f>VLOOKUP(A6,'مواد تصنيع'!$1:$1048576,4,0)</f>
        <v>2</v>
      </c>
      <c r="F6" s="11">
        <f t="shared" ref="F6:F7" si="0">D6*E6</f>
        <v>0.5</v>
      </c>
    </row>
    <row r="7" spans="1:8" ht="21.75" customHeight="1" x14ac:dyDescent="0.25">
      <c r="A7" s="11">
        <v>4</v>
      </c>
      <c r="B7" s="11" t="s">
        <v>14</v>
      </c>
      <c r="C7" s="11" t="s">
        <v>10</v>
      </c>
      <c r="D7" s="11">
        <f>D3/'مواد جاهزة'!D2</f>
        <v>0.25</v>
      </c>
      <c r="E7" s="11">
        <f>VLOOKUP(A7,'مواد تصنيع'!$1:$1048576,4,0)</f>
        <v>3</v>
      </c>
      <c r="F7" s="11">
        <f t="shared" si="0"/>
        <v>0.75</v>
      </c>
    </row>
    <row r="11" spans="1:8" ht="21" x14ac:dyDescent="0.35">
      <c r="B11" s="16" t="s">
        <v>26</v>
      </c>
      <c r="C11" s="16"/>
      <c r="D11" s="16"/>
      <c r="E11" s="16"/>
    </row>
    <row r="12" spans="1:8" ht="21" x14ac:dyDescent="0.35">
      <c r="B12" s="15" t="s">
        <v>22</v>
      </c>
      <c r="C12" s="15" t="s">
        <v>23</v>
      </c>
      <c r="D12" s="15" t="s">
        <v>24</v>
      </c>
      <c r="E12" s="15" t="s">
        <v>25</v>
      </c>
    </row>
  </sheetData>
  <mergeCells count="2">
    <mergeCell ref="A1:F1"/>
    <mergeCell ref="B11:E1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'مواد جاهزة'!$A$2:$A$4</xm:f>
          </x14:formula1>
          <xm:sqref>A3</xm:sqref>
        </x14:dataValidation>
        <x14:dataValidation type="list" allowBlank="1" showInputMessage="1" showErrorMessage="1">
          <x14:formula1>
            <xm:f>'مواد جاهزة'!$B$2:$B$3</xm:f>
          </x14:formula1>
          <xm:sqref>B3</xm:sqref>
        </x14:dataValidation>
        <x14:dataValidation type="list" allowBlank="1" showInputMessage="1" showErrorMessage="1">
          <x14:formula1>
            <xm:f>'مواد تصنيع'!$A$2:$A$5</xm:f>
          </x14:formula1>
          <xm:sqref>A5:A9</xm:sqref>
        </x14:dataValidation>
        <x14:dataValidation type="list" allowBlank="1" showInputMessage="1" showErrorMessage="1">
          <x14:formula1>
            <xm:f>'مواد تصنيع'!$B$2:$B$5</xm:f>
          </x14:formula1>
          <xm:sqref>B5:B9</xm:sqref>
        </x14:dataValidation>
        <x14:dataValidation type="list" allowBlank="1" showInputMessage="1" showErrorMessage="1">
          <x14:formula1>
            <xm:f>'مواد تصنيع'!$C$2:$C$5</xm:f>
          </x14:formula1>
          <xm:sqref>C5:C9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3"/>
  <sheetViews>
    <sheetView rightToLeft="1" workbookViewId="0">
      <selection activeCell="B24" sqref="B24"/>
    </sheetView>
  </sheetViews>
  <sheetFormatPr defaultRowHeight="15" x14ac:dyDescent="0.25"/>
  <cols>
    <col min="2" max="2" width="28.42578125" customWidth="1"/>
    <col min="4" max="4" width="14.28515625" customWidth="1"/>
    <col min="5" max="5" width="12.85546875" customWidth="1"/>
  </cols>
  <sheetData>
    <row r="1" spans="1:5" ht="21" x14ac:dyDescent="0.35">
      <c r="A1" s="17" t="s">
        <v>0</v>
      </c>
      <c r="B1" s="17" t="s">
        <v>6</v>
      </c>
      <c r="C1" s="17" t="s">
        <v>3</v>
      </c>
      <c r="D1" s="17" t="s">
        <v>27</v>
      </c>
      <c r="E1" s="17" t="s">
        <v>4</v>
      </c>
    </row>
    <row r="2" spans="1:5" ht="26.25" customHeight="1" x14ac:dyDescent="0.25">
      <c r="A2" s="11">
        <v>1</v>
      </c>
      <c r="B2" s="11" t="s">
        <v>15</v>
      </c>
      <c r="C2" s="10" t="s">
        <v>21</v>
      </c>
      <c r="D2" s="11">
        <f>'بطاقة تصنيع'!E3</f>
        <v>1.3333333333333335</v>
      </c>
      <c r="E2" s="11" t="s">
        <v>11</v>
      </c>
    </row>
    <row r="3" spans="1:5" ht="26.25" customHeight="1" x14ac:dyDescent="0.25">
      <c r="A3" s="11">
        <v>2</v>
      </c>
      <c r="B3" s="11" t="s">
        <v>16</v>
      </c>
      <c r="C3" s="10" t="s">
        <v>21</v>
      </c>
      <c r="D3" s="10"/>
      <c r="E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مواد تصنيع</vt:lpstr>
      <vt:lpstr>مواد جاهزة</vt:lpstr>
      <vt:lpstr>بطاقة تصنيع</vt:lpstr>
      <vt:lpstr>مواد مصنعة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2018-12-16T16:59:16Z</dcterms:modified>
</cp:coreProperties>
</file>