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240" windowHeight="924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2"/>
  <c r="D3"/>
  <c r="D2"/>
  <c r="D7"/>
  <c r="D8"/>
  <c r="F2" i="1"/>
  <c r="D2"/>
  <c r="B3" i="2"/>
  <c r="B4"/>
  <c r="B5"/>
  <c r="D5" s="1"/>
  <c r="B6"/>
  <c r="D6" s="1"/>
  <c r="B7"/>
  <c r="B8"/>
  <c r="B9"/>
  <c r="D9" s="1"/>
  <c r="B10"/>
  <c r="D10" s="1"/>
  <c r="B11"/>
  <c r="D11" s="1"/>
  <c r="B2"/>
  <c r="C2" i="1" l="1"/>
  <c r="D4"/>
  <c r="D5"/>
  <c r="D6"/>
  <c r="D7"/>
  <c r="D8"/>
  <c r="D9"/>
  <c r="D10"/>
  <c r="D11"/>
  <c r="D12"/>
  <c r="D13"/>
  <c r="E3"/>
  <c r="E4"/>
  <c r="E5"/>
  <c r="E6"/>
  <c r="E7"/>
  <c r="E8"/>
  <c r="E9"/>
  <c r="E10"/>
  <c r="E11"/>
  <c r="E12"/>
  <c r="E13"/>
  <c r="E2"/>
  <c r="C3"/>
  <c r="D3" s="1"/>
  <c r="C4"/>
  <c r="C5"/>
  <c r="C6"/>
  <c r="C7"/>
  <c r="C8"/>
  <c r="C9"/>
  <c r="C10"/>
  <c r="C11"/>
  <c r="C12"/>
  <c r="C13"/>
  <c r="D15"/>
  <c r="D16"/>
  <c r="D17"/>
  <c r="D18"/>
  <c r="D19"/>
  <c r="D20"/>
  <c r="D21"/>
  <c r="D22" l="1"/>
  <c r="D23"/>
</calcChain>
</file>

<file path=xl/sharedStrings.xml><?xml version="1.0" encoding="utf-8"?>
<sst xmlns="http://schemas.openxmlformats.org/spreadsheetml/2006/main" count="19" uniqueCount="18">
  <si>
    <t>الصنف</t>
  </si>
  <si>
    <t>E</t>
  </si>
  <si>
    <t>تاريخ الصنع</t>
  </si>
  <si>
    <t>مدة التخزين</t>
  </si>
  <si>
    <t>الناتج</t>
  </si>
  <si>
    <t>OF</t>
  </si>
  <si>
    <t>N-3</t>
  </si>
  <si>
    <t>المطلوب
اريد في العمود D 
أن تظهر النتيجة النهائية
مثال
اذا كان الصنف = 1  وتاريخ الصنع 11/02/2000   فلابد من التخزين ان لا يزيد عن 100 يوم
والناتج يظهر على النحو التالي
يضاف 100 يوم على التاريخ 11/02/2000 لتظهر النتيجة تلقائيا في العمود D على هيئة تاريخ
(تاريخ الصنع + مدة التخزين)
----------------------------------
تاريخ الصنع يتم ادخاله يدويا
الصنف + مدة التخزين ثابتة
---------------------------------
في حال عدم وجود صنف يكون العمود D  فارغ
--------------------------------
في حال نوع الصنف (E) او (OFF)  او (0) يكون العمود D  فارغ
وشكرا</t>
  </si>
  <si>
    <t>بغض الاحيان يتم التخزين
للصنف 3 بالمدة 55
ولكن تأتي كمية جديد من نفس الصنف 3
ولكن تكون المدة مثلا 60
لذلك ارغب في تمييز الكمية الجديدة
فأضع لها الرمز N
يعني جديد NEW فتصبح (N-3) أو (N3)</t>
  </si>
  <si>
    <t>EE</t>
  </si>
  <si>
    <t>OFF</t>
  </si>
  <si>
    <t>MIN</t>
  </si>
  <si>
    <t>3N</t>
  </si>
  <si>
    <t>5N</t>
  </si>
  <si>
    <t>7N</t>
  </si>
  <si>
    <t>START</t>
  </si>
  <si>
    <t>END</t>
  </si>
  <si>
    <t>تعديل بسيط
لاحظ في العمود D 
ان التاريخ يظهر في الصف 4 و 5 و 7 و 8 و 9
مع أنه لا يوجد تاريخ بداية في العمود C
المطلوب
في حال عدم وجود معلومة في العمود B او العمود C 
خصوصا في حال عدم وجود تاريخ في العمود C
يكو العمود D فارغ</t>
  </si>
</sst>
</file>

<file path=xl/styles.xml><?xml version="1.0" encoding="utf-8"?>
<styleSheet xmlns="http://schemas.openxmlformats.org/spreadsheetml/2006/main">
  <numFmts count="1">
    <numFmt numFmtId="164" formatCode="dd/mm/yyyy"/>
  </numFmts>
  <fonts count="8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660033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2"/>
      <color rgb="FF0000FF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right" vertical="top" wrapText="1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66676</xdr:colOff>
      <xdr:row>3</xdr:row>
      <xdr:rowOff>133350</xdr:rowOff>
    </xdr:from>
    <xdr:to>
      <xdr:col>2</xdr:col>
      <xdr:colOff>314326</xdr:colOff>
      <xdr:row>15</xdr:row>
      <xdr:rowOff>123825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261938" y="1204913"/>
          <a:ext cx="2162175" cy="1181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419102</xdr:colOff>
      <xdr:row>4</xdr:row>
      <xdr:rowOff>66676</xdr:rowOff>
    </xdr:from>
    <xdr:to>
      <xdr:col>1</xdr:col>
      <xdr:colOff>523875</xdr:colOff>
      <xdr:row>15</xdr:row>
      <xdr:rowOff>104775</xdr:rowOff>
    </xdr:to>
    <xdr:cxnSp macro="">
      <xdr:nvCxnSpPr>
        <xdr:cNvPr id="4" name="رابط كسهم مستقيم 3"/>
        <xdr:cNvCxnSpPr/>
      </xdr:nvCxnSpPr>
      <xdr:spPr>
        <a:xfrm rot="16200000" flipV="1">
          <a:off x="-200023" y="1447801"/>
          <a:ext cx="2028824" cy="7905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361950</xdr:colOff>
      <xdr:row>11</xdr:row>
      <xdr:rowOff>142875</xdr:rowOff>
    </xdr:from>
    <xdr:to>
      <xdr:col>0</xdr:col>
      <xdr:colOff>638175</xdr:colOff>
      <xdr:row>22</xdr:row>
      <xdr:rowOff>133350</xdr:rowOff>
    </xdr:to>
    <xdr:cxnSp macro="">
      <xdr:nvCxnSpPr>
        <xdr:cNvPr id="10" name="رابط كسهم مستقيم 9"/>
        <xdr:cNvCxnSpPr/>
      </xdr:nvCxnSpPr>
      <xdr:spPr>
        <a:xfrm rot="16200000" flipV="1">
          <a:off x="-490537" y="3024187"/>
          <a:ext cx="1981200" cy="276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3</xdr:row>
      <xdr:rowOff>76201</xdr:rowOff>
    </xdr:from>
    <xdr:to>
      <xdr:col>7</xdr:col>
      <xdr:colOff>390525</xdr:colOff>
      <xdr:row>4</xdr:row>
      <xdr:rowOff>133351</xdr:rowOff>
    </xdr:to>
    <xdr:cxnSp macro="">
      <xdr:nvCxnSpPr>
        <xdr:cNvPr id="3" name="رابط كسهم مستقيم 2"/>
        <xdr:cNvCxnSpPr/>
      </xdr:nvCxnSpPr>
      <xdr:spPr>
        <a:xfrm rot="10800000">
          <a:off x="2828925" y="619126"/>
          <a:ext cx="2495550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9526</xdr:colOff>
      <xdr:row>5</xdr:row>
      <xdr:rowOff>47623</xdr:rowOff>
    </xdr:from>
    <xdr:to>
      <xdr:col>6</xdr:col>
      <xdr:colOff>285753</xdr:colOff>
      <xdr:row>7</xdr:row>
      <xdr:rowOff>85724</xdr:rowOff>
    </xdr:to>
    <xdr:cxnSp macro="">
      <xdr:nvCxnSpPr>
        <xdr:cNvPr id="4" name="رابط كسهم مستقيم 3"/>
        <xdr:cNvCxnSpPr/>
      </xdr:nvCxnSpPr>
      <xdr:spPr>
        <a:xfrm rot="10800000" flipV="1">
          <a:off x="2886076" y="952498"/>
          <a:ext cx="1647827" cy="4000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723901</xdr:colOff>
      <xdr:row>4</xdr:row>
      <xdr:rowOff>95251</xdr:rowOff>
    </xdr:from>
    <xdr:to>
      <xdr:col>7</xdr:col>
      <xdr:colOff>114301</xdr:colOff>
      <xdr:row>4</xdr:row>
      <xdr:rowOff>161926</xdr:rowOff>
    </xdr:to>
    <xdr:cxnSp macro="">
      <xdr:nvCxnSpPr>
        <xdr:cNvPr id="7" name="رابط كسهم مستقيم 6"/>
        <xdr:cNvCxnSpPr/>
      </xdr:nvCxnSpPr>
      <xdr:spPr>
        <a:xfrm rot="10800000">
          <a:off x="2847976" y="819151"/>
          <a:ext cx="2200275" cy="66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</xdr:colOff>
      <xdr:row>5</xdr:row>
      <xdr:rowOff>9525</xdr:rowOff>
    </xdr:from>
    <xdr:to>
      <xdr:col>6</xdr:col>
      <xdr:colOff>485776</xdr:colOff>
      <xdr:row>6</xdr:row>
      <xdr:rowOff>114300</xdr:rowOff>
    </xdr:to>
    <xdr:cxnSp macro="">
      <xdr:nvCxnSpPr>
        <xdr:cNvPr id="9" name="رابط كسهم مستقيم 8"/>
        <xdr:cNvCxnSpPr/>
      </xdr:nvCxnSpPr>
      <xdr:spPr>
        <a:xfrm rot="10800000" flipV="1">
          <a:off x="2876551" y="914400"/>
          <a:ext cx="1857375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695326</xdr:colOff>
      <xdr:row>5</xdr:row>
      <xdr:rowOff>19050</xdr:rowOff>
    </xdr:from>
    <xdr:to>
      <xdr:col>6</xdr:col>
      <xdr:colOff>9526</xdr:colOff>
      <xdr:row>8</xdr:row>
      <xdr:rowOff>85725</xdr:rowOff>
    </xdr:to>
    <xdr:cxnSp macro="">
      <xdr:nvCxnSpPr>
        <xdr:cNvPr id="12" name="رابط كسهم مستقيم 11"/>
        <xdr:cNvCxnSpPr/>
      </xdr:nvCxnSpPr>
      <xdr:spPr>
        <a:xfrm rot="10800000" flipV="1">
          <a:off x="2819401" y="923925"/>
          <a:ext cx="1438275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8</xdr:row>
      <xdr:rowOff>66676</xdr:rowOff>
    </xdr:from>
    <xdr:to>
      <xdr:col>5</xdr:col>
      <xdr:colOff>666750</xdr:colOff>
      <xdr:row>11</xdr:row>
      <xdr:rowOff>123826</xdr:rowOff>
    </xdr:to>
    <xdr:cxnSp macro="">
      <xdr:nvCxnSpPr>
        <xdr:cNvPr id="14" name="رابط كسهم مستقيم 13"/>
        <xdr:cNvCxnSpPr/>
      </xdr:nvCxnSpPr>
      <xdr:spPr>
        <a:xfrm rot="10800000">
          <a:off x="1847850" y="1514476"/>
          <a:ext cx="2381250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733425</xdr:colOff>
      <xdr:row>9</xdr:row>
      <xdr:rowOff>9526</xdr:rowOff>
    </xdr:from>
    <xdr:to>
      <xdr:col>8</xdr:col>
      <xdr:colOff>647700</xdr:colOff>
      <xdr:row>12</xdr:row>
      <xdr:rowOff>104776</xdr:rowOff>
    </xdr:to>
    <xdr:cxnSp macro="">
      <xdr:nvCxnSpPr>
        <xdr:cNvPr id="16" name="رابط كسهم مستقيم 15"/>
        <xdr:cNvCxnSpPr/>
      </xdr:nvCxnSpPr>
      <xdr:spPr>
        <a:xfrm rot="10800000">
          <a:off x="2857500" y="1638301"/>
          <a:ext cx="340995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B3" sqref="B3"/>
    </sheetView>
  </sheetViews>
  <sheetFormatPr defaultColWidth="9" defaultRowHeight="15.75"/>
  <cols>
    <col min="1" max="1" width="9" style="1"/>
    <col min="2" max="2" width="12.25" style="1" customWidth="1"/>
    <col min="3" max="3" width="9" style="4"/>
    <col min="4" max="4" width="14.125" style="3" customWidth="1"/>
    <col min="5" max="5" width="14.125" style="9" customWidth="1"/>
    <col min="6" max="7" width="14.125" style="3" customWidth="1"/>
    <col min="8" max="16384" width="9" style="1"/>
  </cols>
  <sheetData>
    <row r="1" spans="1:15">
      <c r="A1" s="5" t="s">
        <v>0</v>
      </c>
      <c r="B1" s="5" t="s">
        <v>2</v>
      </c>
      <c r="C1" s="6" t="s">
        <v>3</v>
      </c>
      <c r="D1" s="7" t="s">
        <v>4</v>
      </c>
      <c r="E1" s="8"/>
      <c r="F1" s="7"/>
      <c r="G1" s="7"/>
      <c r="H1" s="10" t="s">
        <v>7</v>
      </c>
      <c r="I1" s="10"/>
      <c r="J1" s="10"/>
      <c r="K1" s="10"/>
      <c r="L1" s="10"/>
      <c r="M1" s="10"/>
      <c r="N1" s="10"/>
      <c r="O1" s="10"/>
    </row>
    <row r="2" spans="1:15">
      <c r="A2" s="1">
        <v>1</v>
      </c>
      <c r="B2" s="2">
        <v>36567</v>
      </c>
      <c r="C2" s="4">
        <f>IF(A2=1,100,IF(A2=2,55,IF(A2="N-3",60,"")))</f>
        <v>100</v>
      </c>
      <c r="D2" s="3">
        <f>IF(OR(A2="",B2="",A2="E",A2="0",A2="OF"),"",B2+C2)</f>
        <v>36667</v>
      </c>
      <c r="E2" s="9">
        <f>IF(A2=1,200,IF(A2=2,77,IF(A2="N-3",88,"")))</f>
        <v>200</v>
      </c>
      <c r="F2" s="3">
        <f>IF(OR(A2="",B2="",A2="E",A2="0",A2="OF"),"",B2+C2)</f>
        <v>36667</v>
      </c>
      <c r="H2" s="10"/>
      <c r="I2" s="10"/>
      <c r="J2" s="10"/>
      <c r="K2" s="10"/>
      <c r="L2" s="10"/>
      <c r="M2" s="10"/>
      <c r="N2" s="10"/>
      <c r="O2" s="10"/>
    </row>
    <row r="3" spans="1:15" ht="14.25" customHeight="1">
      <c r="A3" s="1">
        <v>2</v>
      </c>
      <c r="B3" s="2"/>
      <c r="C3" s="4">
        <f t="shared" ref="C3:C12" si="0">IF(A3=1,100,IF(A3=2,55,IF(A3="N-3",60,"")))</f>
        <v>55</v>
      </c>
      <c r="D3" s="3" t="str">
        <f t="shared" ref="D3:D13" si="1">IF(OR(A3="",B3="",A3="E",A3="0",A3="OF"),"",B3+C3)</f>
        <v/>
      </c>
      <c r="E3" s="9">
        <f t="shared" ref="E3:E13" si="2">IF(A3=1,200,IF(A3=2,77,IF(A3="N-3",88,"")))</f>
        <v>77</v>
      </c>
      <c r="H3" s="10"/>
      <c r="I3" s="10"/>
      <c r="J3" s="10"/>
      <c r="K3" s="10"/>
      <c r="L3" s="10"/>
      <c r="M3" s="10"/>
      <c r="N3" s="10"/>
      <c r="O3" s="10"/>
    </row>
    <row r="4" spans="1:15" ht="14.25" customHeight="1">
      <c r="A4" s="1">
        <v>2</v>
      </c>
      <c r="B4" s="2">
        <v>36567</v>
      </c>
      <c r="C4" s="4">
        <f t="shared" si="0"/>
        <v>55</v>
      </c>
      <c r="D4" s="3">
        <f t="shared" si="1"/>
        <v>36622</v>
      </c>
      <c r="E4" s="9">
        <f t="shared" si="2"/>
        <v>77</v>
      </c>
      <c r="H4" s="10"/>
      <c r="I4" s="10"/>
      <c r="J4" s="10"/>
      <c r="K4" s="10"/>
      <c r="L4" s="10"/>
      <c r="M4" s="10"/>
      <c r="N4" s="10"/>
      <c r="O4" s="10"/>
    </row>
    <row r="5" spans="1:15" ht="14.25" customHeight="1">
      <c r="B5" s="2">
        <v>36567</v>
      </c>
      <c r="C5" s="4" t="str">
        <f t="shared" si="0"/>
        <v/>
      </c>
      <c r="D5" s="3" t="str">
        <f t="shared" si="1"/>
        <v/>
      </c>
      <c r="E5" s="9" t="str">
        <f t="shared" si="2"/>
        <v/>
      </c>
      <c r="H5" s="10"/>
      <c r="I5" s="10"/>
      <c r="J5" s="10"/>
      <c r="K5" s="10"/>
      <c r="L5" s="10"/>
      <c r="M5" s="10"/>
      <c r="N5" s="10"/>
      <c r="O5" s="10"/>
    </row>
    <row r="6" spans="1:15" ht="14.25" customHeight="1">
      <c r="A6" s="1">
        <v>4</v>
      </c>
      <c r="B6" s="2">
        <v>36567</v>
      </c>
      <c r="C6" s="4" t="str">
        <f t="shared" si="0"/>
        <v/>
      </c>
      <c r="D6" s="3" t="e">
        <f t="shared" si="1"/>
        <v>#VALUE!</v>
      </c>
      <c r="E6" s="9" t="str">
        <f t="shared" si="2"/>
        <v/>
      </c>
      <c r="H6" s="10"/>
      <c r="I6" s="10"/>
      <c r="J6" s="10"/>
      <c r="K6" s="10"/>
      <c r="L6" s="10"/>
      <c r="M6" s="10"/>
      <c r="N6" s="10"/>
      <c r="O6" s="10"/>
    </row>
    <row r="7" spans="1:15" ht="14.25" customHeight="1">
      <c r="A7" s="1" t="s">
        <v>6</v>
      </c>
      <c r="B7" s="2">
        <v>36567</v>
      </c>
      <c r="C7" s="4">
        <f t="shared" si="0"/>
        <v>60</v>
      </c>
      <c r="D7" s="3">
        <f t="shared" si="1"/>
        <v>36627</v>
      </c>
      <c r="E7" s="9">
        <f t="shared" si="2"/>
        <v>88</v>
      </c>
      <c r="H7" s="10"/>
      <c r="I7" s="10"/>
      <c r="J7" s="10"/>
      <c r="K7" s="10"/>
      <c r="L7" s="10"/>
      <c r="M7" s="10"/>
      <c r="N7" s="10"/>
      <c r="O7" s="10"/>
    </row>
    <row r="8" spans="1:15" ht="14.25" customHeight="1">
      <c r="A8" s="1">
        <v>1</v>
      </c>
      <c r="B8" s="2">
        <v>36567</v>
      </c>
      <c r="C8" s="4">
        <f t="shared" si="0"/>
        <v>100</v>
      </c>
      <c r="D8" s="3">
        <f t="shared" si="1"/>
        <v>36667</v>
      </c>
      <c r="E8" s="9">
        <f t="shared" si="2"/>
        <v>200</v>
      </c>
      <c r="H8" s="10"/>
      <c r="I8" s="10"/>
      <c r="J8" s="10"/>
      <c r="K8" s="10"/>
      <c r="L8" s="10"/>
      <c r="M8" s="10"/>
      <c r="N8" s="10"/>
      <c r="O8" s="10"/>
    </row>
    <row r="9" spans="1:15" ht="14.25" customHeight="1">
      <c r="A9" s="1">
        <v>0</v>
      </c>
      <c r="B9" s="2">
        <v>36567</v>
      </c>
      <c r="C9" s="4" t="str">
        <f t="shared" si="0"/>
        <v/>
      </c>
      <c r="D9" s="3" t="e">
        <f t="shared" si="1"/>
        <v>#VALUE!</v>
      </c>
      <c r="E9" s="9" t="str">
        <f t="shared" si="2"/>
        <v/>
      </c>
      <c r="H9" s="10"/>
      <c r="I9" s="10"/>
      <c r="J9" s="10"/>
      <c r="K9" s="10"/>
      <c r="L9" s="10"/>
      <c r="M9" s="10"/>
      <c r="N9" s="10"/>
      <c r="O9" s="10"/>
    </row>
    <row r="10" spans="1:15" ht="14.25" customHeight="1">
      <c r="A10" s="1" t="s">
        <v>1</v>
      </c>
      <c r="B10" s="2">
        <v>36567</v>
      </c>
      <c r="C10" s="4" t="str">
        <f t="shared" si="0"/>
        <v/>
      </c>
      <c r="D10" s="3" t="str">
        <f t="shared" si="1"/>
        <v/>
      </c>
      <c r="E10" s="9" t="str">
        <f t="shared" si="2"/>
        <v/>
      </c>
      <c r="H10" s="10"/>
      <c r="I10" s="10"/>
      <c r="J10" s="10"/>
      <c r="K10" s="10"/>
      <c r="L10" s="10"/>
      <c r="M10" s="10"/>
      <c r="N10" s="10"/>
      <c r="O10" s="10"/>
    </row>
    <row r="11" spans="1:15" ht="14.25" customHeight="1">
      <c r="A11" s="1" t="s">
        <v>5</v>
      </c>
      <c r="B11" s="2">
        <v>36567</v>
      </c>
      <c r="C11" s="4" t="str">
        <f t="shared" si="0"/>
        <v/>
      </c>
      <c r="D11" s="3" t="str">
        <f t="shared" si="1"/>
        <v/>
      </c>
      <c r="E11" s="9" t="str">
        <f t="shared" si="2"/>
        <v/>
      </c>
      <c r="H11" s="10"/>
      <c r="I11" s="10"/>
      <c r="J11" s="10"/>
      <c r="K11" s="10"/>
      <c r="L11" s="10"/>
      <c r="M11" s="10"/>
      <c r="N11" s="10"/>
      <c r="O11" s="10"/>
    </row>
    <row r="12" spans="1:15" ht="14.25" customHeight="1">
      <c r="A12" s="1" t="s">
        <v>6</v>
      </c>
      <c r="B12" s="2">
        <v>36567</v>
      </c>
      <c r="C12" s="4">
        <f t="shared" si="0"/>
        <v>60</v>
      </c>
      <c r="D12" s="3">
        <f t="shared" si="1"/>
        <v>36627</v>
      </c>
      <c r="E12" s="9">
        <f t="shared" si="2"/>
        <v>88</v>
      </c>
      <c r="H12" s="10"/>
      <c r="I12" s="10"/>
      <c r="J12" s="10"/>
      <c r="K12" s="10"/>
      <c r="L12" s="10"/>
      <c r="M12" s="10"/>
      <c r="N12" s="10"/>
      <c r="O12" s="10"/>
    </row>
    <row r="13" spans="1:15" ht="14.25" customHeight="1">
      <c r="C13" s="4" t="str">
        <f t="shared" ref="C13" si="3">IF(A13=1,100,IF(A13=2,55,""))</f>
        <v/>
      </c>
      <c r="D13" s="3" t="str">
        <f t="shared" si="1"/>
        <v/>
      </c>
      <c r="E13" s="9" t="str">
        <f t="shared" si="2"/>
        <v/>
      </c>
      <c r="H13" s="10"/>
      <c r="I13" s="10"/>
      <c r="J13" s="10"/>
      <c r="K13" s="10"/>
      <c r="L13" s="10"/>
      <c r="M13" s="10"/>
      <c r="N13" s="10"/>
      <c r="O13" s="10"/>
    </row>
    <row r="14" spans="1:15" ht="14.25" customHeight="1">
      <c r="A14" s="11" t="s">
        <v>8</v>
      </c>
      <c r="B14" s="12"/>
      <c r="C14" s="12"/>
      <c r="H14" s="10"/>
      <c r="I14" s="10"/>
      <c r="J14" s="10"/>
      <c r="K14" s="10"/>
      <c r="L14" s="10"/>
      <c r="M14" s="10"/>
      <c r="N14" s="10"/>
      <c r="O14" s="10"/>
    </row>
    <row r="15" spans="1:15" ht="14.25" customHeight="1">
      <c r="A15" s="12"/>
      <c r="B15" s="12"/>
      <c r="C15" s="12"/>
      <c r="D15" s="3" t="str">
        <f t="shared" ref="D15:D21" si="4">IF(OR(A15="",B15="",A15="E",A15="0",A15="OF"),"",IF(A15=1,B15+100,IF(A15=2,B15+55,B15+C15)))</f>
        <v/>
      </c>
      <c r="H15" s="10"/>
      <c r="I15" s="10"/>
      <c r="J15" s="10"/>
      <c r="K15" s="10"/>
      <c r="L15" s="10"/>
      <c r="M15" s="10"/>
      <c r="N15" s="10"/>
      <c r="O15" s="10"/>
    </row>
    <row r="16" spans="1:15" ht="14.25" customHeight="1">
      <c r="A16" s="12"/>
      <c r="B16" s="12"/>
      <c r="C16" s="12"/>
      <c r="D16" s="3" t="str">
        <f t="shared" si="4"/>
        <v/>
      </c>
      <c r="H16" s="10"/>
      <c r="I16" s="10"/>
      <c r="J16" s="10"/>
      <c r="K16" s="10"/>
      <c r="L16" s="10"/>
      <c r="M16" s="10"/>
      <c r="N16" s="10"/>
      <c r="O16" s="10"/>
    </row>
    <row r="17" spans="1:15" ht="14.25" customHeight="1">
      <c r="A17" s="12"/>
      <c r="B17" s="12"/>
      <c r="C17" s="12"/>
      <c r="D17" s="3" t="str">
        <f t="shared" si="4"/>
        <v/>
      </c>
      <c r="H17" s="10"/>
      <c r="I17" s="10"/>
      <c r="J17" s="10"/>
      <c r="K17" s="10"/>
      <c r="L17" s="10"/>
      <c r="M17" s="10"/>
      <c r="N17" s="10"/>
      <c r="O17" s="10"/>
    </row>
    <row r="18" spans="1:15" ht="14.25" customHeight="1">
      <c r="A18" s="12"/>
      <c r="B18" s="12"/>
      <c r="C18" s="12"/>
      <c r="D18" s="3" t="str">
        <f t="shared" si="4"/>
        <v/>
      </c>
      <c r="H18" s="10"/>
      <c r="I18" s="10"/>
      <c r="J18" s="10"/>
      <c r="K18" s="10"/>
      <c r="L18" s="10"/>
      <c r="M18" s="10"/>
      <c r="N18" s="10"/>
      <c r="O18" s="10"/>
    </row>
    <row r="19" spans="1:15" ht="14.25" customHeight="1">
      <c r="A19" s="12"/>
      <c r="B19" s="12"/>
      <c r="C19" s="12"/>
      <c r="D19" s="3" t="str">
        <f t="shared" si="4"/>
        <v/>
      </c>
      <c r="H19" s="10"/>
      <c r="I19" s="10"/>
      <c r="J19" s="10"/>
      <c r="K19" s="10"/>
      <c r="L19" s="10"/>
      <c r="M19" s="10"/>
      <c r="N19" s="10"/>
      <c r="O19" s="10"/>
    </row>
    <row r="20" spans="1:15" ht="14.25" customHeight="1">
      <c r="A20" s="12"/>
      <c r="B20" s="12"/>
      <c r="C20" s="12"/>
      <c r="D20" s="3" t="str">
        <f t="shared" si="4"/>
        <v/>
      </c>
      <c r="H20" s="10"/>
      <c r="I20" s="10"/>
      <c r="J20" s="10"/>
      <c r="K20" s="10"/>
      <c r="L20" s="10"/>
      <c r="M20" s="10"/>
      <c r="N20" s="10"/>
      <c r="O20" s="10"/>
    </row>
    <row r="21" spans="1:15" ht="14.25" customHeight="1">
      <c r="A21" s="12"/>
      <c r="B21" s="12"/>
      <c r="C21" s="12"/>
      <c r="D21" s="3" t="str">
        <f t="shared" si="4"/>
        <v/>
      </c>
      <c r="H21" s="10"/>
      <c r="I21" s="10"/>
      <c r="J21" s="10"/>
      <c r="K21" s="10"/>
      <c r="L21" s="10"/>
      <c r="M21" s="10"/>
      <c r="N21" s="10"/>
      <c r="O21" s="10"/>
    </row>
    <row r="22" spans="1:15" ht="14.25" customHeight="1">
      <c r="A22" s="12"/>
      <c r="B22" s="12"/>
      <c r="C22" s="12"/>
      <c r="D22" s="3" t="str">
        <f t="shared" ref="D22:D23" si="5">IF(OR(A22="",B22="",A22="E",A22="0",A22="OF"),"",B22+C22)</f>
        <v/>
      </c>
      <c r="H22" s="10"/>
      <c r="I22" s="10"/>
      <c r="J22" s="10"/>
      <c r="K22" s="10"/>
      <c r="L22" s="10"/>
      <c r="M22" s="10"/>
      <c r="N22" s="10"/>
      <c r="O22" s="10"/>
    </row>
    <row r="23" spans="1:15" ht="14.25" customHeight="1">
      <c r="A23" s="12"/>
      <c r="B23" s="12"/>
      <c r="C23" s="12"/>
      <c r="D23" s="3" t="str">
        <f t="shared" si="5"/>
        <v/>
      </c>
      <c r="H23" s="10"/>
      <c r="I23" s="10"/>
      <c r="J23" s="10"/>
      <c r="K23" s="10"/>
      <c r="L23" s="10"/>
      <c r="M23" s="10"/>
      <c r="N23" s="10"/>
      <c r="O23" s="10"/>
    </row>
    <row r="24" spans="1:15" ht="14.25" customHeight="1">
      <c r="A24" s="12"/>
      <c r="B24" s="12"/>
      <c r="C24" s="12"/>
      <c r="H24" s="10"/>
      <c r="I24" s="10"/>
      <c r="J24" s="10"/>
      <c r="K24" s="10"/>
      <c r="L24" s="10"/>
      <c r="M24" s="10"/>
      <c r="N24" s="10"/>
      <c r="O24" s="10"/>
    </row>
    <row r="25" spans="1:15" ht="14.25" customHeight="1">
      <c r="A25" s="12"/>
      <c r="B25" s="12"/>
      <c r="C25" s="12"/>
      <c r="H25" s="10"/>
      <c r="I25" s="10"/>
      <c r="J25" s="10"/>
      <c r="K25" s="10"/>
      <c r="L25" s="10"/>
      <c r="M25" s="10"/>
      <c r="N25" s="10"/>
      <c r="O25" s="10"/>
    </row>
  </sheetData>
  <mergeCells count="2">
    <mergeCell ref="H1:O25"/>
    <mergeCell ref="A14:C2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E15" sqref="E15"/>
    </sheetView>
  </sheetViews>
  <sheetFormatPr defaultRowHeight="14.25"/>
  <cols>
    <col min="1" max="2" width="9" style="1"/>
    <col min="3" max="4" width="9.875" style="1" bestFit="1" customWidth="1"/>
    <col min="5" max="16384" width="9" style="1"/>
  </cols>
  <sheetData>
    <row r="1" spans="1:10">
      <c r="B1" s="1" t="s">
        <v>11</v>
      </c>
      <c r="C1" s="1" t="s">
        <v>15</v>
      </c>
      <c r="D1" s="1" t="s">
        <v>16</v>
      </c>
    </row>
    <row r="2" spans="1:10">
      <c r="A2" s="1">
        <v>1</v>
      </c>
      <c r="B2" s="1" t="str">
        <f>IF(A2=3,366,IF(A2=5,546,IF(A2=7,732,IF(A2="3N",180,IF(A2="5N",366,IF(A2="7N",732,""))))))</f>
        <v/>
      </c>
      <c r="C2" s="2"/>
      <c r="D2" s="2" t="str">
        <f>IF(OR(A2="",B2="",A2="E",A2="0",A2="OFF"),"",B2+C2)</f>
        <v/>
      </c>
    </row>
    <row r="3" spans="1:10">
      <c r="A3" s="1">
        <v>3</v>
      </c>
      <c r="B3" s="1">
        <f t="shared" ref="B3:B11" si="0">IF(A3=3,366,IF(A3=5,546,IF(A3=7,732,IF(A3="3N",180,IF(A3="5N",366,IF(A3="7N",732,""))))))</f>
        <v>366</v>
      </c>
      <c r="C3" s="2">
        <v>36892</v>
      </c>
      <c r="D3" s="2">
        <f>IF(OR(A3="",B3="",A3="E",A3="0",A3="OFF"),"",B3+C3)</f>
        <v>37258</v>
      </c>
      <c r="F3" s="13" t="s">
        <v>17</v>
      </c>
      <c r="G3" s="14"/>
      <c r="H3" s="14"/>
      <c r="I3" s="14"/>
      <c r="J3" s="14"/>
    </row>
    <row r="4" spans="1:10">
      <c r="A4" s="1">
        <v>5</v>
      </c>
      <c r="B4" s="1">
        <f t="shared" si="0"/>
        <v>546</v>
      </c>
      <c r="C4" s="2"/>
      <c r="D4" s="2">
        <f>IF(OR(A4="",B4="",A4="E",A4="0",A4="OFF"),"",B4+C4)</f>
        <v>546</v>
      </c>
      <c r="F4" s="14"/>
      <c r="G4" s="14"/>
      <c r="H4" s="14"/>
      <c r="I4" s="14"/>
      <c r="J4" s="14"/>
    </row>
    <row r="5" spans="1:10">
      <c r="A5" s="1">
        <v>7</v>
      </c>
      <c r="B5" s="1">
        <f t="shared" si="0"/>
        <v>732</v>
      </c>
      <c r="C5" s="2"/>
      <c r="D5" s="2">
        <f>IF(OR(A5="",B5="",A5="E",A5="0",A5="OFF"),"",B5+C5)</f>
        <v>732</v>
      </c>
      <c r="F5" s="14"/>
      <c r="G5" s="14"/>
      <c r="H5" s="14"/>
      <c r="I5" s="14"/>
      <c r="J5" s="14"/>
    </row>
    <row r="6" spans="1:10">
      <c r="A6" s="1">
        <v>9</v>
      </c>
      <c r="B6" s="1" t="str">
        <f t="shared" si="0"/>
        <v/>
      </c>
      <c r="C6" s="2"/>
      <c r="D6" s="2" t="str">
        <f>IF(OR(A6="",B6="",A6="E",A6="0",A6="OFF"),"",B6+C6)</f>
        <v/>
      </c>
      <c r="F6" s="14"/>
      <c r="G6" s="14"/>
      <c r="H6" s="14"/>
      <c r="I6" s="14"/>
      <c r="J6" s="14"/>
    </row>
    <row r="7" spans="1:10">
      <c r="A7" s="1" t="s">
        <v>12</v>
      </c>
      <c r="B7" s="1">
        <f t="shared" si="0"/>
        <v>180</v>
      </c>
      <c r="C7" s="2"/>
      <c r="D7" s="2">
        <f>IF(OR(A7="",B7="",A7="E",A7="0",A7="OFF"),"",B7+C7)</f>
        <v>180</v>
      </c>
      <c r="F7" s="14"/>
      <c r="G7" s="14"/>
      <c r="H7" s="14"/>
      <c r="I7" s="14"/>
      <c r="J7" s="14"/>
    </row>
    <row r="8" spans="1:10">
      <c r="A8" s="1" t="s">
        <v>13</v>
      </c>
      <c r="B8" s="1">
        <f t="shared" si="0"/>
        <v>366</v>
      </c>
      <c r="C8" s="2"/>
      <c r="D8" s="2">
        <f>IF(OR(A8="",B8="",A8="E",A8="0",A8="OFF"),"",B8+C8)</f>
        <v>366</v>
      </c>
      <c r="F8" s="14"/>
      <c r="G8" s="14"/>
      <c r="H8" s="14"/>
      <c r="I8" s="14"/>
      <c r="J8" s="14"/>
    </row>
    <row r="9" spans="1:10">
      <c r="A9" s="1" t="s">
        <v>14</v>
      </c>
      <c r="B9" s="1">
        <f t="shared" si="0"/>
        <v>732</v>
      </c>
      <c r="C9" s="2"/>
      <c r="D9" s="2">
        <f>IF(OR(A9="",B9="",A9="E",A9="0",A9="OFF"),"",B9+C9)</f>
        <v>732</v>
      </c>
      <c r="F9" s="14"/>
      <c r="G9" s="14"/>
      <c r="H9" s="14"/>
      <c r="I9" s="14"/>
      <c r="J9" s="14"/>
    </row>
    <row r="10" spans="1:10">
      <c r="A10" s="1" t="s">
        <v>9</v>
      </c>
      <c r="B10" s="1" t="str">
        <f t="shared" si="0"/>
        <v/>
      </c>
      <c r="C10" s="2"/>
      <c r="D10" s="2" t="str">
        <f>IF(OR(A10="",B10="",A10="E",A10="0",A10="OFF"),"",B10+C10)</f>
        <v/>
      </c>
      <c r="F10" s="14"/>
      <c r="G10" s="14"/>
      <c r="H10" s="14"/>
      <c r="I10" s="14"/>
      <c r="J10" s="14"/>
    </row>
    <row r="11" spans="1:10">
      <c r="A11" s="1" t="s">
        <v>10</v>
      </c>
      <c r="B11" s="1" t="str">
        <f t="shared" si="0"/>
        <v/>
      </c>
      <c r="C11" s="2"/>
      <c r="D11" s="2" t="str">
        <f>IF(OR(A11="",B11="",A11="E",A11="0",A11="OFF"),"",B11+C11)</f>
        <v/>
      </c>
      <c r="F11" s="14"/>
      <c r="G11" s="14"/>
      <c r="H11" s="14"/>
      <c r="I11" s="14"/>
      <c r="J11" s="14"/>
    </row>
    <row r="12" spans="1:10">
      <c r="F12" s="14"/>
      <c r="G12" s="14"/>
      <c r="H12" s="14"/>
      <c r="I12" s="14"/>
      <c r="J12" s="14"/>
    </row>
    <row r="13" spans="1:10">
      <c r="F13" s="14"/>
      <c r="G13" s="14"/>
      <c r="H13" s="14"/>
      <c r="I13" s="14"/>
      <c r="J13" s="14"/>
    </row>
    <row r="14" spans="1:10">
      <c r="F14" s="14"/>
      <c r="G14" s="14"/>
      <c r="H14" s="14"/>
      <c r="I14" s="14"/>
      <c r="J14" s="14"/>
    </row>
    <row r="15" spans="1:10">
      <c r="F15" s="14"/>
      <c r="G15" s="14"/>
      <c r="H15" s="14"/>
      <c r="I15" s="14"/>
      <c r="J15" s="14"/>
    </row>
  </sheetData>
  <mergeCells count="1">
    <mergeCell ref="F3:J1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2018-12-22T07:40:16Z</dcterms:modified>
</cp:coreProperties>
</file>