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showInkAnnotation="0" defaultThemeVersion="124226"/>
  <bookViews>
    <workbookView xWindow="240" yWindow="105" windowWidth="14805" windowHeight="8010" activeTab="3"/>
  </bookViews>
  <sheets>
    <sheet name="البينات" sheetId="1" r:id="rId1"/>
    <sheet name="الحركات" sheetId="2" r:id="rId2"/>
    <sheet name="ورقة3" sheetId="3" r:id="rId3"/>
    <sheet name="كشف الديون العملا" sheetId="4" r:id="rId4"/>
    <sheet name="ورقة1" sheetId="5" r:id="rId5"/>
  </sheets>
  <definedNames>
    <definedName name="البينات">البينات!$B$2</definedName>
  </definedNames>
  <calcPr calcId="144525"/>
</workbook>
</file>

<file path=xl/calcChain.xml><?xml version="1.0" encoding="utf-8"?>
<calcChain xmlns="http://schemas.openxmlformats.org/spreadsheetml/2006/main">
  <c r="D3" i="4" l="1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6" i="4"/>
  <c r="F35" i="4"/>
  <c r="F28" i="4"/>
  <c r="F29" i="4"/>
  <c r="F30" i="4"/>
  <c r="F31" i="4"/>
  <c r="F32" i="4"/>
  <c r="F33" i="4"/>
  <c r="F34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C4" i="4" l="1"/>
  <c r="D4" i="3" l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  <c r="B257" i="3"/>
  <c r="B258" i="3"/>
  <c r="B259" i="3"/>
  <c r="B260" i="3"/>
  <c r="B261" i="3"/>
  <c r="B262" i="3"/>
  <c r="B263" i="3"/>
  <c r="B264" i="3"/>
  <c r="B265" i="3"/>
  <c r="B266" i="3"/>
  <c r="B267" i="3"/>
  <c r="B268" i="3"/>
  <c r="B269" i="3"/>
  <c r="B270" i="3"/>
  <c r="B271" i="3"/>
  <c r="B272" i="3"/>
  <c r="B273" i="3"/>
  <c r="B274" i="3"/>
  <c r="B275" i="3"/>
  <c r="B276" i="3"/>
  <c r="B277" i="3"/>
  <c r="B278" i="3"/>
  <c r="B279" i="3"/>
  <c r="B280" i="3"/>
  <c r="B281" i="3"/>
  <c r="B282" i="3"/>
  <c r="B283" i="3"/>
  <c r="B284" i="3"/>
  <c r="B285" i="3"/>
  <c r="B286" i="3"/>
  <c r="B287" i="3"/>
  <c r="B288" i="3"/>
  <c r="B289" i="3"/>
  <c r="B290" i="3"/>
  <c r="B291" i="3"/>
  <c r="B292" i="3"/>
  <c r="B293" i="3"/>
  <c r="B294" i="3"/>
  <c r="B295" i="3"/>
  <c r="B296" i="3"/>
  <c r="B297" i="3"/>
  <c r="B298" i="3"/>
  <c r="B299" i="3"/>
  <c r="B300" i="3"/>
  <c r="B301" i="3"/>
  <c r="B302" i="3"/>
  <c r="B303" i="3"/>
  <c r="B304" i="3"/>
  <c r="B305" i="3"/>
  <c r="B306" i="3"/>
  <c r="B307" i="3"/>
  <c r="B308" i="3"/>
  <c r="B309" i="3"/>
  <c r="B310" i="3"/>
  <c r="B311" i="3"/>
  <c r="B312" i="3"/>
  <c r="B313" i="3"/>
  <c r="B314" i="3"/>
  <c r="B315" i="3"/>
  <c r="B316" i="3"/>
  <c r="B317" i="3"/>
  <c r="B318" i="3"/>
  <c r="B319" i="3"/>
  <c r="B320" i="3"/>
  <c r="B321" i="3"/>
  <c r="B322" i="3"/>
  <c r="B323" i="3"/>
  <c r="B324" i="3"/>
  <c r="B325" i="3"/>
  <c r="B326" i="3"/>
  <c r="B327" i="3"/>
  <c r="B328" i="3"/>
  <c r="B329" i="3"/>
  <c r="B330" i="3"/>
  <c r="B331" i="3"/>
  <c r="B332" i="3"/>
  <c r="B333" i="3"/>
  <c r="B334" i="3"/>
  <c r="B335" i="3"/>
  <c r="B336" i="3"/>
  <c r="B337" i="3"/>
  <c r="B338" i="3"/>
  <c r="B339" i="3"/>
  <c r="B340" i="3"/>
  <c r="B341" i="3"/>
  <c r="B342" i="3"/>
  <c r="B343" i="3"/>
  <c r="B344" i="3"/>
  <c r="B345" i="3"/>
  <c r="B346" i="3"/>
  <c r="B347" i="3"/>
  <c r="B348" i="3"/>
  <c r="B349" i="3"/>
  <c r="B350" i="3"/>
  <c r="B351" i="3"/>
  <c r="B352" i="3"/>
  <c r="B353" i="3"/>
  <c r="B354" i="3"/>
  <c r="B355" i="3"/>
  <c r="B356" i="3"/>
  <c r="B357" i="3"/>
  <c r="B358" i="3"/>
  <c r="B359" i="3"/>
  <c r="B360" i="3"/>
  <c r="B361" i="3"/>
  <c r="B362" i="3"/>
  <c r="B363" i="3"/>
  <c r="B364" i="3"/>
  <c r="B365" i="3"/>
  <c r="B366" i="3"/>
  <c r="B367" i="3"/>
  <c r="B368" i="3"/>
  <c r="B369" i="3"/>
  <c r="B370" i="3"/>
  <c r="B371" i="3"/>
  <c r="B372" i="3"/>
  <c r="B373" i="3"/>
  <c r="B374" i="3"/>
  <c r="B375" i="3"/>
  <c r="B376" i="3"/>
  <c r="B377" i="3"/>
  <c r="B378" i="3"/>
  <c r="B379" i="3"/>
  <c r="B380" i="3"/>
  <c r="B381" i="3"/>
  <c r="B382" i="3"/>
  <c r="B383" i="3"/>
  <c r="B384" i="3"/>
  <c r="B385" i="3"/>
  <c r="B386" i="3"/>
  <c r="B387" i="3"/>
  <c r="B388" i="3"/>
  <c r="B389" i="3"/>
  <c r="B390" i="3"/>
  <c r="B391" i="3"/>
  <c r="B392" i="3"/>
  <c r="B393" i="3"/>
  <c r="B394" i="3"/>
  <c r="B395" i="3"/>
  <c r="B396" i="3"/>
  <c r="B397" i="3"/>
  <c r="B398" i="3"/>
  <c r="B399" i="3"/>
  <c r="B400" i="3"/>
  <c r="B401" i="3"/>
  <c r="B402" i="3"/>
  <c r="B403" i="3"/>
  <c r="B404" i="3"/>
  <c r="B405" i="3"/>
  <c r="B406" i="3"/>
  <c r="B407" i="3"/>
  <c r="B408" i="3"/>
  <c r="B409" i="3"/>
  <c r="B410" i="3"/>
  <c r="B411" i="3"/>
  <c r="B412" i="3"/>
  <c r="B413" i="3"/>
  <c r="B414" i="3"/>
  <c r="B415" i="3"/>
  <c r="B416" i="3"/>
  <c r="B417" i="3"/>
  <c r="B418" i="3"/>
  <c r="B419" i="3"/>
  <c r="B420" i="3"/>
  <c r="B421" i="3"/>
  <c r="B422" i="3"/>
  <c r="B423" i="3"/>
  <c r="B424" i="3"/>
  <c r="B425" i="3"/>
  <c r="B426" i="3"/>
  <c r="B427" i="3"/>
  <c r="B428" i="3"/>
  <c r="B429" i="3"/>
  <c r="B430" i="3"/>
  <c r="B3" i="3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3" i="2"/>
  <c r="C15" i="3" l="1"/>
  <c r="E15" i="3" s="1"/>
  <c r="C382" i="3"/>
  <c r="E382" i="3" s="1"/>
  <c r="C377" i="3"/>
  <c r="E377" i="3" s="1"/>
  <c r="C371" i="3"/>
  <c r="E371" i="3" s="1"/>
  <c r="C366" i="3"/>
  <c r="E366" i="3" s="1"/>
  <c r="C359" i="3"/>
  <c r="E359" i="3" s="1"/>
  <c r="C351" i="3"/>
  <c r="E351" i="3" s="1"/>
  <c r="C343" i="3"/>
  <c r="E343" i="3" s="1"/>
  <c r="C331" i="3"/>
  <c r="E331" i="3" s="1"/>
  <c r="C315" i="3"/>
  <c r="E315" i="3" s="1"/>
  <c r="C299" i="3"/>
  <c r="E299" i="3" s="1"/>
  <c r="C283" i="3"/>
  <c r="E283" i="3" s="1"/>
  <c r="C267" i="3"/>
  <c r="E267" i="3" s="1"/>
  <c r="C251" i="3"/>
  <c r="E251" i="3" s="1"/>
  <c r="C235" i="3"/>
  <c r="E235" i="3" s="1"/>
  <c r="C219" i="3"/>
  <c r="E219" i="3" s="1"/>
  <c r="C203" i="3"/>
  <c r="E203" i="3" s="1"/>
  <c r="C187" i="3"/>
  <c r="E187" i="3" s="1"/>
  <c r="C171" i="3"/>
  <c r="E171" i="3" s="1"/>
  <c r="C155" i="3"/>
  <c r="E155" i="3" s="1"/>
  <c r="C139" i="3"/>
  <c r="E139" i="3" s="1"/>
  <c r="C123" i="3"/>
  <c r="E123" i="3" s="1"/>
  <c r="C107" i="3"/>
  <c r="E107" i="3" s="1"/>
  <c r="C91" i="3"/>
  <c r="E91" i="3" s="1"/>
  <c r="C75" i="3"/>
  <c r="E75" i="3" s="1"/>
  <c r="C59" i="3"/>
  <c r="E59" i="3" s="1"/>
  <c r="C43" i="3"/>
  <c r="E43" i="3" s="1"/>
  <c r="C27" i="3"/>
  <c r="E27" i="3" s="1"/>
  <c r="C11" i="3"/>
  <c r="E11" i="3" s="1"/>
  <c r="C3" i="3"/>
  <c r="E3" i="3" s="1"/>
  <c r="C381" i="3"/>
  <c r="E381" i="3" s="1"/>
  <c r="C375" i="3"/>
  <c r="E375" i="3" s="1"/>
  <c r="C370" i="3"/>
  <c r="E370" i="3" s="1"/>
  <c r="C365" i="3"/>
  <c r="E365" i="3" s="1"/>
  <c r="C357" i="3"/>
  <c r="E357" i="3" s="1"/>
  <c r="C349" i="3"/>
  <c r="E349" i="3" s="1"/>
  <c r="C341" i="3"/>
  <c r="E341" i="3" s="1"/>
  <c r="C327" i="3"/>
  <c r="E327" i="3" s="1"/>
  <c r="C311" i="3"/>
  <c r="E311" i="3" s="1"/>
  <c r="C295" i="3"/>
  <c r="E295" i="3" s="1"/>
  <c r="C279" i="3"/>
  <c r="E279" i="3" s="1"/>
  <c r="C263" i="3"/>
  <c r="E263" i="3" s="1"/>
  <c r="C247" i="3"/>
  <c r="E247" i="3" s="1"/>
  <c r="C231" i="3"/>
  <c r="E231" i="3" s="1"/>
  <c r="C215" i="3"/>
  <c r="E215" i="3" s="1"/>
  <c r="C199" i="3"/>
  <c r="E199" i="3" s="1"/>
  <c r="C183" i="3"/>
  <c r="E183" i="3" s="1"/>
  <c r="C167" i="3"/>
  <c r="E167" i="3" s="1"/>
  <c r="C151" i="3"/>
  <c r="E151" i="3" s="1"/>
  <c r="C135" i="3"/>
  <c r="E135" i="3" s="1"/>
  <c r="C119" i="3"/>
  <c r="E119" i="3" s="1"/>
  <c r="C103" i="3"/>
  <c r="E103" i="3" s="1"/>
  <c r="C87" i="3"/>
  <c r="E87" i="3" s="1"/>
  <c r="C71" i="3"/>
  <c r="E71" i="3" s="1"/>
  <c r="C55" i="3"/>
  <c r="E55" i="3" s="1"/>
  <c r="C39" i="3"/>
  <c r="E39" i="3" s="1"/>
  <c r="C23" i="3"/>
  <c r="E23" i="3" s="1"/>
  <c r="C7" i="3"/>
  <c r="E7" i="3" s="1"/>
  <c r="C385" i="3"/>
  <c r="E385" i="3" s="1"/>
  <c r="C379" i="3"/>
  <c r="E379" i="3" s="1"/>
  <c r="C374" i="3"/>
  <c r="E374" i="3" s="1"/>
  <c r="C369" i="3"/>
  <c r="E369" i="3" s="1"/>
  <c r="C363" i="3"/>
  <c r="E363" i="3" s="1"/>
  <c r="C355" i="3"/>
  <c r="E355" i="3" s="1"/>
  <c r="C347" i="3"/>
  <c r="E347" i="3" s="1"/>
  <c r="C338" i="3"/>
  <c r="E338" i="3" s="1"/>
  <c r="C323" i="3"/>
  <c r="E323" i="3" s="1"/>
  <c r="C307" i="3"/>
  <c r="E307" i="3" s="1"/>
  <c r="C291" i="3"/>
  <c r="E291" i="3" s="1"/>
  <c r="C275" i="3"/>
  <c r="E275" i="3" s="1"/>
  <c r="C259" i="3"/>
  <c r="E259" i="3" s="1"/>
  <c r="C243" i="3"/>
  <c r="E243" i="3" s="1"/>
  <c r="C227" i="3"/>
  <c r="E227" i="3" s="1"/>
  <c r="C211" i="3"/>
  <c r="E211" i="3" s="1"/>
  <c r="C195" i="3"/>
  <c r="E195" i="3" s="1"/>
  <c r="C179" i="3"/>
  <c r="E179" i="3" s="1"/>
  <c r="C163" i="3"/>
  <c r="E163" i="3" s="1"/>
  <c r="C147" i="3"/>
  <c r="E147" i="3" s="1"/>
  <c r="C131" i="3"/>
  <c r="E131" i="3" s="1"/>
  <c r="C115" i="3"/>
  <c r="E115" i="3" s="1"/>
  <c r="C99" i="3"/>
  <c r="E99" i="3" s="1"/>
  <c r="C83" i="3"/>
  <c r="E83" i="3" s="1"/>
  <c r="C67" i="3"/>
  <c r="E67" i="3" s="1"/>
  <c r="C51" i="3"/>
  <c r="E51" i="3" s="1"/>
  <c r="C35" i="3"/>
  <c r="E35" i="3" s="1"/>
  <c r="C19" i="3"/>
  <c r="E19" i="3" s="1"/>
  <c r="C383" i="3"/>
  <c r="E383" i="3" s="1"/>
  <c r="C378" i="3"/>
  <c r="C373" i="3"/>
  <c r="E373" i="3" s="1"/>
  <c r="C367" i="3"/>
  <c r="E367" i="3" s="1"/>
  <c r="C361" i="3"/>
  <c r="E361" i="3" s="1"/>
  <c r="C353" i="3"/>
  <c r="E353" i="3" s="1"/>
  <c r="C345" i="3"/>
  <c r="E345" i="3" s="1"/>
  <c r="C335" i="3"/>
  <c r="E335" i="3" s="1"/>
  <c r="C319" i="3"/>
  <c r="E319" i="3" s="1"/>
  <c r="C303" i="3"/>
  <c r="E303" i="3" s="1"/>
  <c r="C287" i="3"/>
  <c r="E287" i="3" s="1"/>
  <c r="C271" i="3"/>
  <c r="E271" i="3" s="1"/>
  <c r="C255" i="3"/>
  <c r="E255" i="3" s="1"/>
  <c r="C239" i="3"/>
  <c r="E239" i="3" s="1"/>
  <c r="C223" i="3"/>
  <c r="E223" i="3" s="1"/>
  <c r="C207" i="3"/>
  <c r="E207" i="3" s="1"/>
  <c r="C191" i="3"/>
  <c r="E191" i="3" s="1"/>
  <c r="C175" i="3"/>
  <c r="E175" i="3" s="1"/>
  <c r="C159" i="3"/>
  <c r="E159" i="3" s="1"/>
  <c r="C143" i="3"/>
  <c r="E143" i="3" s="1"/>
  <c r="C127" i="3"/>
  <c r="E127" i="3" s="1"/>
  <c r="C111" i="3"/>
  <c r="E111" i="3" s="1"/>
  <c r="C95" i="3"/>
  <c r="E95" i="3" s="1"/>
  <c r="C79" i="3"/>
  <c r="E79" i="3" s="1"/>
  <c r="C63" i="3"/>
  <c r="E63" i="3" s="1"/>
  <c r="C47" i="3"/>
  <c r="E47" i="3" s="1"/>
  <c r="C31" i="3"/>
  <c r="E31" i="3" s="1"/>
  <c r="C6" i="3"/>
  <c r="E6" i="3" s="1"/>
  <c r="C10" i="3"/>
  <c r="E10" i="3" s="1"/>
  <c r="C14" i="3"/>
  <c r="E14" i="3" s="1"/>
  <c r="C18" i="3"/>
  <c r="E18" i="3" s="1"/>
  <c r="C22" i="3"/>
  <c r="E22" i="3" s="1"/>
  <c r="C26" i="3"/>
  <c r="E26" i="3" s="1"/>
  <c r="C30" i="3"/>
  <c r="E30" i="3" s="1"/>
  <c r="C34" i="3"/>
  <c r="E34" i="3" s="1"/>
  <c r="C38" i="3"/>
  <c r="E38" i="3" s="1"/>
  <c r="C42" i="3"/>
  <c r="E42" i="3" s="1"/>
  <c r="C46" i="3"/>
  <c r="E46" i="3" s="1"/>
  <c r="C50" i="3"/>
  <c r="E50" i="3" s="1"/>
  <c r="C54" i="3"/>
  <c r="E54" i="3" s="1"/>
  <c r="C58" i="3"/>
  <c r="E58" i="3" s="1"/>
  <c r="C62" i="3"/>
  <c r="E62" i="3" s="1"/>
  <c r="C66" i="3"/>
  <c r="E66" i="3" s="1"/>
  <c r="C70" i="3"/>
  <c r="E70" i="3" s="1"/>
  <c r="C74" i="3"/>
  <c r="E74" i="3" s="1"/>
  <c r="C78" i="3"/>
  <c r="E78" i="3" s="1"/>
  <c r="C82" i="3"/>
  <c r="E82" i="3" s="1"/>
  <c r="C86" i="3"/>
  <c r="E86" i="3" s="1"/>
  <c r="C90" i="3"/>
  <c r="E90" i="3" s="1"/>
  <c r="C94" i="3"/>
  <c r="E94" i="3" s="1"/>
  <c r="C98" i="3"/>
  <c r="E98" i="3" s="1"/>
  <c r="C102" i="3"/>
  <c r="E102" i="3" s="1"/>
  <c r="C106" i="3"/>
  <c r="E106" i="3" s="1"/>
  <c r="C110" i="3"/>
  <c r="E110" i="3" s="1"/>
  <c r="C114" i="3"/>
  <c r="E114" i="3" s="1"/>
  <c r="C118" i="3"/>
  <c r="E118" i="3" s="1"/>
  <c r="C122" i="3"/>
  <c r="E122" i="3" s="1"/>
  <c r="C126" i="3"/>
  <c r="E126" i="3" s="1"/>
  <c r="C130" i="3"/>
  <c r="E130" i="3" s="1"/>
  <c r="C134" i="3"/>
  <c r="E134" i="3" s="1"/>
  <c r="C138" i="3"/>
  <c r="E138" i="3" s="1"/>
  <c r="C142" i="3"/>
  <c r="E142" i="3" s="1"/>
  <c r="C146" i="3"/>
  <c r="E146" i="3" s="1"/>
  <c r="C150" i="3"/>
  <c r="E150" i="3" s="1"/>
  <c r="C154" i="3"/>
  <c r="E154" i="3" s="1"/>
  <c r="C158" i="3"/>
  <c r="E158" i="3" s="1"/>
  <c r="C162" i="3"/>
  <c r="E162" i="3" s="1"/>
  <c r="C166" i="3"/>
  <c r="E166" i="3" s="1"/>
  <c r="C170" i="3"/>
  <c r="E170" i="3" s="1"/>
  <c r="C174" i="3"/>
  <c r="E174" i="3" s="1"/>
  <c r="C178" i="3"/>
  <c r="E178" i="3" s="1"/>
  <c r="C182" i="3"/>
  <c r="E182" i="3" s="1"/>
  <c r="C186" i="3"/>
  <c r="E186" i="3" s="1"/>
  <c r="C190" i="3"/>
  <c r="E190" i="3" s="1"/>
  <c r="C194" i="3"/>
  <c r="E194" i="3" s="1"/>
  <c r="C198" i="3"/>
  <c r="E198" i="3" s="1"/>
  <c r="C202" i="3"/>
  <c r="E202" i="3" s="1"/>
  <c r="C206" i="3"/>
  <c r="E206" i="3" s="1"/>
  <c r="C210" i="3"/>
  <c r="E210" i="3" s="1"/>
  <c r="C214" i="3"/>
  <c r="E214" i="3" s="1"/>
  <c r="C218" i="3"/>
  <c r="E218" i="3" s="1"/>
  <c r="C222" i="3"/>
  <c r="E222" i="3" s="1"/>
  <c r="C226" i="3"/>
  <c r="E226" i="3" s="1"/>
  <c r="C230" i="3"/>
  <c r="E230" i="3" s="1"/>
  <c r="C234" i="3"/>
  <c r="E234" i="3" s="1"/>
  <c r="C238" i="3"/>
  <c r="E238" i="3" s="1"/>
  <c r="C242" i="3"/>
  <c r="E242" i="3" s="1"/>
  <c r="C246" i="3"/>
  <c r="E246" i="3" s="1"/>
  <c r="C250" i="3"/>
  <c r="E250" i="3" s="1"/>
  <c r="C254" i="3"/>
  <c r="E254" i="3" s="1"/>
  <c r="C258" i="3"/>
  <c r="E258" i="3" s="1"/>
  <c r="C262" i="3"/>
  <c r="E262" i="3" s="1"/>
  <c r="C266" i="3"/>
  <c r="E266" i="3" s="1"/>
  <c r="C270" i="3"/>
  <c r="E270" i="3" s="1"/>
  <c r="C274" i="3"/>
  <c r="E274" i="3" s="1"/>
  <c r="C278" i="3"/>
  <c r="E278" i="3" s="1"/>
  <c r="C282" i="3"/>
  <c r="E282" i="3" s="1"/>
  <c r="C286" i="3"/>
  <c r="E286" i="3" s="1"/>
  <c r="C290" i="3"/>
  <c r="E290" i="3" s="1"/>
  <c r="C294" i="3"/>
  <c r="E294" i="3" s="1"/>
  <c r="C298" i="3"/>
  <c r="E298" i="3" s="1"/>
  <c r="C302" i="3"/>
  <c r="E302" i="3" s="1"/>
  <c r="C306" i="3"/>
  <c r="E306" i="3" s="1"/>
  <c r="C310" i="3"/>
  <c r="E310" i="3" s="1"/>
  <c r="C314" i="3"/>
  <c r="E314" i="3" s="1"/>
  <c r="C318" i="3"/>
  <c r="E318" i="3" s="1"/>
  <c r="C322" i="3"/>
  <c r="E322" i="3" s="1"/>
  <c r="C326" i="3"/>
  <c r="E326" i="3" s="1"/>
  <c r="C330" i="3"/>
  <c r="E330" i="3" s="1"/>
  <c r="C334" i="3"/>
  <c r="E334" i="3" s="1"/>
  <c r="C4" i="3"/>
  <c r="E4" i="3" s="1"/>
  <c r="C8" i="3"/>
  <c r="E8" i="3" s="1"/>
  <c r="C12" i="3"/>
  <c r="E12" i="3" s="1"/>
  <c r="C16" i="3"/>
  <c r="E16" i="3" s="1"/>
  <c r="C20" i="3"/>
  <c r="E20" i="3" s="1"/>
  <c r="C24" i="3"/>
  <c r="E24" i="3" s="1"/>
  <c r="C28" i="3"/>
  <c r="E28" i="3" s="1"/>
  <c r="C32" i="3"/>
  <c r="E32" i="3" s="1"/>
  <c r="C36" i="3"/>
  <c r="E36" i="3" s="1"/>
  <c r="C40" i="3"/>
  <c r="E40" i="3" s="1"/>
  <c r="C44" i="3"/>
  <c r="E44" i="3" s="1"/>
  <c r="C48" i="3"/>
  <c r="E48" i="3" s="1"/>
  <c r="C52" i="3"/>
  <c r="E52" i="3" s="1"/>
  <c r="C56" i="3"/>
  <c r="E56" i="3" s="1"/>
  <c r="C60" i="3"/>
  <c r="E60" i="3" s="1"/>
  <c r="C64" i="3"/>
  <c r="E64" i="3" s="1"/>
  <c r="C68" i="3"/>
  <c r="E68" i="3" s="1"/>
  <c r="C72" i="3"/>
  <c r="E72" i="3" s="1"/>
  <c r="C76" i="3"/>
  <c r="E76" i="3" s="1"/>
  <c r="C80" i="3"/>
  <c r="E80" i="3" s="1"/>
  <c r="C84" i="3"/>
  <c r="E84" i="3" s="1"/>
  <c r="C88" i="3"/>
  <c r="E88" i="3" s="1"/>
  <c r="C92" i="3"/>
  <c r="E92" i="3" s="1"/>
  <c r="C96" i="3"/>
  <c r="E96" i="3" s="1"/>
  <c r="C100" i="3"/>
  <c r="E100" i="3" s="1"/>
  <c r="C104" i="3"/>
  <c r="E104" i="3" s="1"/>
  <c r="C108" i="3"/>
  <c r="E108" i="3" s="1"/>
  <c r="C112" i="3"/>
  <c r="E112" i="3" s="1"/>
  <c r="C116" i="3"/>
  <c r="E116" i="3" s="1"/>
  <c r="C120" i="3"/>
  <c r="E120" i="3" s="1"/>
  <c r="C124" i="3"/>
  <c r="E124" i="3" s="1"/>
  <c r="C128" i="3"/>
  <c r="E128" i="3" s="1"/>
  <c r="C132" i="3"/>
  <c r="E132" i="3" s="1"/>
  <c r="C136" i="3"/>
  <c r="E136" i="3" s="1"/>
  <c r="C140" i="3"/>
  <c r="E140" i="3" s="1"/>
  <c r="C144" i="3"/>
  <c r="E144" i="3" s="1"/>
  <c r="C148" i="3"/>
  <c r="E148" i="3" s="1"/>
  <c r="C152" i="3"/>
  <c r="E152" i="3" s="1"/>
  <c r="C156" i="3"/>
  <c r="E156" i="3" s="1"/>
  <c r="C160" i="3"/>
  <c r="E160" i="3" s="1"/>
  <c r="C164" i="3"/>
  <c r="E164" i="3" s="1"/>
  <c r="C168" i="3"/>
  <c r="E168" i="3" s="1"/>
  <c r="C172" i="3"/>
  <c r="E172" i="3" s="1"/>
  <c r="C176" i="3"/>
  <c r="E176" i="3" s="1"/>
  <c r="C180" i="3"/>
  <c r="E180" i="3" s="1"/>
  <c r="C184" i="3"/>
  <c r="E184" i="3" s="1"/>
  <c r="C188" i="3"/>
  <c r="E188" i="3" s="1"/>
  <c r="C192" i="3"/>
  <c r="E192" i="3" s="1"/>
  <c r="C196" i="3"/>
  <c r="E196" i="3" s="1"/>
  <c r="C200" i="3"/>
  <c r="E200" i="3" s="1"/>
  <c r="C204" i="3"/>
  <c r="E204" i="3" s="1"/>
  <c r="C208" i="3"/>
  <c r="E208" i="3" s="1"/>
  <c r="C212" i="3"/>
  <c r="E212" i="3" s="1"/>
  <c r="C216" i="3"/>
  <c r="E216" i="3" s="1"/>
  <c r="C220" i="3"/>
  <c r="E220" i="3" s="1"/>
  <c r="C224" i="3"/>
  <c r="E224" i="3" s="1"/>
  <c r="C228" i="3"/>
  <c r="E228" i="3" s="1"/>
  <c r="C232" i="3"/>
  <c r="E232" i="3" s="1"/>
  <c r="C236" i="3"/>
  <c r="E236" i="3" s="1"/>
  <c r="C240" i="3"/>
  <c r="E240" i="3" s="1"/>
  <c r="C244" i="3"/>
  <c r="E244" i="3" s="1"/>
  <c r="C248" i="3"/>
  <c r="E248" i="3" s="1"/>
  <c r="C252" i="3"/>
  <c r="E252" i="3" s="1"/>
  <c r="C256" i="3"/>
  <c r="E256" i="3" s="1"/>
  <c r="C260" i="3"/>
  <c r="E260" i="3" s="1"/>
  <c r="C264" i="3"/>
  <c r="E264" i="3" s="1"/>
  <c r="C268" i="3"/>
  <c r="E268" i="3" s="1"/>
  <c r="C272" i="3"/>
  <c r="E272" i="3" s="1"/>
  <c r="C276" i="3"/>
  <c r="E276" i="3" s="1"/>
  <c r="C280" i="3"/>
  <c r="E280" i="3" s="1"/>
  <c r="C284" i="3"/>
  <c r="E284" i="3" s="1"/>
  <c r="C288" i="3"/>
  <c r="E288" i="3" s="1"/>
  <c r="C292" i="3"/>
  <c r="E292" i="3" s="1"/>
  <c r="C296" i="3"/>
  <c r="E296" i="3" s="1"/>
  <c r="C300" i="3"/>
  <c r="E300" i="3" s="1"/>
  <c r="C304" i="3"/>
  <c r="E304" i="3" s="1"/>
  <c r="C308" i="3"/>
  <c r="E308" i="3" s="1"/>
  <c r="C312" i="3"/>
  <c r="E312" i="3" s="1"/>
  <c r="C316" i="3"/>
  <c r="E316" i="3" s="1"/>
  <c r="C320" i="3"/>
  <c r="E320" i="3" s="1"/>
  <c r="C324" i="3"/>
  <c r="E324" i="3" s="1"/>
  <c r="C328" i="3"/>
  <c r="E328" i="3" s="1"/>
  <c r="C332" i="3"/>
  <c r="E332" i="3" s="1"/>
  <c r="C336" i="3"/>
  <c r="E336" i="3" s="1"/>
  <c r="C340" i="3"/>
  <c r="E340" i="3" s="1"/>
  <c r="C384" i="3"/>
  <c r="E384" i="3" s="1"/>
  <c r="C380" i="3"/>
  <c r="E380" i="3" s="1"/>
  <c r="C376" i="3"/>
  <c r="E376" i="3" s="1"/>
  <c r="C372" i="3"/>
  <c r="E372" i="3" s="1"/>
  <c r="C368" i="3"/>
  <c r="E368" i="3" s="1"/>
  <c r="C364" i="3"/>
  <c r="E364" i="3" s="1"/>
  <c r="C360" i="3"/>
  <c r="E360" i="3" s="1"/>
  <c r="C356" i="3"/>
  <c r="E356" i="3" s="1"/>
  <c r="C352" i="3"/>
  <c r="E352" i="3" s="1"/>
  <c r="C348" i="3"/>
  <c r="E348" i="3" s="1"/>
  <c r="C344" i="3"/>
  <c r="E344" i="3" s="1"/>
  <c r="C339" i="3"/>
  <c r="E339" i="3" s="1"/>
  <c r="C333" i="3"/>
  <c r="E333" i="3" s="1"/>
  <c r="C325" i="3"/>
  <c r="E325" i="3" s="1"/>
  <c r="C317" i="3"/>
  <c r="E317" i="3" s="1"/>
  <c r="C309" i="3"/>
  <c r="E309" i="3" s="1"/>
  <c r="C301" i="3"/>
  <c r="E301" i="3" s="1"/>
  <c r="C293" i="3"/>
  <c r="E293" i="3" s="1"/>
  <c r="C285" i="3"/>
  <c r="E285" i="3" s="1"/>
  <c r="C277" i="3"/>
  <c r="E277" i="3" s="1"/>
  <c r="C269" i="3"/>
  <c r="E269" i="3" s="1"/>
  <c r="C261" i="3"/>
  <c r="E261" i="3" s="1"/>
  <c r="C253" i="3"/>
  <c r="E253" i="3" s="1"/>
  <c r="C245" i="3"/>
  <c r="E245" i="3" s="1"/>
  <c r="C237" i="3"/>
  <c r="E237" i="3" s="1"/>
  <c r="C229" i="3"/>
  <c r="E229" i="3" s="1"/>
  <c r="C221" i="3"/>
  <c r="E221" i="3" s="1"/>
  <c r="C213" i="3"/>
  <c r="E213" i="3" s="1"/>
  <c r="C205" i="3"/>
  <c r="E205" i="3" s="1"/>
  <c r="C197" i="3"/>
  <c r="E197" i="3" s="1"/>
  <c r="C189" i="3"/>
  <c r="E189" i="3" s="1"/>
  <c r="C181" i="3"/>
  <c r="E181" i="3" s="1"/>
  <c r="C173" i="3"/>
  <c r="E173" i="3" s="1"/>
  <c r="C165" i="3"/>
  <c r="E165" i="3" s="1"/>
  <c r="C157" i="3"/>
  <c r="E157" i="3" s="1"/>
  <c r="C149" i="3"/>
  <c r="E149" i="3" s="1"/>
  <c r="C141" i="3"/>
  <c r="E141" i="3" s="1"/>
  <c r="C133" i="3"/>
  <c r="E133" i="3" s="1"/>
  <c r="C125" i="3"/>
  <c r="E125" i="3" s="1"/>
  <c r="C117" i="3"/>
  <c r="E117" i="3" s="1"/>
  <c r="C109" i="3"/>
  <c r="E109" i="3" s="1"/>
  <c r="C101" i="3"/>
  <c r="E101" i="3" s="1"/>
  <c r="C93" i="3"/>
  <c r="E93" i="3" s="1"/>
  <c r="C85" i="3"/>
  <c r="E85" i="3" s="1"/>
  <c r="C77" i="3"/>
  <c r="E77" i="3" s="1"/>
  <c r="C69" i="3"/>
  <c r="E69" i="3" s="1"/>
  <c r="C61" i="3"/>
  <c r="E61" i="3" s="1"/>
  <c r="C53" i="3"/>
  <c r="E53" i="3" s="1"/>
  <c r="C45" i="3"/>
  <c r="E45" i="3" s="1"/>
  <c r="C37" i="3"/>
  <c r="E37" i="3" s="1"/>
  <c r="C29" i="3"/>
  <c r="E29" i="3" s="1"/>
  <c r="C21" i="3"/>
  <c r="E21" i="3" s="1"/>
  <c r="C13" i="3"/>
  <c r="E13" i="3" s="1"/>
  <c r="C5" i="3"/>
  <c r="E5" i="3" s="1"/>
  <c r="C362" i="3"/>
  <c r="E362" i="3" s="1"/>
  <c r="C358" i="3"/>
  <c r="E358" i="3" s="1"/>
  <c r="C354" i="3"/>
  <c r="E354" i="3" s="1"/>
  <c r="C350" i="3"/>
  <c r="E350" i="3" s="1"/>
  <c r="C346" i="3"/>
  <c r="E346" i="3" s="1"/>
  <c r="C342" i="3"/>
  <c r="E342" i="3" s="1"/>
  <c r="C337" i="3"/>
  <c r="E337" i="3" s="1"/>
  <c r="C329" i="3"/>
  <c r="E329" i="3" s="1"/>
  <c r="C321" i="3"/>
  <c r="E321" i="3" s="1"/>
  <c r="C313" i="3"/>
  <c r="E313" i="3" s="1"/>
  <c r="C305" i="3"/>
  <c r="E305" i="3" s="1"/>
  <c r="C297" i="3"/>
  <c r="E297" i="3" s="1"/>
  <c r="C289" i="3"/>
  <c r="E289" i="3" s="1"/>
  <c r="C281" i="3"/>
  <c r="E281" i="3" s="1"/>
  <c r="C273" i="3"/>
  <c r="E273" i="3" s="1"/>
  <c r="C265" i="3"/>
  <c r="E265" i="3" s="1"/>
  <c r="C257" i="3"/>
  <c r="E257" i="3" s="1"/>
  <c r="C249" i="3"/>
  <c r="E249" i="3" s="1"/>
  <c r="C241" i="3"/>
  <c r="E241" i="3" s="1"/>
  <c r="C233" i="3"/>
  <c r="E233" i="3" s="1"/>
  <c r="C225" i="3"/>
  <c r="E225" i="3" s="1"/>
  <c r="C217" i="3"/>
  <c r="E217" i="3" s="1"/>
  <c r="C209" i="3"/>
  <c r="E209" i="3" s="1"/>
  <c r="C201" i="3"/>
  <c r="E201" i="3" s="1"/>
  <c r="C193" i="3"/>
  <c r="E193" i="3" s="1"/>
  <c r="C185" i="3"/>
  <c r="E185" i="3" s="1"/>
  <c r="C177" i="3"/>
  <c r="E177" i="3" s="1"/>
  <c r="C169" i="3"/>
  <c r="E169" i="3" s="1"/>
  <c r="C161" i="3"/>
  <c r="E161" i="3" s="1"/>
  <c r="C153" i="3"/>
  <c r="E153" i="3" s="1"/>
  <c r="C145" i="3"/>
  <c r="E145" i="3" s="1"/>
  <c r="C137" i="3"/>
  <c r="E137" i="3" s="1"/>
  <c r="C129" i="3"/>
  <c r="E129" i="3" s="1"/>
  <c r="C121" i="3"/>
  <c r="E121" i="3" s="1"/>
  <c r="C113" i="3"/>
  <c r="E113" i="3" s="1"/>
  <c r="C105" i="3"/>
  <c r="E105" i="3" s="1"/>
  <c r="C97" i="3"/>
  <c r="E97" i="3" s="1"/>
  <c r="C89" i="3"/>
  <c r="E89" i="3" s="1"/>
  <c r="C81" i="3"/>
  <c r="E81" i="3" s="1"/>
  <c r="C73" i="3"/>
  <c r="E73" i="3" s="1"/>
  <c r="C65" i="3"/>
  <c r="E65" i="3" s="1"/>
  <c r="C57" i="3"/>
  <c r="E57" i="3" s="1"/>
  <c r="C49" i="3"/>
  <c r="E49" i="3" s="1"/>
  <c r="C41" i="3"/>
  <c r="E41" i="3" s="1"/>
  <c r="C33" i="3"/>
  <c r="E33" i="3" s="1"/>
  <c r="C25" i="3"/>
  <c r="E25" i="3" s="1"/>
  <c r="C17" i="3"/>
  <c r="E17" i="3" s="1"/>
  <c r="C9" i="3"/>
  <c r="E9" i="3" s="1"/>
  <c r="E378" i="3"/>
</calcChain>
</file>

<file path=xl/comments1.xml><?xml version="1.0" encoding="utf-8"?>
<comments xmlns="http://schemas.openxmlformats.org/spreadsheetml/2006/main">
  <authors>
    <author>الكاتب</author>
  </authors>
  <commentList>
    <comment ref="C7" authorId="0">
      <text>
        <r>
          <rPr>
            <sz val="9"/>
            <color indexed="81"/>
            <rFont val="Tahoma"/>
            <charset val="178"/>
          </rPr>
          <t>ممكن مساعدة اريد كل عميل صفحة مثلا لو ادخلت رقم العميل يتغير الاسم مع الاصناف لي اخذها في نفس هذي صفحة</t>
        </r>
      </text>
    </comment>
    <comment ref="C14" authorId="0">
      <text>
        <r>
          <rPr>
            <b/>
            <sz val="9"/>
            <color indexed="81"/>
            <rFont val="Tahoma"/>
            <charset val="178"/>
          </rPr>
          <t xml:space="preserve">زي هذا لا يتغير عند تغير اسم العميل </t>
        </r>
      </text>
    </comment>
  </commentList>
</comments>
</file>

<file path=xl/sharedStrings.xml><?xml version="1.0" encoding="utf-8"?>
<sst xmlns="http://schemas.openxmlformats.org/spreadsheetml/2006/main" count="35" uniqueCount="25">
  <si>
    <t>رقم العميل</t>
  </si>
  <si>
    <t>اسم العميل</t>
  </si>
  <si>
    <t xml:space="preserve">رقم الهاتف </t>
  </si>
  <si>
    <t>العنوان</t>
  </si>
  <si>
    <t>التاريخ</t>
  </si>
  <si>
    <t>دائن</t>
  </si>
  <si>
    <t>مدين</t>
  </si>
  <si>
    <t>ابراهيم</t>
  </si>
  <si>
    <t>احمد</t>
  </si>
  <si>
    <t>ان</t>
  </si>
  <si>
    <t>يوسف</t>
  </si>
  <si>
    <t>ياسر</t>
  </si>
  <si>
    <t>رقمالعميل</t>
  </si>
  <si>
    <t>الرصيد</t>
  </si>
  <si>
    <t>السعر</t>
  </si>
  <si>
    <t>الاجمالي</t>
  </si>
  <si>
    <t>حسن</t>
  </si>
  <si>
    <t>حراثة</t>
  </si>
  <si>
    <t>بيــــــــانات العُمــــــــلا</t>
  </si>
  <si>
    <t>العداد</t>
  </si>
  <si>
    <t>جبن</t>
  </si>
  <si>
    <t>الصنف</t>
  </si>
  <si>
    <t>حليب</t>
  </si>
  <si>
    <t>فول</t>
  </si>
  <si>
    <t>كشف الديون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</si>
</sst>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5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rgb="FF3F3F76"/>
      <name val="Arial"/>
      <family val="2"/>
      <scheme val="minor"/>
    </font>
    <font>
      <b/>
      <sz val="14"/>
      <color rgb="FF006100"/>
      <name val="Arial"/>
      <family val="2"/>
      <scheme val="minor"/>
    </font>
    <font>
      <b/>
      <sz val="20"/>
      <color rgb="FF006100"/>
      <name val="Arial"/>
      <family val="2"/>
      <scheme val="minor"/>
    </font>
    <font>
      <b/>
      <sz val="1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B2B2B2"/>
      </right>
      <top/>
      <bottom/>
      <diagonal/>
    </border>
    <border>
      <left/>
      <right style="thin">
        <color rgb="FFB2B2B2"/>
      </right>
      <top/>
      <bottom style="thin">
        <color indexed="64"/>
      </bottom>
      <diagonal/>
    </border>
    <border>
      <left style="thin">
        <color rgb="FFB2B2B2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">
    <xf numFmtId="0" fontId="0" fillId="0" borderId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4" fillId="7" borderId="7" applyNumberFormat="0" applyFont="0" applyAlignment="0" applyProtection="0"/>
    <xf numFmtId="0" fontId="2" fillId="8" borderId="0" applyNumberFormat="0" applyBorder="0" applyAlignment="0" applyProtection="0"/>
    <xf numFmtId="0" fontId="12" fillId="9" borderId="0" applyNumberFormat="0" applyBorder="0" applyAlignment="0" applyProtection="0"/>
    <xf numFmtId="0" fontId="1" fillId="13" borderId="0" applyNumberFormat="0" applyBorder="0" applyAlignment="0" applyProtection="0"/>
    <xf numFmtId="0" fontId="12" fillId="12" borderId="0"/>
  </cellStyleXfs>
  <cellXfs count="41">
    <xf numFmtId="0" fontId="0" fillId="0" borderId="0" xfId="0"/>
    <xf numFmtId="0" fontId="3" fillId="0" borderId="1" xfId="0" applyFont="1" applyBorder="1"/>
    <xf numFmtId="0" fontId="8" fillId="4" borderId="1" xfId="4" applyBorder="1"/>
    <xf numFmtId="0" fontId="2" fillId="8" borderId="1" xfId="9" applyBorder="1"/>
    <xf numFmtId="0" fontId="9" fillId="5" borderId="5" xfId="5"/>
    <xf numFmtId="0" fontId="0" fillId="7" borderId="7" xfId="8" applyFont="1"/>
    <xf numFmtId="0" fontId="11" fillId="6" borderId="5" xfId="7"/>
    <xf numFmtId="0" fontId="8" fillId="4" borderId="5" xfId="4" applyBorder="1"/>
    <xf numFmtId="0" fontId="7" fillId="3" borderId="5" xfId="3" applyBorder="1"/>
    <xf numFmtId="0" fontId="3" fillId="11" borderId="1" xfId="0" applyFont="1" applyFill="1" applyBorder="1" applyAlignment="1">
      <alignment horizontal="center" vertical="center"/>
    </xf>
    <xf numFmtId="0" fontId="10" fillId="6" borderId="6" xfId="6"/>
    <xf numFmtId="0" fontId="3" fillId="11" borderId="0" xfId="0" applyFont="1" applyFill="1" applyAlignment="1">
      <alignment horizontal="center" vertical="center"/>
    </xf>
    <xf numFmtId="0" fontId="14" fillId="9" borderId="0" xfId="10" applyFont="1" applyAlignment="1">
      <alignment horizontal="center" vertical="center"/>
    </xf>
    <xf numFmtId="0" fontId="16" fillId="3" borderId="1" xfId="3" applyFont="1" applyBorder="1" applyAlignment="1">
      <alignment horizontal="center" vertical="center"/>
    </xf>
    <xf numFmtId="0" fontId="15" fillId="5" borderId="5" xfId="5" applyFont="1" applyAlignment="1">
      <alignment horizontal="center" vertical="center"/>
    </xf>
    <xf numFmtId="14" fontId="2" fillId="8" borderId="1" xfId="9" applyNumberFormat="1" applyBorder="1" applyAlignment="1">
      <alignment horizontal="center" vertical="center"/>
    </xf>
    <xf numFmtId="0" fontId="9" fillId="5" borderId="13" xfId="5" applyBorder="1"/>
    <xf numFmtId="0" fontId="9" fillId="5" borderId="12" xfId="5" applyBorder="1"/>
    <xf numFmtId="0" fontId="8" fillId="4" borderId="0" xfId="4"/>
    <xf numFmtId="0" fontId="1" fillId="13" borderId="14" xfId="11" applyBorder="1"/>
    <xf numFmtId="0" fontId="0" fillId="7" borderId="7" xfId="8" applyFont="1" applyAlignment="1">
      <alignment horizontal="center" vertical="center"/>
    </xf>
    <xf numFmtId="0" fontId="3" fillId="7" borderId="7" xfId="8" applyFont="1" applyAlignment="1">
      <alignment horizontal="center" vertical="center"/>
    </xf>
    <xf numFmtId="0" fontId="8" fillId="4" borderId="5" xfId="4" applyBorder="1" applyAlignment="1">
      <alignment horizontal="center" vertical="center"/>
    </xf>
    <xf numFmtId="0" fontId="18" fillId="4" borderId="5" xfId="4" applyFont="1" applyBorder="1" applyAlignment="1">
      <alignment horizontal="center" vertical="center"/>
    </xf>
    <xf numFmtId="0" fontId="18" fillId="7" borderId="7" xfId="8" applyFont="1" applyAlignment="1">
      <alignment horizontal="center" vertical="center"/>
    </xf>
    <xf numFmtId="0" fontId="7" fillId="7" borderId="7" xfId="8" applyFont="1" applyAlignment="1">
      <alignment horizontal="center" vertical="center"/>
    </xf>
    <xf numFmtId="0" fontId="0" fillId="7" borderId="7" xfId="8" applyFont="1" applyAlignment="1">
      <alignment horizontal="center"/>
    </xf>
    <xf numFmtId="164" fontId="2" fillId="8" borderId="1" xfId="9" applyNumberFormat="1" applyBorder="1" applyAlignment="1">
      <alignment horizontal="center" vertical="center"/>
    </xf>
    <xf numFmtId="164" fontId="9" fillId="5" borderId="5" xfId="5" applyNumberFormat="1"/>
    <xf numFmtId="0" fontId="17" fillId="10" borderId="10" xfId="8" applyFont="1" applyFill="1" applyBorder="1" applyAlignment="1">
      <alignment horizontal="center" vertical="center"/>
    </xf>
    <xf numFmtId="0" fontId="17" fillId="10" borderId="0" xfId="8" applyFont="1" applyFill="1" applyBorder="1" applyAlignment="1">
      <alignment horizontal="center" vertical="center"/>
    </xf>
    <xf numFmtId="0" fontId="17" fillId="10" borderId="11" xfId="8" applyFont="1" applyFill="1" applyBorder="1" applyAlignment="1">
      <alignment horizontal="center" vertical="center"/>
    </xf>
    <xf numFmtId="0" fontId="5" fillId="2" borderId="0" xfId="1" applyFill="1" applyBorder="1" applyAlignment="1">
      <alignment horizontal="center" vertical="center"/>
    </xf>
    <xf numFmtId="0" fontId="5" fillId="2" borderId="3" xfId="1" applyFill="1" applyAlignment="1">
      <alignment horizontal="center" vertical="center"/>
    </xf>
    <xf numFmtId="0" fontId="6" fillId="4" borderId="0" xfId="2" applyFill="1" applyBorder="1" applyAlignment="1">
      <alignment horizontal="center" vertical="center" wrapText="1" readingOrder="1"/>
    </xf>
    <xf numFmtId="0" fontId="6" fillId="4" borderId="4" xfId="2" applyFill="1" applyAlignment="1">
      <alignment horizontal="center" vertical="center" wrapText="1" readingOrder="1"/>
    </xf>
    <xf numFmtId="0" fontId="13" fillId="7" borderId="0" xfId="8" applyFont="1" applyBorder="1" applyAlignment="1">
      <alignment horizontal="center" vertical="center" readingOrder="1"/>
    </xf>
    <xf numFmtId="0" fontId="13" fillId="7" borderId="8" xfId="8" applyFont="1" applyBorder="1" applyAlignment="1">
      <alignment horizontal="center" vertical="center" readingOrder="1"/>
    </xf>
    <xf numFmtId="0" fontId="13" fillId="7" borderId="2" xfId="8" applyFont="1" applyBorder="1" applyAlignment="1">
      <alignment horizontal="center" vertical="center" readingOrder="1"/>
    </xf>
    <xf numFmtId="0" fontId="13" fillId="7" borderId="9" xfId="8" applyFont="1" applyBorder="1" applyAlignment="1">
      <alignment horizontal="center" vertical="center" readingOrder="1"/>
    </xf>
    <xf numFmtId="0" fontId="0" fillId="0" borderId="0" xfId="0" applyAlignment="1">
      <alignment horizontal="center"/>
    </xf>
  </cellXfs>
  <cellStyles count="13">
    <cellStyle name="20% - تمييز6" xfId="11" builtinId="50"/>
    <cellStyle name="40% - تمييز1" xfId="9" builtinId="31"/>
    <cellStyle name="60% - تمييز6" xfId="10" builtinId="52"/>
    <cellStyle name="Normal" xfId="0" builtinId="0"/>
    <cellStyle name="إخراج" xfId="6" builtinId="21"/>
    <cellStyle name="إدخال" xfId="5" builtinId="20"/>
    <cellStyle name="جيد" xfId="3" builtinId="26"/>
    <cellStyle name="حساب" xfId="7" builtinId="22"/>
    <cellStyle name="عنوان 1" xfId="1" builtinId="16"/>
    <cellStyle name="عنوان 3" xfId="2" builtinId="18"/>
    <cellStyle name="محايد" xfId="4" builtinId="28"/>
    <cellStyle name="ملاحظة" xfId="8" builtinId="10"/>
    <cellStyle name="نمط 1" xfId="12"/>
  </cellStyles>
  <dxfs count="0"/>
  <tableStyles count="0" defaultTableStyle="TableStyleMedium2" defaultPivotStyle="PivotStyleMedium9"/>
  <colors>
    <mruColors>
      <color rgb="FFFFFF99"/>
      <color rgb="FFDDED1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8"/>
  <sheetViews>
    <sheetView rightToLeft="1" workbookViewId="0">
      <selection activeCell="C8" sqref="C8"/>
    </sheetView>
  </sheetViews>
  <sheetFormatPr defaultColWidth="0" defaultRowHeight="14.25" zeroHeight="1" x14ac:dyDescent="0.2"/>
  <cols>
    <col min="1" max="1" width="6.75" style="25" customWidth="1"/>
    <col min="2" max="2" width="19.625" style="7" customWidth="1"/>
    <col min="3" max="3" width="15.5" style="5" customWidth="1"/>
    <col min="4" max="4" width="10" style="7" customWidth="1"/>
    <col min="5" max="16384" width="9" hidden="1"/>
  </cols>
  <sheetData>
    <row r="1" spans="1:4" ht="27.75" customHeight="1" x14ac:dyDescent="0.2">
      <c r="A1" s="29" t="s">
        <v>18</v>
      </c>
      <c r="B1" s="30"/>
      <c r="C1" s="30"/>
      <c r="D1" s="31"/>
    </row>
    <row r="2" spans="1:4" ht="18" customHeight="1" x14ac:dyDescent="0.2">
      <c r="A2" s="24" t="s">
        <v>0</v>
      </c>
      <c r="B2" s="23" t="s">
        <v>1</v>
      </c>
      <c r="C2" s="21" t="s">
        <v>2</v>
      </c>
      <c r="D2" s="23" t="s">
        <v>3</v>
      </c>
    </row>
    <row r="3" spans="1:4" x14ac:dyDescent="0.2">
      <c r="A3" s="25">
        <v>1</v>
      </c>
      <c r="B3" s="22" t="s">
        <v>7</v>
      </c>
      <c r="C3" s="20">
        <v>45</v>
      </c>
      <c r="D3" s="22" t="s">
        <v>9</v>
      </c>
    </row>
    <row r="4" spans="1:4" x14ac:dyDescent="0.2">
      <c r="A4" s="25">
        <v>2</v>
      </c>
      <c r="B4" s="22" t="s">
        <v>8</v>
      </c>
      <c r="C4" s="26">
        <v>88</v>
      </c>
      <c r="D4" s="22"/>
    </row>
    <row r="5" spans="1:4" x14ac:dyDescent="0.2">
      <c r="A5" s="25">
        <v>3</v>
      </c>
      <c r="B5" s="22" t="s">
        <v>10</v>
      </c>
      <c r="C5" s="26">
        <v>775288029</v>
      </c>
      <c r="D5" s="22" t="s">
        <v>17</v>
      </c>
    </row>
    <row r="6" spans="1:4" x14ac:dyDescent="0.2">
      <c r="A6" s="25">
        <v>4</v>
      </c>
      <c r="B6" s="22" t="s">
        <v>11</v>
      </c>
      <c r="C6" s="26"/>
      <c r="D6" s="22"/>
    </row>
    <row r="7" spans="1:4" x14ac:dyDescent="0.2">
      <c r="A7" s="25">
        <v>5</v>
      </c>
      <c r="B7" s="22" t="s">
        <v>16</v>
      </c>
      <c r="C7" s="26"/>
      <c r="D7" s="22"/>
    </row>
    <row r="8" spans="1:4" x14ac:dyDescent="0.2">
      <c r="B8" s="22"/>
      <c r="C8" s="26"/>
      <c r="D8" s="22"/>
    </row>
    <row r="9" spans="1:4" x14ac:dyDescent="0.2">
      <c r="B9" s="22"/>
      <c r="C9" s="26"/>
      <c r="D9" s="22"/>
    </row>
    <row r="10" spans="1:4" x14ac:dyDescent="0.2">
      <c r="B10" s="22"/>
      <c r="C10" s="26"/>
      <c r="D10" s="22"/>
    </row>
    <row r="11" spans="1:4" x14ac:dyDescent="0.2">
      <c r="B11" s="22"/>
      <c r="C11" s="26"/>
      <c r="D11" s="22"/>
    </row>
    <row r="12" spans="1:4" x14ac:dyDescent="0.2">
      <c r="B12" s="22"/>
      <c r="C12" s="26"/>
      <c r="D12" s="22"/>
    </row>
    <row r="13" spans="1:4" x14ac:dyDescent="0.2">
      <c r="B13" s="22"/>
      <c r="C13" s="26"/>
      <c r="D13" s="22"/>
    </row>
    <row r="14" spans="1:4" x14ac:dyDescent="0.2">
      <c r="B14" s="22"/>
      <c r="C14" s="26"/>
      <c r="D14" s="22"/>
    </row>
    <row r="15" spans="1:4" x14ac:dyDescent="0.2">
      <c r="B15" s="22"/>
      <c r="C15" s="26"/>
      <c r="D15" s="22"/>
    </row>
    <row r="16" spans="1:4" x14ac:dyDescent="0.2">
      <c r="B16" s="22"/>
      <c r="C16" s="26"/>
      <c r="D16" s="22"/>
    </row>
    <row r="17" spans="2:4" x14ac:dyDescent="0.2">
      <c r="B17" s="22"/>
      <c r="C17" s="26"/>
      <c r="D17" s="22"/>
    </row>
    <row r="18" spans="2:4" x14ac:dyDescent="0.2">
      <c r="B18" s="22"/>
      <c r="C18" s="26"/>
      <c r="D18" s="22"/>
    </row>
    <row r="19" spans="2:4" x14ac:dyDescent="0.2">
      <c r="B19" s="22"/>
      <c r="C19" s="26"/>
      <c r="D19" s="22"/>
    </row>
    <row r="20" spans="2:4" x14ac:dyDescent="0.2">
      <c r="B20" s="22"/>
      <c r="C20" s="26"/>
      <c r="D20" s="22"/>
    </row>
    <row r="21" spans="2:4" x14ac:dyDescent="0.2">
      <c r="B21" s="22"/>
      <c r="C21" s="26"/>
      <c r="D21" s="22"/>
    </row>
    <row r="22" spans="2:4" x14ac:dyDescent="0.2">
      <c r="B22" s="22"/>
      <c r="C22" s="26"/>
      <c r="D22" s="22"/>
    </row>
    <row r="23" spans="2:4" x14ac:dyDescent="0.2">
      <c r="B23" s="22"/>
      <c r="C23" s="26"/>
      <c r="D23" s="22"/>
    </row>
    <row r="24" spans="2:4" x14ac:dyDescent="0.2">
      <c r="B24" s="22"/>
      <c r="C24" s="26"/>
      <c r="D24" s="22"/>
    </row>
    <row r="25" spans="2:4" x14ac:dyDescent="0.2">
      <c r="B25" s="22"/>
      <c r="C25" s="26"/>
      <c r="D25" s="22"/>
    </row>
    <row r="26" spans="2:4" x14ac:dyDescent="0.2">
      <c r="B26" s="22"/>
      <c r="C26" s="26"/>
      <c r="D26" s="22"/>
    </row>
    <row r="27" spans="2:4" x14ac:dyDescent="0.2">
      <c r="B27" s="22"/>
      <c r="C27" s="26"/>
      <c r="D27" s="22"/>
    </row>
    <row r="28" spans="2:4" x14ac:dyDescent="0.2">
      <c r="B28" s="22"/>
      <c r="C28" s="26"/>
      <c r="D28" s="22"/>
    </row>
    <row r="29" spans="2:4" x14ac:dyDescent="0.2">
      <c r="B29" s="22"/>
      <c r="C29" s="26"/>
      <c r="D29" s="22"/>
    </row>
    <row r="30" spans="2:4" x14ac:dyDescent="0.2">
      <c r="B30" s="22"/>
      <c r="C30" s="26"/>
      <c r="D30" s="22"/>
    </row>
    <row r="31" spans="2:4" x14ac:dyDescent="0.2">
      <c r="B31" s="22"/>
      <c r="C31" s="26"/>
      <c r="D31" s="22"/>
    </row>
    <row r="32" spans="2:4" x14ac:dyDescent="0.2">
      <c r="B32" s="22"/>
      <c r="C32" s="26"/>
      <c r="D32" s="22"/>
    </row>
    <row r="33" spans="2:4" x14ac:dyDescent="0.2">
      <c r="B33" s="22"/>
      <c r="C33" s="26"/>
      <c r="D33" s="22"/>
    </row>
    <row r="34" spans="2:4" x14ac:dyDescent="0.2">
      <c r="B34" s="22"/>
      <c r="C34" s="26"/>
      <c r="D34" s="22"/>
    </row>
    <row r="35" spans="2:4" x14ac:dyDescent="0.2">
      <c r="B35" s="22"/>
      <c r="C35" s="26"/>
      <c r="D35" s="22"/>
    </row>
    <row r="36" spans="2:4" x14ac:dyDescent="0.2">
      <c r="B36" s="22"/>
      <c r="C36" s="26"/>
      <c r="D36" s="22"/>
    </row>
    <row r="37" spans="2:4" x14ac:dyDescent="0.2">
      <c r="B37" s="22"/>
      <c r="C37" s="26"/>
      <c r="D37" s="22"/>
    </row>
    <row r="38" spans="2:4" x14ac:dyDescent="0.2">
      <c r="B38" s="22"/>
      <c r="C38" s="26"/>
      <c r="D38" s="22"/>
    </row>
    <row r="39" spans="2:4" x14ac:dyDescent="0.2">
      <c r="B39" s="22"/>
      <c r="C39" s="26"/>
      <c r="D39" s="22"/>
    </row>
    <row r="40" spans="2:4" x14ac:dyDescent="0.2">
      <c r="B40" s="22"/>
      <c r="C40" s="26"/>
      <c r="D40" s="22"/>
    </row>
    <row r="41" spans="2:4" x14ac:dyDescent="0.2">
      <c r="B41" s="22"/>
      <c r="C41" s="26"/>
      <c r="D41" s="22"/>
    </row>
    <row r="42" spans="2:4" x14ac:dyDescent="0.2">
      <c r="B42" s="22"/>
      <c r="C42" s="26"/>
      <c r="D42" s="22"/>
    </row>
    <row r="43" spans="2:4" x14ac:dyDescent="0.2">
      <c r="B43" s="22"/>
      <c r="C43" s="26"/>
      <c r="D43" s="22"/>
    </row>
    <row r="44" spans="2:4" x14ac:dyDescent="0.2">
      <c r="B44" s="22"/>
      <c r="C44" s="26"/>
      <c r="D44" s="22"/>
    </row>
    <row r="45" spans="2:4" x14ac:dyDescent="0.2">
      <c r="B45" s="22"/>
      <c r="C45" s="26"/>
      <c r="D45" s="22"/>
    </row>
    <row r="46" spans="2:4" x14ac:dyDescent="0.2">
      <c r="B46" s="22"/>
      <c r="C46" s="26"/>
      <c r="D46" s="22"/>
    </row>
    <row r="47" spans="2:4" x14ac:dyDescent="0.2">
      <c r="B47" s="22"/>
      <c r="C47" s="26"/>
      <c r="D47" s="22"/>
    </row>
    <row r="48" spans="2:4" x14ac:dyDescent="0.2">
      <c r="B48" s="22"/>
      <c r="C48" s="26"/>
      <c r="D48" s="22"/>
    </row>
    <row r="49" spans="2:4" x14ac:dyDescent="0.2">
      <c r="B49" s="22"/>
      <c r="C49" s="26"/>
      <c r="D49" s="22"/>
    </row>
    <row r="50" spans="2:4" x14ac:dyDescent="0.2">
      <c r="B50" s="22"/>
      <c r="C50" s="26"/>
      <c r="D50" s="22"/>
    </row>
    <row r="51" spans="2:4" x14ac:dyDescent="0.2">
      <c r="B51" s="22"/>
      <c r="C51" s="26"/>
      <c r="D51" s="22"/>
    </row>
    <row r="52" spans="2:4" x14ac:dyDescent="0.2">
      <c r="B52" s="22"/>
      <c r="C52" s="26"/>
      <c r="D52" s="22"/>
    </row>
    <row r="53" spans="2:4" x14ac:dyDescent="0.2">
      <c r="B53" s="22"/>
      <c r="C53" s="26"/>
      <c r="D53" s="22"/>
    </row>
    <row r="54" spans="2:4" x14ac:dyDescent="0.2">
      <c r="B54" s="22"/>
      <c r="C54" s="26"/>
      <c r="D54" s="22"/>
    </row>
    <row r="55" spans="2:4" x14ac:dyDescent="0.2">
      <c r="B55" s="22"/>
      <c r="C55" s="26"/>
      <c r="D55" s="22"/>
    </row>
    <row r="56" spans="2:4" x14ac:dyDescent="0.2">
      <c r="B56" s="22"/>
      <c r="C56" s="26"/>
      <c r="D56" s="22"/>
    </row>
    <row r="57" spans="2:4" x14ac:dyDescent="0.2">
      <c r="B57" s="22"/>
      <c r="C57" s="26"/>
      <c r="D57" s="22"/>
    </row>
    <row r="58" spans="2:4" x14ac:dyDescent="0.2">
      <c r="B58" s="22"/>
      <c r="C58" s="26"/>
      <c r="D58" s="22"/>
    </row>
    <row r="59" spans="2:4" x14ac:dyDescent="0.2">
      <c r="B59" s="22"/>
      <c r="C59" s="26"/>
      <c r="D59" s="22"/>
    </row>
    <row r="60" spans="2:4" x14ac:dyDescent="0.2">
      <c r="B60" s="22"/>
      <c r="C60" s="26"/>
      <c r="D60" s="22"/>
    </row>
    <row r="61" spans="2:4" x14ac:dyDescent="0.2">
      <c r="B61" s="22"/>
      <c r="C61" s="26"/>
      <c r="D61" s="22"/>
    </row>
    <row r="62" spans="2:4" x14ac:dyDescent="0.2">
      <c r="B62" s="22"/>
      <c r="C62" s="26"/>
      <c r="D62" s="22"/>
    </row>
    <row r="63" spans="2:4" x14ac:dyDescent="0.2">
      <c r="B63" s="22"/>
      <c r="C63" s="26"/>
      <c r="D63" s="22"/>
    </row>
    <row r="64" spans="2:4" x14ac:dyDescent="0.2">
      <c r="B64" s="22"/>
      <c r="C64" s="26"/>
      <c r="D64" s="22"/>
    </row>
    <row r="65" spans="2:4" x14ac:dyDescent="0.2">
      <c r="B65" s="22"/>
      <c r="C65" s="26"/>
      <c r="D65" s="22"/>
    </row>
    <row r="66" spans="2:4" x14ac:dyDescent="0.2">
      <c r="B66" s="22"/>
      <c r="C66" s="26"/>
      <c r="D66" s="22"/>
    </row>
    <row r="67" spans="2:4" x14ac:dyDescent="0.2">
      <c r="B67" s="22"/>
      <c r="C67" s="26"/>
      <c r="D67" s="22"/>
    </row>
    <row r="68" spans="2:4" x14ac:dyDescent="0.2">
      <c r="B68" s="22"/>
      <c r="C68" s="26"/>
      <c r="D68" s="22"/>
    </row>
    <row r="69" spans="2:4" x14ac:dyDescent="0.2">
      <c r="B69" s="22"/>
      <c r="C69" s="26"/>
      <c r="D69" s="22"/>
    </row>
    <row r="70" spans="2:4" x14ac:dyDescent="0.2">
      <c r="B70" s="22"/>
      <c r="C70" s="26"/>
      <c r="D70" s="22"/>
    </row>
    <row r="71" spans="2:4" x14ac:dyDescent="0.2">
      <c r="B71" s="22"/>
      <c r="C71" s="26"/>
      <c r="D71" s="22"/>
    </row>
    <row r="72" spans="2:4" x14ac:dyDescent="0.2">
      <c r="B72" s="22"/>
      <c r="C72" s="26"/>
      <c r="D72" s="22"/>
    </row>
    <row r="73" spans="2:4" x14ac:dyDescent="0.2">
      <c r="B73" s="22"/>
      <c r="C73" s="26"/>
      <c r="D73" s="22"/>
    </row>
    <row r="74" spans="2:4" x14ac:dyDescent="0.2">
      <c r="B74" s="22"/>
      <c r="C74" s="26"/>
      <c r="D74" s="22"/>
    </row>
    <row r="75" spans="2:4" x14ac:dyDescent="0.2">
      <c r="B75" s="22"/>
      <c r="C75" s="26"/>
      <c r="D75" s="22"/>
    </row>
    <row r="76" spans="2:4" x14ac:dyDescent="0.2">
      <c r="B76" s="22"/>
      <c r="C76" s="26"/>
      <c r="D76" s="22"/>
    </row>
    <row r="77" spans="2:4" x14ac:dyDescent="0.2">
      <c r="B77" s="22"/>
      <c r="C77" s="26"/>
      <c r="D77" s="22"/>
    </row>
    <row r="78" spans="2:4" x14ac:dyDescent="0.2">
      <c r="B78" s="22"/>
      <c r="C78" s="26"/>
      <c r="D78" s="22"/>
    </row>
    <row r="79" spans="2:4" x14ac:dyDescent="0.2">
      <c r="B79" s="22"/>
      <c r="C79" s="26"/>
      <c r="D79" s="22"/>
    </row>
    <row r="80" spans="2:4" x14ac:dyDescent="0.2">
      <c r="B80" s="22"/>
      <c r="C80" s="26"/>
      <c r="D80" s="22"/>
    </row>
    <row r="81" spans="2:4" x14ac:dyDescent="0.2">
      <c r="B81" s="22"/>
      <c r="C81" s="26"/>
      <c r="D81" s="22"/>
    </row>
    <row r="82" spans="2:4" x14ac:dyDescent="0.2">
      <c r="B82" s="22"/>
      <c r="C82" s="26"/>
      <c r="D82" s="22"/>
    </row>
    <row r="83" spans="2:4" x14ac:dyDescent="0.2">
      <c r="B83" s="22"/>
      <c r="C83" s="26"/>
      <c r="D83" s="22"/>
    </row>
    <row r="84" spans="2:4" x14ac:dyDescent="0.2">
      <c r="B84" s="22"/>
      <c r="C84" s="26"/>
      <c r="D84" s="22"/>
    </row>
    <row r="85" spans="2:4" x14ac:dyDescent="0.2">
      <c r="B85" s="22"/>
      <c r="C85" s="26"/>
      <c r="D85" s="22"/>
    </row>
    <row r="86" spans="2:4" x14ac:dyDescent="0.2">
      <c r="B86" s="22"/>
      <c r="C86" s="26"/>
      <c r="D86" s="22"/>
    </row>
    <row r="87" spans="2:4" x14ac:dyDescent="0.2">
      <c r="B87" s="22"/>
      <c r="C87" s="26"/>
      <c r="D87" s="22"/>
    </row>
    <row r="88" spans="2:4" x14ac:dyDescent="0.2">
      <c r="B88" s="22"/>
      <c r="C88" s="26"/>
      <c r="D88" s="22"/>
    </row>
    <row r="89" spans="2:4" x14ac:dyDescent="0.2">
      <c r="B89" s="22"/>
      <c r="C89" s="26"/>
      <c r="D89" s="22"/>
    </row>
    <row r="90" spans="2:4" x14ac:dyDescent="0.2">
      <c r="B90" s="22"/>
      <c r="C90" s="26"/>
      <c r="D90" s="22"/>
    </row>
    <row r="91" spans="2:4" x14ac:dyDescent="0.2">
      <c r="B91" s="22"/>
      <c r="C91" s="26"/>
      <c r="D91" s="22"/>
    </row>
    <row r="92" spans="2:4" x14ac:dyDescent="0.2">
      <c r="B92" s="22"/>
      <c r="C92" s="26"/>
      <c r="D92" s="22"/>
    </row>
    <row r="93" spans="2:4" x14ac:dyDescent="0.2">
      <c r="B93" s="22"/>
      <c r="C93" s="26"/>
      <c r="D93" s="22"/>
    </row>
    <row r="94" spans="2:4" x14ac:dyDescent="0.2">
      <c r="B94" s="22"/>
      <c r="C94" s="26"/>
      <c r="D94" s="22"/>
    </row>
    <row r="95" spans="2:4" x14ac:dyDescent="0.2">
      <c r="B95" s="22"/>
      <c r="C95" s="26"/>
      <c r="D95" s="22"/>
    </row>
    <row r="96" spans="2:4" x14ac:dyDescent="0.2">
      <c r="B96" s="22"/>
      <c r="C96" s="26"/>
      <c r="D96" s="22"/>
    </row>
    <row r="97" spans="2:4" x14ac:dyDescent="0.2">
      <c r="B97" s="22"/>
      <c r="C97" s="26"/>
      <c r="D97" s="22"/>
    </row>
    <row r="98" spans="2:4" x14ac:dyDescent="0.2">
      <c r="B98" s="22"/>
      <c r="C98" s="26"/>
      <c r="D98" s="22"/>
    </row>
    <row r="99" spans="2:4" x14ac:dyDescent="0.2">
      <c r="B99" s="22"/>
      <c r="C99" s="26"/>
      <c r="D99" s="22"/>
    </row>
    <row r="100" spans="2:4" x14ac:dyDescent="0.2">
      <c r="B100" s="22"/>
      <c r="C100" s="26"/>
      <c r="D100" s="22"/>
    </row>
    <row r="101" spans="2:4" x14ac:dyDescent="0.2">
      <c r="B101" s="22"/>
      <c r="C101" s="26"/>
      <c r="D101" s="22"/>
    </row>
    <row r="102" spans="2:4" x14ac:dyDescent="0.2">
      <c r="B102" s="22"/>
      <c r="C102" s="26"/>
      <c r="D102" s="22"/>
    </row>
    <row r="103" spans="2:4" x14ac:dyDescent="0.2">
      <c r="B103" s="22"/>
      <c r="C103" s="26"/>
      <c r="D103" s="22"/>
    </row>
    <row r="104" spans="2:4" x14ac:dyDescent="0.2">
      <c r="B104" s="22"/>
      <c r="C104" s="26"/>
      <c r="D104" s="22"/>
    </row>
    <row r="105" spans="2:4" x14ac:dyDescent="0.2">
      <c r="B105" s="22"/>
      <c r="C105" s="26"/>
      <c r="D105" s="22"/>
    </row>
    <row r="106" spans="2:4" x14ac:dyDescent="0.2">
      <c r="B106" s="22"/>
      <c r="C106" s="26"/>
      <c r="D106" s="22"/>
    </row>
    <row r="107" spans="2:4" x14ac:dyDescent="0.2">
      <c r="B107" s="22"/>
      <c r="C107" s="26"/>
      <c r="D107" s="22"/>
    </row>
    <row r="108" spans="2:4" x14ac:dyDescent="0.2">
      <c r="B108" s="22"/>
      <c r="C108" s="26"/>
      <c r="D108" s="22"/>
    </row>
    <row r="109" spans="2:4" x14ac:dyDescent="0.2">
      <c r="B109" s="22"/>
      <c r="C109" s="26"/>
      <c r="D109" s="22"/>
    </row>
    <row r="110" spans="2:4" x14ac:dyDescent="0.2">
      <c r="B110" s="22"/>
      <c r="C110" s="26"/>
      <c r="D110" s="22"/>
    </row>
    <row r="111" spans="2:4" x14ac:dyDescent="0.2">
      <c r="B111" s="22"/>
      <c r="C111" s="26"/>
      <c r="D111" s="22"/>
    </row>
    <row r="112" spans="2:4" x14ac:dyDescent="0.2">
      <c r="B112" s="22"/>
      <c r="C112" s="26"/>
      <c r="D112" s="22"/>
    </row>
    <row r="113" spans="2:4" x14ac:dyDescent="0.2">
      <c r="B113" s="22"/>
      <c r="C113" s="26"/>
      <c r="D113" s="22"/>
    </row>
    <row r="114" spans="2:4" x14ac:dyDescent="0.2">
      <c r="B114" s="22"/>
      <c r="C114" s="26"/>
      <c r="D114" s="22"/>
    </row>
    <row r="115" spans="2:4" x14ac:dyDescent="0.2">
      <c r="B115" s="22"/>
      <c r="C115" s="26"/>
      <c r="D115" s="22"/>
    </row>
    <row r="116" spans="2:4" x14ac:dyDescent="0.2">
      <c r="B116" s="22"/>
      <c r="C116" s="26"/>
      <c r="D116" s="22"/>
    </row>
    <row r="117" spans="2:4" x14ac:dyDescent="0.2">
      <c r="B117" s="22"/>
      <c r="C117" s="26"/>
      <c r="D117" s="22"/>
    </row>
    <row r="118" spans="2:4" x14ac:dyDescent="0.2">
      <c r="B118" s="22"/>
      <c r="C118" s="26"/>
      <c r="D118" s="22"/>
    </row>
    <row r="119" spans="2:4" x14ac:dyDescent="0.2">
      <c r="B119" s="22"/>
      <c r="C119" s="26"/>
      <c r="D119" s="22"/>
    </row>
    <row r="120" spans="2:4" x14ac:dyDescent="0.2">
      <c r="B120" s="22"/>
      <c r="C120" s="26"/>
      <c r="D120" s="22"/>
    </row>
    <row r="121" spans="2:4" x14ac:dyDescent="0.2">
      <c r="B121" s="22"/>
      <c r="C121" s="26"/>
      <c r="D121" s="22"/>
    </row>
    <row r="122" spans="2:4" x14ac:dyDescent="0.2">
      <c r="B122" s="22"/>
      <c r="C122" s="26"/>
      <c r="D122" s="22"/>
    </row>
    <row r="123" spans="2:4" x14ac:dyDescent="0.2">
      <c r="B123" s="22"/>
      <c r="C123" s="26"/>
      <c r="D123" s="22"/>
    </row>
    <row r="124" spans="2:4" x14ac:dyDescent="0.2">
      <c r="B124" s="22"/>
      <c r="C124" s="26"/>
      <c r="D124" s="22"/>
    </row>
    <row r="125" spans="2:4" x14ac:dyDescent="0.2">
      <c r="B125" s="22"/>
      <c r="C125" s="26"/>
      <c r="D125" s="22"/>
    </row>
    <row r="126" spans="2:4" x14ac:dyDescent="0.2">
      <c r="B126" s="22"/>
      <c r="C126" s="26"/>
      <c r="D126" s="22"/>
    </row>
    <row r="127" spans="2:4" x14ac:dyDescent="0.2">
      <c r="B127" s="22"/>
      <c r="C127" s="26"/>
      <c r="D127" s="22"/>
    </row>
    <row r="128" spans="2:4" x14ac:dyDescent="0.2">
      <c r="B128" s="22"/>
      <c r="C128" s="26"/>
      <c r="D128" s="22"/>
    </row>
    <row r="129" spans="2:4" x14ac:dyDescent="0.2">
      <c r="B129" s="22"/>
      <c r="C129" s="26"/>
      <c r="D129" s="22"/>
    </row>
    <row r="130" spans="2:4" x14ac:dyDescent="0.2">
      <c r="B130" s="22"/>
      <c r="C130" s="26"/>
      <c r="D130" s="22"/>
    </row>
    <row r="131" spans="2:4" x14ac:dyDescent="0.2">
      <c r="B131" s="22"/>
      <c r="C131" s="26"/>
      <c r="D131" s="22"/>
    </row>
    <row r="132" spans="2:4" x14ac:dyDescent="0.2">
      <c r="B132" s="22"/>
      <c r="C132" s="26"/>
      <c r="D132" s="22"/>
    </row>
    <row r="133" spans="2:4" x14ac:dyDescent="0.2">
      <c r="B133" s="22"/>
      <c r="C133" s="26"/>
      <c r="D133" s="22"/>
    </row>
    <row r="134" spans="2:4" x14ac:dyDescent="0.2">
      <c r="B134" s="22"/>
      <c r="C134" s="26"/>
      <c r="D134" s="22"/>
    </row>
    <row r="135" spans="2:4" x14ac:dyDescent="0.2">
      <c r="B135" s="22"/>
      <c r="C135" s="26"/>
      <c r="D135" s="22"/>
    </row>
    <row r="136" spans="2:4" x14ac:dyDescent="0.2">
      <c r="B136" s="22"/>
      <c r="C136" s="26"/>
      <c r="D136" s="22"/>
    </row>
    <row r="137" spans="2:4" x14ac:dyDescent="0.2">
      <c r="B137" s="22"/>
      <c r="C137" s="26"/>
      <c r="D137" s="22"/>
    </row>
    <row r="138" spans="2:4" x14ac:dyDescent="0.2">
      <c r="B138" s="22"/>
      <c r="C138" s="26"/>
      <c r="D138" s="22"/>
    </row>
    <row r="139" spans="2:4" x14ac:dyDescent="0.2">
      <c r="B139" s="22"/>
      <c r="C139" s="26"/>
      <c r="D139" s="22"/>
    </row>
    <row r="140" spans="2:4" x14ac:dyDescent="0.2">
      <c r="B140" s="22"/>
      <c r="C140" s="26"/>
      <c r="D140" s="22"/>
    </row>
    <row r="141" spans="2:4" x14ac:dyDescent="0.2">
      <c r="B141" s="22"/>
      <c r="C141" s="26"/>
      <c r="D141" s="22"/>
    </row>
    <row r="142" spans="2:4" x14ac:dyDescent="0.2">
      <c r="B142" s="22"/>
      <c r="C142" s="26"/>
      <c r="D142" s="22"/>
    </row>
    <row r="143" spans="2:4" x14ac:dyDescent="0.2">
      <c r="B143" s="22"/>
      <c r="C143" s="26"/>
      <c r="D143" s="22"/>
    </row>
    <row r="144" spans="2:4" x14ac:dyDescent="0.2">
      <c r="B144" s="22"/>
      <c r="C144" s="26"/>
      <c r="D144" s="22"/>
    </row>
    <row r="145" spans="2:4" x14ac:dyDescent="0.2">
      <c r="B145" s="22"/>
      <c r="C145" s="26"/>
      <c r="D145" s="22"/>
    </row>
    <row r="146" spans="2:4" x14ac:dyDescent="0.2">
      <c r="B146" s="22"/>
      <c r="C146" s="26"/>
      <c r="D146" s="22"/>
    </row>
    <row r="147" spans="2:4" x14ac:dyDescent="0.2">
      <c r="B147" s="22"/>
      <c r="C147" s="26"/>
      <c r="D147" s="22"/>
    </row>
    <row r="148" spans="2:4" x14ac:dyDescent="0.2">
      <c r="B148" s="22"/>
      <c r="C148" s="26"/>
      <c r="D148" s="22"/>
    </row>
    <row r="149" spans="2:4" x14ac:dyDescent="0.2">
      <c r="B149" s="22"/>
      <c r="C149" s="26"/>
      <c r="D149" s="22"/>
    </row>
    <row r="150" spans="2:4" x14ac:dyDescent="0.2">
      <c r="B150" s="22"/>
      <c r="C150" s="26"/>
      <c r="D150" s="22"/>
    </row>
    <row r="151" spans="2:4" x14ac:dyDescent="0.2">
      <c r="B151" s="22"/>
      <c r="C151" s="26"/>
      <c r="D151" s="22"/>
    </row>
    <row r="152" spans="2:4" x14ac:dyDescent="0.2">
      <c r="B152" s="22"/>
      <c r="C152" s="26"/>
      <c r="D152" s="22"/>
    </row>
    <row r="153" spans="2:4" x14ac:dyDescent="0.2">
      <c r="B153" s="22"/>
      <c r="C153" s="26"/>
      <c r="D153" s="22"/>
    </row>
    <row r="154" spans="2:4" x14ac:dyDescent="0.2">
      <c r="B154" s="22"/>
      <c r="C154" s="26"/>
      <c r="D154" s="22"/>
    </row>
    <row r="155" spans="2:4" x14ac:dyDescent="0.2">
      <c r="B155" s="22"/>
      <c r="C155" s="26"/>
      <c r="D155" s="22"/>
    </row>
    <row r="156" spans="2:4" x14ac:dyDescent="0.2">
      <c r="B156" s="22"/>
      <c r="C156" s="26"/>
      <c r="D156" s="22"/>
    </row>
    <row r="157" spans="2:4" x14ac:dyDescent="0.2">
      <c r="B157" s="22"/>
      <c r="C157" s="26"/>
      <c r="D157" s="22"/>
    </row>
    <row r="158" spans="2:4" x14ac:dyDescent="0.2">
      <c r="B158" s="22"/>
      <c r="C158" s="26"/>
      <c r="D158" s="22"/>
    </row>
    <row r="159" spans="2:4" x14ac:dyDescent="0.2">
      <c r="B159" s="22"/>
      <c r="C159" s="26"/>
      <c r="D159" s="22"/>
    </row>
    <row r="160" spans="2:4" x14ac:dyDescent="0.2">
      <c r="B160" s="22"/>
      <c r="C160" s="26"/>
      <c r="D160" s="22"/>
    </row>
    <row r="161" spans="2:4" x14ac:dyDescent="0.2">
      <c r="B161" s="22"/>
      <c r="C161" s="26"/>
      <c r="D161" s="22"/>
    </row>
    <row r="162" spans="2:4" x14ac:dyDescent="0.2">
      <c r="B162" s="22"/>
      <c r="C162" s="26"/>
      <c r="D162" s="22"/>
    </row>
    <row r="163" spans="2:4" x14ac:dyDescent="0.2">
      <c r="B163" s="22"/>
      <c r="C163" s="26"/>
      <c r="D163" s="22"/>
    </row>
    <row r="164" spans="2:4" x14ac:dyDescent="0.2">
      <c r="B164" s="22"/>
      <c r="C164" s="26"/>
      <c r="D164" s="22"/>
    </row>
    <row r="165" spans="2:4" x14ac:dyDescent="0.2">
      <c r="B165" s="22"/>
      <c r="C165" s="26"/>
      <c r="D165" s="22"/>
    </row>
    <row r="166" spans="2:4" x14ac:dyDescent="0.2">
      <c r="B166" s="22"/>
      <c r="C166" s="26"/>
      <c r="D166" s="22"/>
    </row>
    <row r="167" spans="2:4" x14ac:dyDescent="0.2">
      <c r="B167" s="22"/>
      <c r="C167" s="26"/>
      <c r="D167" s="22"/>
    </row>
    <row r="168" spans="2:4" x14ac:dyDescent="0.2">
      <c r="B168" s="22"/>
      <c r="C168" s="26"/>
      <c r="D168" s="22"/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rightToLeft="1" workbookViewId="0">
      <selection activeCell="F5" sqref="F5"/>
    </sheetView>
  </sheetViews>
  <sheetFormatPr defaultColWidth="0" defaultRowHeight="15.75" thickTop="1" thickBottom="1" x14ac:dyDescent="0.25"/>
  <cols>
    <col min="1" max="1" width="11.5" style="4" customWidth="1"/>
    <col min="2" max="2" width="8.25" style="4" customWidth="1"/>
    <col min="3" max="3" width="16.25" style="19" customWidth="1"/>
    <col min="4" max="4" width="13" style="2" customWidth="1"/>
    <col min="5" max="5" width="12.625" style="2" customWidth="1"/>
    <col min="6" max="7" width="9" customWidth="1"/>
    <col min="8" max="16384" width="9" hidden="1"/>
  </cols>
  <sheetData>
    <row r="1" spans="1:5" thickTop="1" thickBot="1" x14ac:dyDescent="0.25">
      <c r="D1" s="18"/>
      <c r="E1" s="18"/>
    </row>
    <row r="2" spans="1:5" thickTop="1" thickBot="1" x14ac:dyDescent="0.25">
      <c r="A2" s="4" t="s">
        <v>4</v>
      </c>
      <c r="B2" s="4" t="s">
        <v>0</v>
      </c>
      <c r="C2" s="19" t="s">
        <v>1</v>
      </c>
      <c r="D2" s="2" t="s">
        <v>6</v>
      </c>
      <c r="E2" s="2" t="s">
        <v>5</v>
      </c>
    </row>
    <row r="3" spans="1:5" thickTop="1" thickBot="1" x14ac:dyDescent="0.25">
      <c r="A3" s="28">
        <v>43466</v>
      </c>
      <c r="B3" s="4">
        <v>1</v>
      </c>
      <c r="C3" s="19" t="str">
        <f>IFERROR(VLOOKUP(B3,البينات!$A$3:$B$647,2,0),"")</f>
        <v>ابراهيم</v>
      </c>
      <c r="D3" s="2">
        <v>200</v>
      </c>
    </row>
    <row r="4" spans="1:5" thickTop="1" thickBot="1" x14ac:dyDescent="0.25">
      <c r="A4" s="28">
        <v>43467</v>
      </c>
      <c r="B4" s="4">
        <v>2</v>
      </c>
      <c r="C4" s="19" t="str">
        <f>IFERROR(VLOOKUP(B4,البينات!$A$3:$B$647,2,0),"")</f>
        <v>احمد</v>
      </c>
      <c r="E4" s="2">
        <v>45550</v>
      </c>
    </row>
    <row r="5" spans="1:5" thickTop="1" thickBot="1" x14ac:dyDescent="0.25">
      <c r="A5" s="28">
        <v>43468</v>
      </c>
      <c r="B5" s="4">
        <v>1</v>
      </c>
      <c r="C5" s="19" t="str">
        <f>IFERROR(VLOOKUP(B5,البينات!$A$3:$B$647,2,0),"")</f>
        <v>ابراهيم</v>
      </c>
      <c r="D5" s="2">
        <v>4500</v>
      </c>
      <c r="E5" s="2">
        <v>1500</v>
      </c>
    </row>
    <row r="6" spans="1:5" thickTop="1" thickBot="1" x14ac:dyDescent="0.25">
      <c r="A6" s="28">
        <v>43469</v>
      </c>
      <c r="B6" s="4">
        <v>1</v>
      </c>
      <c r="C6" s="19" t="str">
        <f>IFERROR(VLOOKUP(B6,البينات!$A$3:$B$647,2,0),"")</f>
        <v>ابراهيم</v>
      </c>
      <c r="D6" s="2">
        <v>450</v>
      </c>
      <c r="E6" s="2">
        <v>500</v>
      </c>
    </row>
    <row r="7" spans="1:5" thickTop="1" thickBot="1" x14ac:dyDescent="0.25">
      <c r="A7" s="28">
        <v>43470</v>
      </c>
      <c r="B7" s="4">
        <v>1</v>
      </c>
      <c r="C7" s="19" t="str">
        <f>IFERROR(VLOOKUP(B7,البينات!$A$3:$B$647,2,0),"")</f>
        <v>ابراهيم</v>
      </c>
    </row>
    <row r="8" spans="1:5" thickTop="1" thickBot="1" x14ac:dyDescent="0.25">
      <c r="A8" s="28">
        <v>43471</v>
      </c>
      <c r="B8" s="4">
        <v>3</v>
      </c>
      <c r="C8" s="19" t="str">
        <f>IFERROR(VLOOKUP(B8,البينات!$A$3:$B$647,2,0),"")</f>
        <v>يوسف</v>
      </c>
      <c r="D8" s="2">
        <v>5000</v>
      </c>
      <c r="E8" s="2">
        <v>500</v>
      </c>
    </row>
    <row r="9" spans="1:5" thickTop="1" thickBot="1" x14ac:dyDescent="0.25">
      <c r="A9" s="28">
        <v>43472</v>
      </c>
      <c r="B9" s="4">
        <v>1</v>
      </c>
      <c r="C9" s="19" t="str">
        <f>IFERROR(VLOOKUP(B9,البينات!$A$3:$B$647,2,0),"")</f>
        <v>ابراهيم</v>
      </c>
      <c r="D9" s="2">
        <v>5000</v>
      </c>
    </row>
    <row r="10" spans="1:5" thickTop="1" thickBot="1" x14ac:dyDescent="0.25">
      <c r="A10" s="28">
        <v>43473</v>
      </c>
      <c r="B10" s="4">
        <v>1</v>
      </c>
      <c r="C10" s="19" t="str">
        <f>IFERROR(VLOOKUP(B10,البينات!$A$3:$B$647,2,0),"")</f>
        <v>ابراهيم</v>
      </c>
      <c r="D10" s="2">
        <v>2000</v>
      </c>
      <c r="E10" s="2">
        <v>8000</v>
      </c>
    </row>
    <row r="11" spans="1:5" thickTop="1" thickBot="1" x14ac:dyDescent="0.25">
      <c r="A11" s="28">
        <v>43474</v>
      </c>
      <c r="B11" s="4">
        <v>5</v>
      </c>
      <c r="C11" s="19" t="str">
        <f>IFERROR(VLOOKUP(B11,البينات!$A$3:$B$647,2,0),"")</f>
        <v>حسن</v>
      </c>
    </row>
    <row r="12" spans="1:5" thickTop="1" thickBot="1" x14ac:dyDescent="0.25">
      <c r="A12" s="28">
        <v>43475</v>
      </c>
      <c r="C12" s="19" t="str">
        <f>IFERROR(VLOOKUP(B12,البينات!$A$3:$B$647,2,0),"")</f>
        <v/>
      </c>
    </row>
    <row r="13" spans="1:5" thickTop="1" thickBot="1" x14ac:dyDescent="0.25">
      <c r="A13" s="28">
        <v>43476</v>
      </c>
      <c r="C13" s="19" t="str">
        <f>IFERROR(VLOOKUP(B13,البينات!$A$3:$B$647,2,0),"")</f>
        <v/>
      </c>
    </row>
    <row r="14" spans="1:5" thickTop="1" thickBot="1" x14ac:dyDescent="0.25">
      <c r="A14" s="28">
        <v>43477</v>
      </c>
      <c r="C14" s="19" t="str">
        <f>IFERROR(VLOOKUP(B14,البينات!$A$3:$B$647,2,0),"")</f>
        <v/>
      </c>
    </row>
    <row r="15" spans="1:5" thickTop="1" thickBot="1" x14ac:dyDescent="0.25">
      <c r="A15" s="28">
        <v>43478</v>
      </c>
      <c r="C15" s="19" t="str">
        <f>IFERROR(VLOOKUP(B15,البينات!$A$3:$B$647,2,0),"")</f>
        <v/>
      </c>
    </row>
    <row r="16" spans="1:5" thickTop="1" thickBot="1" x14ac:dyDescent="0.25">
      <c r="C16" s="19" t="str">
        <f>IFERROR(VLOOKUP(B16,البينات!$A$3:$B$647,2,0),"")</f>
        <v/>
      </c>
    </row>
    <row r="17" spans="3:3" thickTop="1" thickBot="1" x14ac:dyDescent="0.25">
      <c r="C17" s="19" t="str">
        <f>IFERROR(VLOOKUP(B17,البينات!$A$3:$B$647,2,0),"")</f>
        <v/>
      </c>
    </row>
    <row r="18" spans="3:3" thickTop="1" thickBot="1" x14ac:dyDescent="0.25">
      <c r="C18" s="19" t="str">
        <f>IFERROR(VLOOKUP(B18,البينات!$A$3:$B$647,2,0),"")</f>
        <v/>
      </c>
    </row>
    <row r="19" spans="3:3" thickTop="1" thickBot="1" x14ac:dyDescent="0.25">
      <c r="C19" s="19" t="str">
        <f>IFERROR(VLOOKUP(B19,البينات!$A$3:$B$647,2,0),"")</f>
        <v/>
      </c>
    </row>
    <row r="20" spans="3:3" thickTop="1" thickBot="1" x14ac:dyDescent="0.25">
      <c r="C20" s="19" t="str">
        <f>IFERROR(VLOOKUP(B20,البينات!$A$3:$B$647,2,0),"")</f>
        <v/>
      </c>
    </row>
    <row r="21" spans="3:3" thickTop="1" thickBot="1" x14ac:dyDescent="0.25">
      <c r="C21" s="19" t="str">
        <f>IFERROR(VLOOKUP(B21,البينات!$A$3:$B$647,2,0),"")</f>
        <v/>
      </c>
    </row>
    <row r="22" spans="3:3" thickTop="1" thickBot="1" x14ac:dyDescent="0.25">
      <c r="C22" s="19" t="str">
        <f>IFERROR(VLOOKUP(B22,البينات!$A$3:$B$647,2,0),"")</f>
        <v/>
      </c>
    </row>
    <row r="23" spans="3:3" thickTop="1" thickBot="1" x14ac:dyDescent="0.25">
      <c r="C23" s="19" t="str">
        <f>IFERROR(VLOOKUP(B23,البينات!$A$3:$B$647,2,0),"")</f>
        <v/>
      </c>
    </row>
    <row r="24" spans="3:3" thickTop="1" thickBot="1" x14ac:dyDescent="0.25">
      <c r="C24" s="19" t="str">
        <f>IFERROR(VLOOKUP(B24,البينات!$A$3:$B$647,2,0),"")</f>
        <v/>
      </c>
    </row>
    <row r="25" spans="3:3" thickTop="1" thickBot="1" x14ac:dyDescent="0.25">
      <c r="C25" s="19" t="str">
        <f>IFERROR(VLOOKUP(B25,البينات!$A$3:$B$647,2,0),"")</f>
        <v/>
      </c>
    </row>
    <row r="26" spans="3:3" thickTop="1" thickBot="1" x14ac:dyDescent="0.25">
      <c r="C26" s="19" t="str">
        <f>IFERROR(VLOOKUP(B26,البينات!$A$3:$B$647,2,0),"")</f>
        <v/>
      </c>
    </row>
    <row r="27" spans="3:3" thickTop="1" thickBot="1" x14ac:dyDescent="0.25">
      <c r="C27" s="19" t="str">
        <f>IFERROR(VLOOKUP(B27,البينات!$A$3:$B$647,2,0),"")</f>
        <v/>
      </c>
    </row>
    <row r="28" spans="3:3" thickTop="1" thickBot="1" x14ac:dyDescent="0.25">
      <c r="C28" s="19" t="str">
        <f>IFERROR(VLOOKUP(B28,البينات!$A$3:$B$647,2,0),"")</f>
        <v/>
      </c>
    </row>
    <row r="29" spans="3:3" thickTop="1" thickBot="1" x14ac:dyDescent="0.25">
      <c r="C29" s="19" t="str">
        <f>IFERROR(VLOOKUP(B29,البينات!$A$3:$B$647,2,0),"")</f>
        <v/>
      </c>
    </row>
    <row r="30" spans="3:3" thickTop="1" thickBot="1" x14ac:dyDescent="0.25">
      <c r="C30" s="19" t="str">
        <f>IFERROR(VLOOKUP(B30,البينات!$A$3:$B$647,2,0),"")</f>
        <v/>
      </c>
    </row>
    <row r="31" spans="3:3" thickTop="1" thickBot="1" x14ac:dyDescent="0.25">
      <c r="C31" s="19" t="str">
        <f>IFERROR(VLOOKUP(B31,البينات!$A$3:$B$647,2,0),"")</f>
        <v/>
      </c>
    </row>
    <row r="32" spans="3:3" thickTop="1" thickBot="1" x14ac:dyDescent="0.25">
      <c r="C32" s="19" t="str">
        <f>IFERROR(VLOOKUP(B32,البينات!$A$3:$B$647,2,0),"")</f>
        <v/>
      </c>
    </row>
    <row r="33" spans="3:3" thickTop="1" thickBot="1" x14ac:dyDescent="0.25">
      <c r="C33" s="19" t="str">
        <f>IFERROR(VLOOKUP(B33,البينات!$A$3:$B$647,2,0),"")</f>
        <v/>
      </c>
    </row>
    <row r="34" spans="3:3" thickTop="1" thickBot="1" x14ac:dyDescent="0.25">
      <c r="C34" s="19" t="str">
        <f>IFERROR(VLOOKUP(B34,البينات!$A$3:$B$647,2,0),"")</f>
        <v/>
      </c>
    </row>
    <row r="35" spans="3:3" thickTop="1" thickBot="1" x14ac:dyDescent="0.25">
      <c r="C35" s="19" t="str">
        <f>IFERROR(VLOOKUP(B35,البينات!$A$3:$B$647,2,0),"")</f>
        <v/>
      </c>
    </row>
    <row r="36" spans="3:3" thickTop="1" thickBot="1" x14ac:dyDescent="0.25">
      <c r="C36" s="19" t="str">
        <f>IFERROR(VLOOKUP(B36,البينات!$A$3:$B$647,2,0),"")</f>
        <v/>
      </c>
    </row>
    <row r="37" spans="3:3" thickTop="1" thickBot="1" x14ac:dyDescent="0.25">
      <c r="C37" s="19" t="str">
        <f>IFERROR(VLOOKUP(B37,البينات!$A$3:$B$647,2,0),"")</f>
        <v/>
      </c>
    </row>
    <row r="38" spans="3:3" thickTop="1" thickBot="1" x14ac:dyDescent="0.25">
      <c r="C38" s="19" t="str">
        <f>IFERROR(VLOOKUP(B38,البينات!$A$3:$B$647,2,0),"")</f>
        <v/>
      </c>
    </row>
    <row r="39" spans="3:3" thickTop="1" thickBot="1" x14ac:dyDescent="0.25">
      <c r="C39" s="19" t="str">
        <f>IFERROR(VLOOKUP(B39,البينات!$A$3:$B$647,2,0),"")</f>
        <v/>
      </c>
    </row>
    <row r="40" spans="3:3" thickTop="1" thickBot="1" x14ac:dyDescent="0.25">
      <c r="C40" s="19" t="str">
        <f>IFERROR(VLOOKUP(B40,البينات!$A$3:$B$647,2,0),"")</f>
        <v/>
      </c>
    </row>
    <row r="41" spans="3:3" thickTop="1" thickBot="1" x14ac:dyDescent="0.25">
      <c r="C41" s="19" t="str">
        <f>IFERROR(VLOOKUP(B41,البينات!$A$3:$B$647,2,0),"")</f>
        <v/>
      </c>
    </row>
    <row r="42" spans="3:3" thickTop="1" thickBot="1" x14ac:dyDescent="0.25">
      <c r="C42" s="19" t="str">
        <f>IFERROR(VLOOKUP(B42,البينات!$A$3:$B$647,2,0),"")</f>
        <v/>
      </c>
    </row>
    <row r="43" spans="3:3" thickTop="1" thickBot="1" x14ac:dyDescent="0.25">
      <c r="C43" s="19" t="str">
        <f>IFERROR(VLOOKUP(B43,البينات!$A$3:$B$647,2,0),"")</f>
        <v/>
      </c>
    </row>
    <row r="44" spans="3:3" thickTop="1" thickBot="1" x14ac:dyDescent="0.25">
      <c r="C44" s="19" t="str">
        <f>IFERROR(VLOOKUP(B44,البينات!$A$3:$B$647,2,0),"")</f>
        <v/>
      </c>
    </row>
    <row r="45" spans="3:3" thickTop="1" thickBot="1" x14ac:dyDescent="0.25">
      <c r="C45" s="19" t="str">
        <f>IFERROR(VLOOKUP(B45,البينات!$A$3:$B$647,2,0),"")</f>
        <v/>
      </c>
    </row>
    <row r="46" spans="3:3" thickTop="1" thickBot="1" x14ac:dyDescent="0.25">
      <c r="C46" s="19" t="str">
        <f>IFERROR(VLOOKUP(B46,البينات!$A$3:$B$647,2,0),"")</f>
        <v/>
      </c>
    </row>
    <row r="47" spans="3:3" thickTop="1" thickBot="1" x14ac:dyDescent="0.25">
      <c r="C47" s="19" t="str">
        <f>IFERROR(VLOOKUP(B47,البينات!$A$3:$B$647,2,0),"")</f>
        <v/>
      </c>
    </row>
    <row r="48" spans="3:3" thickTop="1" thickBot="1" x14ac:dyDescent="0.25">
      <c r="C48" s="19" t="str">
        <f>IFERROR(VLOOKUP(B48,البينات!$A$3:$B$647,2,0),"")</f>
        <v/>
      </c>
    </row>
    <row r="49" spans="3:3" thickTop="1" thickBot="1" x14ac:dyDescent="0.25">
      <c r="C49" s="19" t="str">
        <f>IFERROR(VLOOKUP(B49,البينات!$A$3:$B$647,2,0),"")</f>
        <v/>
      </c>
    </row>
    <row r="50" spans="3:3" thickTop="1" thickBot="1" x14ac:dyDescent="0.25">
      <c r="C50" s="19" t="str">
        <f>IFERROR(VLOOKUP(B50,البينات!$A$3:$B$647,2,0),"")</f>
        <v/>
      </c>
    </row>
    <row r="51" spans="3:3" thickTop="1" thickBot="1" x14ac:dyDescent="0.25">
      <c r="C51" s="19" t="str">
        <f>IFERROR(VLOOKUP(B51,البينات!$A$3:$B$647,2,0),"")</f>
        <v/>
      </c>
    </row>
    <row r="52" spans="3:3" thickTop="1" thickBot="1" x14ac:dyDescent="0.25">
      <c r="C52" s="19" t="str">
        <f>IFERROR(VLOOKUP(B52,البينات!$A$3:$B$647,2,0),"")</f>
        <v/>
      </c>
    </row>
    <row r="53" spans="3:3" thickTop="1" thickBot="1" x14ac:dyDescent="0.25">
      <c r="C53" s="19" t="str">
        <f>IFERROR(VLOOKUP(B53,البينات!$A$3:$B$647,2,0),"")</f>
        <v/>
      </c>
    </row>
    <row r="54" spans="3:3" thickTop="1" thickBot="1" x14ac:dyDescent="0.25">
      <c r="C54" s="19" t="str">
        <f>IFERROR(VLOOKUP(B54,البينات!$A$3:$B$647,2,0),"")</f>
        <v/>
      </c>
    </row>
    <row r="55" spans="3:3" thickTop="1" thickBot="1" x14ac:dyDescent="0.25">
      <c r="C55" s="19" t="str">
        <f>IFERROR(VLOOKUP(B55,البينات!$A$3:$B$647,2,0),"")</f>
        <v/>
      </c>
    </row>
    <row r="56" spans="3:3" thickTop="1" thickBot="1" x14ac:dyDescent="0.25">
      <c r="C56" s="19" t="str">
        <f>IFERROR(VLOOKUP(B56,البينات!$A$3:$B$647,2,0),"")</f>
        <v/>
      </c>
    </row>
    <row r="57" spans="3:3" thickTop="1" thickBot="1" x14ac:dyDescent="0.25">
      <c r="C57" s="19" t="str">
        <f>IFERROR(VLOOKUP(B57,البينات!$A$3:$B$647,2,0),"")</f>
        <v/>
      </c>
    </row>
    <row r="58" spans="3:3" thickTop="1" thickBot="1" x14ac:dyDescent="0.25">
      <c r="C58" s="19" t="str">
        <f>IFERROR(VLOOKUP(B58,البينات!$A$3:$B$647,2,0),"")</f>
        <v/>
      </c>
    </row>
    <row r="59" spans="3:3" thickTop="1" thickBot="1" x14ac:dyDescent="0.25">
      <c r="C59" s="19" t="str">
        <f>IFERROR(VLOOKUP(B59,البينات!$A$3:$B$647,2,0),"")</f>
        <v/>
      </c>
    </row>
    <row r="60" spans="3:3" thickTop="1" thickBot="1" x14ac:dyDescent="0.25">
      <c r="C60" s="19" t="str">
        <f>IFERROR(VLOOKUP(B60,البينات!$A$3:$B$647,2,0),"")</f>
        <v/>
      </c>
    </row>
    <row r="61" spans="3:3" thickTop="1" thickBot="1" x14ac:dyDescent="0.25">
      <c r="C61" s="19" t="str">
        <f>IFERROR(VLOOKUP(B61,البينات!$A$3:$B$647,2,0),"")</f>
        <v/>
      </c>
    </row>
    <row r="62" spans="3:3" thickTop="1" thickBot="1" x14ac:dyDescent="0.25">
      <c r="C62" s="19" t="str">
        <f>IFERROR(VLOOKUP(B62,البينات!$A$3:$B$647,2,0),"")</f>
        <v/>
      </c>
    </row>
    <row r="63" spans="3:3" thickTop="1" thickBot="1" x14ac:dyDescent="0.25">
      <c r="C63" s="19" t="str">
        <f>IFERROR(VLOOKUP(B63,البينات!$A$3:$B$647,2,0),"")</f>
        <v/>
      </c>
    </row>
    <row r="64" spans="3:3" thickTop="1" thickBot="1" x14ac:dyDescent="0.25">
      <c r="C64" s="19" t="str">
        <f>IFERROR(VLOOKUP(B64,البينات!$A$3:$B$647,2,0),"")</f>
        <v/>
      </c>
    </row>
    <row r="65" spans="3:3" thickTop="1" thickBot="1" x14ac:dyDescent="0.25">
      <c r="C65" s="19" t="str">
        <f>IFERROR(VLOOKUP(B65,البينات!$A$3:$B$647,2,0),"")</f>
        <v/>
      </c>
    </row>
    <row r="66" spans="3:3" thickTop="1" thickBot="1" x14ac:dyDescent="0.25">
      <c r="C66" s="19" t="str">
        <f>IFERROR(VLOOKUP(B66,البينات!$A$3:$B$647,2,0),"")</f>
        <v/>
      </c>
    </row>
    <row r="67" spans="3:3" thickTop="1" thickBot="1" x14ac:dyDescent="0.25">
      <c r="C67" s="19" t="str">
        <f>IFERROR(VLOOKUP(B67,البينات!$A$3:$B$647,2,0),"")</f>
        <v/>
      </c>
    </row>
    <row r="68" spans="3:3" thickTop="1" thickBot="1" x14ac:dyDescent="0.25">
      <c r="C68" s="19" t="str">
        <f>IFERROR(VLOOKUP(B68,البينات!$A$3:$B$647,2,0),"")</f>
        <v/>
      </c>
    </row>
    <row r="69" spans="3:3" thickTop="1" thickBot="1" x14ac:dyDescent="0.25">
      <c r="C69" s="19" t="str">
        <f>IFERROR(VLOOKUP(B69,البينات!$A$3:$B$647,2,0),"")</f>
        <v/>
      </c>
    </row>
    <row r="70" spans="3:3" thickTop="1" thickBot="1" x14ac:dyDescent="0.25">
      <c r="C70" s="19" t="str">
        <f>IFERROR(VLOOKUP(B70,البينات!$A$3:$B$647,2,0),"")</f>
        <v/>
      </c>
    </row>
    <row r="71" spans="3:3" thickTop="1" thickBot="1" x14ac:dyDescent="0.25">
      <c r="C71" s="19" t="str">
        <f>IFERROR(VLOOKUP(B71,البينات!$A$3:$B$647,2,0),"")</f>
        <v/>
      </c>
    </row>
    <row r="72" spans="3:3" thickTop="1" thickBot="1" x14ac:dyDescent="0.25">
      <c r="C72" s="19" t="str">
        <f>IFERROR(VLOOKUP(B72,البينات!$A$3:$B$647,2,0),"")</f>
        <v/>
      </c>
    </row>
    <row r="73" spans="3:3" thickTop="1" thickBot="1" x14ac:dyDescent="0.25">
      <c r="C73" s="19" t="str">
        <f>IFERROR(VLOOKUP(B73,البينات!$A$3:$B$647,2,0),"")</f>
        <v/>
      </c>
    </row>
    <row r="74" spans="3:3" thickTop="1" thickBot="1" x14ac:dyDescent="0.25">
      <c r="C74" s="19" t="str">
        <f>IFERROR(VLOOKUP(B74,البينات!$A$3:$B$647,2,0),"")</f>
        <v/>
      </c>
    </row>
    <row r="75" spans="3:3" thickTop="1" thickBot="1" x14ac:dyDescent="0.25">
      <c r="C75" s="19" t="str">
        <f>IFERROR(VLOOKUP(B75,البينات!$A$3:$B$647,2,0),"")</f>
        <v/>
      </c>
    </row>
    <row r="76" spans="3:3" thickTop="1" thickBot="1" x14ac:dyDescent="0.25">
      <c r="C76" s="19" t="str">
        <f>IFERROR(VLOOKUP(B76,البينات!$A$3:$B$647,2,0),"")</f>
        <v/>
      </c>
    </row>
    <row r="77" spans="3:3" thickTop="1" thickBot="1" x14ac:dyDescent="0.25">
      <c r="C77" s="19" t="str">
        <f>IFERROR(VLOOKUP(B77,البينات!$A$3:$B$647,2,0),"")</f>
        <v/>
      </c>
    </row>
    <row r="78" spans="3:3" thickTop="1" thickBot="1" x14ac:dyDescent="0.25">
      <c r="C78" s="19" t="str">
        <f>IFERROR(VLOOKUP(B78,البينات!$A$3:$B$647,2,0),"")</f>
        <v/>
      </c>
    </row>
    <row r="79" spans="3:3" thickTop="1" thickBot="1" x14ac:dyDescent="0.25">
      <c r="C79" s="19" t="str">
        <f>IFERROR(VLOOKUP(B79,البينات!$A$3:$B$647,2,0),"")</f>
        <v/>
      </c>
    </row>
    <row r="80" spans="3:3" thickTop="1" thickBot="1" x14ac:dyDescent="0.25">
      <c r="C80" s="19" t="str">
        <f>IFERROR(VLOOKUP(B80,البينات!$A$3:$B$647,2,0),"")</f>
        <v/>
      </c>
    </row>
    <row r="81" spans="3:3" thickTop="1" thickBot="1" x14ac:dyDescent="0.25">
      <c r="C81" s="19" t="str">
        <f>IFERROR(VLOOKUP(B81,البينات!$A$3:$B$647,2,0),"")</f>
        <v/>
      </c>
    </row>
    <row r="82" spans="3:3" thickTop="1" thickBot="1" x14ac:dyDescent="0.25">
      <c r="C82" s="19" t="str">
        <f>IFERROR(VLOOKUP(B82,البينات!$A$3:$B$647,2,0),"")</f>
        <v/>
      </c>
    </row>
    <row r="83" spans="3:3" thickTop="1" thickBot="1" x14ac:dyDescent="0.25">
      <c r="C83" s="19" t="str">
        <f>IFERROR(VLOOKUP(B83,البينات!$A$3:$B$647,2,0),"")</f>
        <v/>
      </c>
    </row>
    <row r="84" spans="3:3" thickTop="1" thickBot="1" x14ac:dyDescent="0.25">
      <c r="C84" s="19" t="str">
        <f>IFERROR(VLOOKUP(B84,البينات!$A$3:$B$647,2,0),"")</f>
        <v/>
      </c>
    </row>
    <row r="85" spans="3:3" thickTop="1" thickBot="1" x14ac:dyDescent="0.25">
      <c r="C85" s="19" t="str">
        <f>IFERROR(VLOOKUP(B85,البينات!$A$3:$B$647,2,0),"")</f>
        <v/>
      </c>
    </row>
    <row r="86" spans="3:3" thickTop="1" thickBot="1" x14ac:dyDescent="0.25">
      <c r="C86" s="19" t="str">
        <f>IFERROR(VLOOKUP(B86,البينات!$A$3:$B$647,2,0),"")</f>
        <v/>
      </c>
    </row>
    <row r="87" spans="3:3" thickTop="1" thickBot="1" x14ac:dyDescent="0.25">
      <c r="C87" s="19" t="str">
        <f>IFERROR(VLOOKUP(B87,البينات!$A$3:$B$647,2,0),"")</f>
        <v/>
      </c>
    </row>
    <row r="88" spans="3:3" thickTop="1" thickBot="1" x14ac:dyDescent="0.25">
      <c r="C88" s="19" t="str">
        <f>IFERROR(VLOOKUP(B88,البينات!$A$3:$B$647,2,0),"")</f>
        <v/>
      </c>
    </row>
    <row r="89" spans="3:3" thickTop="1" thickBot="1" x14ac:dyDescent="0.25">
      <c r="C89" s="19" t="str">
        <f>IFERROR(VLOOKUP(B89,البينات!$A$3:$B$647,2,0),"")</f>
        <v/>
      </c>
    </row>
    <row r="90" spans="3:3" thickTop="1" thickBot="1" x14ac:dyDescent="0.25">
      <c r="C90" s="19" t="str">
        <f>IFERROR(VLOOKUP(B90,البينات!$A$3:$B$647,2,0),"")</f>
        <v/>
      </c>
    </row>
    <row r="91" spans="3:3" thickTop="1" thickBot="1" x14ac:dyDescent="0.25">
      <c r="C91" s="19" t="str">
        <f>IFERROR(VLOOKUP(B91,البينات!$A$3:$B$647,2,0),"")</f>
        <v/>
      </c>
    </row>
    <row r="92" spans="3:3" thickTop="1" thickBot="1" x14ac:dyDescent="0.25">
      <c r="C92" s="19" t="str">
        <f>IFERROR(VLOOKUP(B92,البينات!$A$3:$B$647,2,0),"")</f>
        <v/>
      </c>
    </row>
    <row r="93" spans="3:3" thickTop="1" thickBot="1" x14ac:dyDescent="0.25">
      <c r="C93" s="19" t="str">
        <f>IFERROR(VLOOKUP(B93,البينات!$A$3:$B$647,2,0),"")</f>
        <v/>
      </c>
    </row>
    <row r="94" spans="3:3" thickTop="1" thickBot="1" x14ac:dyDescent="0.25">
      <c r="C94" s="19" t="str">
        <f>IFERROR(VLOOKUP(B94,البينات!$A$3:$B$647,2,0),"")</f>
        <v/>
      </c>
    </row>
    <row r="95" spans="3:3" thickTop="1" thickBot="1" x14ac:dyDescent="0.25">
      <c r="C95" s="19" t="str">
        <f>IFERROR(VLOOKUP(B95,البينات!$A$3:$B$647,2,0),"")</f>
        <v/>
      </c>
    </row>
    <row r="96" spans="3:3" thickTop="1" thickBot="1" x14ac:dyDescent="0.25">
      <c r="C96" s="19" t="str">
        <f>IFERROR(VLOOKUP(B96,البينات!$A$3:$B$647,2,0),"")</f>
        <v/>
      </c>
    </row>
    <row r="97" spans="3:3" thickTop="1" thickBot="1" x14ac:dyDescent="0.25">
      <c r="C97" s="19" t="str">
        <f>IFERROR(VLOOKUP(B97,البينات!$A$3:$B$647,2,0),"")</f>
        <v/>
      </c>
    </row>
    <row r="98" spans="3:3" thickTop="1" thickBot="1" x14ac:dyDescent="0.25">
      <c r="C98" s="19" t="str">
        <f>IFERROR(VLOOKUP(B98,البينات!$A$3:$B$647,2,0),"")</f>
        <v/>
      </c>
    </row>
    <row r="99" spans="3:3" thickTop="1" thickBot="1" x14ac:dyDescent="0.25">
      <c r="C99" s="19" t="str">
        <f>IFERROR(VLOOKUP(B99,البينات!$A$3:$B$647,2,0),"")</f>
        <v/>
      </c>
    </row>
    <row r="100" spans="3:3" thickTop="1" thickBot="1" x14ac:dyDescent="0.25">
      <c r="C100" s="19" t="str">
        <f>IFERROR(VLOOKUP(B100,البينات!$A$3:$B$647,2,0),"")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0"/>
  <sheetViews>
    <sheetView rightToLeft="1" workbookViewId="0">
      <selection activeCell="D4" sqref="D4"/>
    </sheetView>
  </sheetViews>
  <sheetFormatPr defaultColWidth="0" defaultRowHeight="14.25" x14ac:dyDescent="0.2"/>
  <cols>
    <col min="1" max="1" width="9" customWidth="1"/>
    <col min="2" max="2" width="23.875" customWidth="1"/>
    <col min="3" max="3" width="11.875" customWidth="1"/>
    <col min="4" max="4" width="11.25" customWidth="1"/>
    <col min="5" max="5" width="12.125" customWidth="1"/>
    <col min="6" max="7" width="9" customWidth="1"/>
    <col min="8" max="16384" width="9" hidden="1"/>
  </cols>
  <sheetData>
    <row r="2" spans="1:5" x14ac:dyDescent="0.2">
      <c r="A2" t="s">
        <v>12</v>
      </c>
      <c r="B2" t="s">
        <v>1</v>
      </c>
      <c r="C2" t="s">
        <v>6</v>
      </c>
      <c r="D2" t="s">
        <v>5</v>
      </c>
      <c r="E2" t="s">
        <v>13</v>
      </c>
    </row>
    <row r="3" spans="1:5" x14ac:dyDescent="0.2">
      <c r="A3">
        <v>1</v>
      </c>
      <c r="B3" t="str">
        <f>IFERROR(VLOOKUP(A3,البينات!$A$3:$B$264,2,0),"")</f>
        <v>ابراهيم</v>
      </c>
      <c r="C3">
        <f ca="1">SUMIF(الحركات!$B$3:$D$453,A3,الحركات!$D$3:$D$366)</f>
        <v>12150</v>
      </c>
      <c r="D3">
        <f ca="1">SUMIF(الحركات!$B$3:$E$264,A3,الحركات!$E$3:$E$462)</f>
        <v>10000</v>
      </c>
      <c r="E3">
        <f ca="1">C3-D3</f>
        <v>2150</v>
      </c>
    </row>
    <row r="4" spans="1:5" x14ac:dyDescent="0.2">
      <c r="A4">
        <v>2</v>
      </c>
      <c r="B4" t="str">
        <f>IFERROR(VLOOKUP(A4,البينات!$A$3:$B$264,2,0),"")</f>
        <v>احمد</v>
      </c>
      <c r="C4">
        <f ca="1">SUMIF(الحركات!$B$3:$D$453,A4,الحركات!$D$3:$D$366)</f>
        <v>0</v>
      </c>
      <c r="D4">
        <f ca="1">SUMIF(الحركات!$B$3:$E$264,A4,الحركات!$E$3:$E$462)</f>
        <v>45550</v>
      </c>
      <c r="E4">
        <f t="shared" ref="E4:E67" ca="1" si="0">C4-D4</f>
        <v>-45550</v>
      </c>
    </row>
    <row r="5" spans="1:5" x14ac:dyDescent="0.2">
      <c r="B5" t="str">
        <f>IFERROR(VLOOKUP(A5,البينات!$A$3:$B$264,2,0),"")</f>
        <v/>
      </c>
      <c r="C5">
        <f ca="1">SUMIF(الحركات!$B$3:$D$453,A5,الحركات!$D$3:$D$366)</f>
        <v>0</v>
      </c>
      <c r="D5">
        <f ca="1">SUMIF(الحركات!$B$3:$E$264,A5,الحركات!$E$3:$E$462)</f>
        <v>0</v>
      </c>
      <c r="E5">
        <f t="shared" ca="1" si="0"/>
        <v>0</v>
      </c>
    </row>
    <row r="6" spans="1:5" x14ac:dyDescent="0.2">
      <c r="B6" t="str">
        <f>IFERROR(VLOOKUP(A6,البينات!$A$3:$B$264,2,0),"")</f>
        <v/>
      </c>
      <c r="C6">
        <f ca="1">SUMIF(الحركات!$B$3:$D$453,A6,الحركات!$D$3:$D$366)</f>
        <v>0</v>
      </c>
      <c r="D6">
        <f ca="1">SUMIF(الحركات!$B$3:$E$264,A6,الحركات!$E$3:$E$462)</f>
        <v>0</v>
      </c>
      <c r="E6">
        <f t="shared" ca="1" si="0"/>
        <v>0</v>
      </c>
    </row>
    <row r="7" spans="1:5" x14ac:dyDescent="0.2">
      <c r="B7" t="str">
        <f>IFERROR(VLOOKUP(A7,البينات!$A$3:$B$264,2,0),"")</f>
        <v/>
      </c>
      <c r="C7">
        <f ca="1">SUMIF(الحركات!$B$3:$D$453,A7,الحركات!$D$3:$D$366)</f>
        <v>0</v>
      </c>
      <c r="D7">
        <f ca="1">SUMIF(الحركات!$B$3:$E$264,A7,الحركات!$E$3:$E$462)</f>
        <v>0</v>
      </c>
      <c r="E7">
        <f t="shared" ca="1" si="0"/>
        <v>0</v>
      </c>
    </row>
    <row r="8" spans="1:5" x14ac:dyDescent="0.2">
      <c r="B8" t="str">
        <f>IFERROR(VLOOKUP(A8,البينات!$A$3:$B$264,2,0),"")</f>
        <v/>
      </c>
      <c r="C8">
        <f ca="1">SUMIF(الحركات!$B$3:$D$453,A8,الحركات!$D$3:$D$366)</f>
        <v>0</v>
      </c>
      <c r="D8">
        <f ca="1">SUMIF(الحركات!$B$3:$E$264,A8,الحركات!$E$3:$E$462)</f>
        <v>0</v>
      </c>
      <c r="E8">
        <f t="shared" ca="1" si="0"/>
        <v>0</v>
      </c>
    </row>
    <row r="9" spans="1:5" x14ac:dyDescent="0.2">
      <c r="B9" t="str">
        <f>IFERROR(VLOOKUP(A9,البينات!$A$3:$B$264,2,0),"")</f>
        <v/>
      </c>
      <c r="C9">
        <f ca="1">SUMIF(الحركات!$B$3:$D$453,A9,الحركات!$D$3:$D$366)</f>
        <v>0</v>
      </c>
      <c r="D9">
        <f ca="1">SUMIF(الحركات!$B$3:$E$264,A9,الحركات!$E$3:$E$462)</f>
        <v>0</v>
      </c>
      <c r="E9">
        <f t="shared" ca="1" si="0"/>
        <v>0</v>
      </c>
    </row>
    <row r="10" spans="1:5" x14ac:dyDescent="0.2">
      <c r="B10" t="str">
        <f>IFERROR(VLOOKUP(A10,البينات!$A$3:$B$264,2,0),"")</f>
        <v/>
      </c>
      <c r="C10">
        <f ca="1">SUMIF(الحركات!$B$3:$D$453,A10,الحركات!$D$3:$D$366)</f>
        <v>0</v>
      </c>
      <c r="D10">
        <f ca="1">SUMIF(الحركات!$B$3:$E$264,A10,الحركات!$E$3:$E$462)</f>
        <v>0</v>
      </c>
      <c r="E10">
        <f t="shared" ca="1" si="0"/>
        <v>0</v>
      </c>
    </row>
    <row r="11" spans="1:5" x14ac:dyDescent="0.2">
      <c r="B11" t="str">
        <f>IFERROR(VLOOKUP(A11,البينات!$A$3:$B$264,2,0),"")</f>
        <v/>
      </c>
      <c r="C11">
        <f ca="1">SUMIF(الحركات!$B$3:$D$453,A11,الحركات!$D$3:$D$366)</f>
        <v>0</v>
      </c>
      <c r="D11">
        <f ca="1">SUMIF(الحركات!$B$3:$E$264,A11,الحركات!$E$3:$E$462)</f>
        <v>0</v>
      </c>
      <c r="E11">
        <f t="shared" ca="1" si="0"/>
        <v>0</v>
      </c>
    </row>
    <row r="12" spans="1:5" x14ac:dyDescent="0.2">
      <c r="B12" t="str">
        <f>IFERROR(VLOOKUP(A12,البينات!$A$3:$B$264,2,0),"")</f>
        <v/>
      </c>
      <c r="C12">
        <f ca="1">SUMIF(الحركات!$B$3:$D$453,A12,الحركات!$D$3:$D$366)</f>
        <v>0</v>
      </c>
      <c r="D12">
        <f ca="1">SUMIF(الحركات!$B$3:$E$264,A12,الحركات!$E$3:$E$462)</f>
        <v>0</v>
      </c>
      <c r="E12">
        <f t="shared" ca="1" si="0"/>
        <v>0</v>
      </c>
    </row>
    <row r="13" spans="1:5" x14ac:dyDescent="0.2">
      <c r="B13" t="str">
        <f>IFERROR(VLOOKUP(A13,البينات!$A$3:$B$264,2,0),"")</f>
        <v/>
      </c>
      <c r="C13">
        <f ca="1">SUMIF(الحركات!$B$3:$D$453,A13,الحركات!$D$3:$D$366)</f>
        <v>0</v>
      </c>
      <c r="D13">
        <f ca="1">SUMIF(الحركات!$B$3:$E$264,A13,الحركات!$E$3:$E$462)</f>
        <v>0</v>
      </c>
      <c r="E13">
        <f t="shared" ca="1" si="0"/>
        <v>0</v>
      </c>
    </row>
    <row r="14" spans="1:5" x14ac:dyDescent="0.2">
      <c r="B14" t="str">
        <f>IFERROR(VLOOKUP(A14,البينات!$A$3:$B$264,2,0),"")</f>
        <v/>
      </c>
      <c r="C14">
        <f ca="1">SUMIF(الحركات!$B$3:$D$453,A14,الحركات!$D$3:$D$366)</f>
        <v>0</v>
      </c>
      <c r="D14">
        <f ca="1">SUMIF(الحركات!$B$3:$E$264,A14,الحركات!$E$3:$E$462)</f>
        <v>0</v>
      </c>
      <c r="E14">
        <f t="shared" ca="1" si="0"/>
        <v>0</v>
      </c>
    </row>
    <row r="15" spans="1:5" x14ac:dyDescent="0.2">
      <c r="B15" t="str">
        <f>IFERROR(VLOOKUP(A15,البينات!$A$3:$B$264,2,0),"")</f>
        <v/>
      </c>
      <c r="C15">
        <f ca="1">SUMIF(الحركات!$B$3:$D$453,A15,الحركات!$D$3:$D$366)</f>
        <v>0</v>
      </c>
      <c r="D15">
        <f ca="1">SUMIF(الحركات!$B$3:$E$264,A15,الحركات!$E$3:$E$462)</f>
        <v>0</v>
      </c>
      <c r="E15">
        <f t="shared" ca="1" si="0"/>
        <v>0</v>
      </c>
    </row>
    <row r="16" spans="1:5" x14ac:dyDescent="0.2">
      <c r="B16" t="str">
        <f>IFERROR(VLOOKUP(A16,البينات!$A$3:$B$264,2,0),"")</f>
        <v/>
      </c>
      <c r="C16">
        <f ca="1">SUMIF(الحركات!$B$3:$D$453,A16,الحركات!$D$3:$D$366)</f>
        <v>0</v>
      </c>
      <c r="D16">
        <f ca="1">SUMIF(الحركات!$B$3:$E$264,A16,الحركات!$E$3:$E$462)</f>
        <v>0</v>
      </c>
      <c r="E16">
        <f t="shared" ca="1" si="0"/>
        <v>0</v>
      </c>
    </row>
    <row r="17" spans="2:5" x14ac:dyDescent="0.2">
      <c r="B17" t="str">
        <f>IFERROR(VLOOKUP(A17,البينات!$A$3:$B$264,2,0),"")</f>
        <v/>
      </c>
      <c r="C17">
        <f ca="1">SUMIF(الحركات!$B$3:$D$453,A17,الحركات!$D$3:$D$366)</f>
        <v>0</v>
      </c>
      <c r="D17">
        <f ca="1">SUMIF(الحركات!$B$3:$E$264,A17,الحركات!$E$3:$E$462)</f>
        <v>0</v>
      </c>
      <c r="E17">
        <f t="shared" ca="1" si="0"/>
        <v>0</v>
      </c>
    </row>
    <row r="18" spans="2:5" x14ac:dyDescent="0.2">
      <c r="B18" t="str">
        <f>IFERROR(VLOOKUP(A18,البينات!$A$3:$B$264,2,0),"")</f>
        <v/>
      </c>
      <c r="C18">
        <f ca="1">SUMIF(الحركات!$B$3:$D$453,A18,الحركات!$D$3:$D$366)</f>
        <v>0</v>
      </c>
      <c r="D18">
        <f ca="1">SUMIF(الحركات!$B$3:$E$264,A18,الحركات!$E$3:$E$462)</f>
        <v>0</v>
      </c>
      <c r="E18">
        <f t="shared" ca="1" si="0"/>
        <v>0</v>
      </c>
    </row>
    <row r="19" spans="2:5" x14ac:dyDescent="0.2">
      <c r="B19" t="str">
        <f>IFERROR(VLOOKUP(A19,البينات!$A$3:$B$264,2,0),"")</f>
        <v/>
      </c>
      <c r="C19">
        <f ca="1">SUMIF(الحركات!$B$3:$D$453,A19,الحركات!$D$3:$D$366)</f>
        <v>0</v>
      </c>
      <c r="D19">
        <f ca="1">SUMIF(الحركات!$B$3:$E$264,A19,الحركات!$E$3:$E$462)</f>
        <v>0</v>
      </c>
      <c r="E19">
        <f t="shared" ca="1" si="0"/>
        <v>0</v>
      </c>
    </row>
    <row r="20" spans="2:5" x14ac:dyDescent="0.2">
      <c r="B20" t="str">
        <f>IFERROR(VLOOKUP(A20,البينات!$A$3:$B$264,2,0),"")</f>
        <v/>
      </c>
      <c r="C20">
        <f ca="1">SUMIF(الحركات!$B$3:$D$453,A20,الحركات!$D$3:$D$366)</f>
        <v>0</v>
      </c>
      <c r="D20">
        <f ca="1">SUMIF(الحركات!$B$3:$E$264,A20,الحركات!$E$3:$E$462)</f>
        <v>0</v>
      </c>
      <c r="E20">
        <f t="shared" ca="1" si="0"/>
        <v>0</v>
      </c>
    </row>
    <row r="21" spans="2:5" x14ac:dyDescent="0.2">
      <c r="B21" t="str">
        <f>IFERROR(VLOOKUP(A21,البينات!$A$3:$B$264,2,0),"")</f>
        <v/>
      </c>
      <c r="C21">
        <f ca="1">SUMIF(الحركات!$B$3:$D$453,A21,الحركات!$D$3:$D$366)</f>
        <v>0</v>
      </c>
      <c r="D21">
        <f ca="1">SUMIF(الحركات!$B$3:$E$264,A21,الحركات!$E$3:$E$462)</f>
        <v>0</v>
      </c>
      <c r="E21">
        <f t="shared" ca="1" si="0"/>
        <v>0</v>
      </c>
    </row>
    <row r="22" spans="2:5" x14ac:dyDescent="0.2">
      <c r="B22" t="str">
        <f>IFERROR(VLOOKUP(A22,البينات!$A$3:$B$264,2,0),"")</f>
        <v/>
      </c>
      <c r="C22">
        <f ca="1">SUMIF(الحركات!$B$3:$D$453,A22,الحركات!$D$3:$D$366)</f>
        <v>0</v>
      </c>
      <c r="D22">
        <f ca="1">SUMIF(الحركات!$B$3:$E$264,A22,الحركات!$E$3:$E$462)</f>
        <v>0</v>
      </c>
      <c r="E22">
        <f t="shared" ca="1" si="0"/>
        <v>0</v>
      </c>
    </row>
    <row r="23" spans="2:5" x14ac:dyDescent="0.2">
      <c r="B23" t="str">
        <f>IFERROR(VLOOKUP(A23,البينات!$A$3:$B$264,2,0),"")</f>
        <v/>
      </c>
      <c r="C23">
        <f ca="1">SUMIF(الحركات!$B$3:$D$453,A23,الحركات!$D$3:$D$366)</f>
        <v>0</v>
      </c>
      <c r="D23">
        <f ca="1">SUMIF(الحركات!$B$3:$E$264,A23,الحركات!$E$3:$E$462)</f>
        <v>0</v>
      </c>
      <c r="E23">
        <f t="shared" ca="1" si="0"/>
        <v>0</v>
      </c>
    </row>
    <row r="24" spans="2:5" x14ac:dyDescent="0.2">
      <c r="B24" t="str">
        <f>IFERROR(VLOOKUP(A24,البينات!$A$3:$B$264,2,0),"")</f>
        <v/>
      </c>
      <c r="C24">
        <f ca="1">SUMIF(الحركات!$B$3:$D$453,A24,الحركات!$D$3:$D$366)</f>
        <v>0</v>
      </c>
      <c r="D24">
        <f ca="1">SUMIF(الحركات!$B$3:$E$264,A24,الحركات!$E$3:$E$462)</f>
        <v>0</v>
      </c>
      <c r="E24">
        <f t="shared" ca="1" si="0"/>
        <v>0</v>
      </c>
    </row>
    <row r="25" spans="2:5" x14ac:dyDescent="0.2">
      <c r="B25" t="str">
        <f>IFERROR(VLOOKUP(A25,البينات!$A$3:$B$264,2,0),"")</f>
        <v/>
      </c>
      <c r="C25">
        <f ca="1">SUMIF(الحركات!$B$3:$D$453,A25,الحركات!$D$3:$D$366)</f>
        <v>0</v>
      </c>
      <c r="D25">
        <f ca="1">SUMIF(الحركات!$B$3:$E$264,A25,الحركات!$E$3:$E$462)</f>
        <v>0</v>
      </c>
      <c r="E25">
        <f t="shared" ca="1" si="0"/>
        <v>0</v>
      </c>
    </row>
    <row r="26" spans="2:5" x14ac:dyDescent="0.2">
      <c r="B26" t="str">
        <f>IFERROR(VLOOKUP(A26,البينات!$A$3:$B$264,2,0),"")</f>
        <v/>
      </c>
      <c r="C26">
        <f ca="1">SUMIF(الحركات!$B$3:$D$453,A26,الحركات!$D$3:$D$366)</f>
        <v>0</v>
      </c>
      <c r="D26">
        <f ca="1">SUMIF(الحركات!$B$3:$E$264,A26,الحركات!$E$3:$E$462)</f>
        <v>0</v>
      </c>
      <c r="E26">
        <f t="shared" ca="1" si="0"/>
        <v>0</v>
      </c>
    </row>
    <row r="27" spans="2:5" x14ac:dyDescent="0.2">
      <c r="B27" t="str">
        <f>IFERROR(VLOOKUP(A27,البينات!$A$3:$B$264,2,0),"")</f>
        <v/>
      </c>
      <c r="C27">
        <f ca="1">SUMIF(الحركات!$B$3:$D$453,A27,الحركات!$D$3:$D$366)</f>
        <v>0</v>
      </c>
      <c r="D27">
        <f ca="1">SUMIF(الحركات!$B$3:$E$264,A27,الحركات!$E$3:$E$462)</f>
        <v>0</v>
      </c>
      <c r="E27">
        <f t="shared" ca="1" si="0"/>
        <v>0</v>
      </c>
    </row>
    <row r="28" spans="2:5" x14ac:dyDescent="0.2">
      <c r="B28" t="str">
        <f>IFERROR(VLOOKUP(A28,البينات!$A$3:$B$264,2,0),"")</f>
        <v/>
      </c>
      <c r="C28">
        <f ca="1">SUMIF(الحركات!$B$3:$D$453,A28,الحركات!$D$3:$D$366)</f>
        <v>0</v>
      </c>
      <c r="D28">
        <f ca="1">SUMIF(الحركات!$B$3:$E$264,A28,الحركات!$E$3:$E$462)</f>
        <v>0</v>
      </c>
      <c r="E28">
        <f t="shared" ca="1" si="0"/>
        <v>0</v>
      </c>
    </row>
    <row r="29" spans="2:5" x14ac:dyDescent="0.2">
      <c r="B29" t="str">
        <f>IFERROR(VLOOKUP(A29,البينات!$A$3:$B$264,2,0),"")</f>
        <v/>
      </c>
      <c r="C29">
        <f ca="1">SUMIF(الحركات!$B$3:$D$453,A29,الحركات!$D$3:$D$366)</f>
        <v>0</v>
      </c>
      <c r="D29">
        <f ca="1">SUMIF(الحركات!$B$3:$E$264,A29,الحركات!$E$3:$E$462)</f>
        <v>0</v>
      </c>
      <c r="E29">
        <f t="shared" ca="1" si="0"/>
        <v>0</v>
      </c>
    </row>
    <row r="30" spans="2:5" x14ac:dyDescent="0.2">
      <c r="B30" t="str">
        <f>IFERROR(VLOOKUP(A30,البينات!$A$3:$B$264,2,0),"")</f>
        <v/>
      </c>
      <c r="C30">
        <f ca="1">SUMIF(الحركات!$B$3:$D$453,A30,الحركات!$D$3:$D$366)</f>
        <v>0</v>
      </c>
      <c r="D30">
        <f ca="1">SUMIF(الحركات!$B$3:$E$264,A30,الحركات!$E$3:$E$462)</f>
        <v>0</v>
      </c>
      <c r="E30">
        <f t="shared" ca="1" si="0"/>
        <v>0</v>
      </c>
    </row>
    <row r="31" spans="2:5" x14ac:dyDescent="0.2">
      <c r="B31" t="str">
        <f>IFERROR(VLOOKUP(A31,البينات!$A$3:$B$264,2,0),"")</f>
        <v/>
      </c>
      <c r="C31">
        <f ca="1">SUMIF(الحركات!$B$3:$D$453,A31,الحركات!$D$3:$D$366)</f>
        <v>0</v>
      </c>
      <c r="D31">
        <f ca="1">SUMIF(الحركات!$B$3:$E$264,A31,الحركات!$E$3:$E$462)</f>
        <v>0</v>
      </c>
      <c r="E31">
        <f t="shared" ca="1" si="0"/>
        <v>0</v>
      </c>
    </row>
    <row r="32" spans="2:5" x14ac:dyDescent="0.2">
      <c r="B32" t="str">
        <f>IFERROR(VLOOKUP(A32,البينات!$A$3:$B$264,2,0),"")</f>
        <v/>
      </c>
      <c r="C32">
        <f ca="1">SUMIF(الحركات!$B$3:$D$453,A32,الحركات!$D$3:$D$366)</f>
        <v>0</v>
      </c>
      <c r="D32">
        <f ca="1">SUMIF(الحركات!$B$3:$E$264,A32,الحركات!$E$3:$E$462)</f>
        <v>0</v>
      </c>
      <c r="E32">
        <f t="shared" ca="1" si="0"/>
        <v>0</v>
      </c>
    </row>
    <row r="33" spans="2:5" x14ac:dyDescent="0.2">
      <c r="B33" t="str">
        <f>IFERROR(VLOOKUP(A33,البينات!$A$3:$B$264,2,0),"")</f>
        <v/>
      </c>
      <c r="C33">
        <f ca="1">SUMIF(الحركات!$B$3:$D$453,A33,الحركات!$D$3:$D$366)</f>
        <v>0</v>
      </c>
      <c r="D33">
        <f ca="1">SUMIF(الحركات!$B$3:$E$264,A33,الحركات!$E$3:$E$462)</f>
        <v>0</v>
      </c>
      <c r="E33">
        <f t="shared" ca="1" si="0"/>
        <v>0</v>
      </c>
    </row>
    <row r="34" spans="2:5" x14ac:dyDescent="0.2">
      <c r="B34" t="str">
        <f>IFERROR(VLOOKUP(A34,البينات!$A$3:$B$264,2,0),"")</f>
        <v/>
      </c>
      <c r="C34">
        <f ca="1">SUMIF(الحركات!$B$3:$D$453,A34,الحركات!$D$3:$D$366)</f>
        <v>0</v>
      </c>
      <c r="D34">
        <f ca="1">SUMIF(الحركات!$B$3:$E$264,A34,الحركات!$E$3:$E$462)</f>
        <v>0</v>
      </c>
      <c r="E34">
        <f t="shared" ca="1" si="0"/>
        <v>0</v>
      </c>
    </row>
    <row r="35" spans="2:5" x14ac:dyDescent="0.2">
      <c r="B35" t="str">
        <f>IFERROR(VLOOKUP(A35,البينات!$A$3:$B$264,2,0),"")</f>
        <v/>
      </c>
      <c r="C35">
        <f ca="1">SUMIF(الحركات!$B$3:$D$453,A35,الحركات!$D$3:$D$366)</f>
        <v>0</v>
      </c>
      <c r="D35">
        <f ca="1">SUMIF(الحركات!$B$3:$E$264,A35,الحركات!$E$3:$E$462)</f>
        <v>0</v>
      </c>
      <c r="E35">
        <f t="shared" ca="1" si="0"/>
        <v>0</v>
      </c>
    </row>
    <row r="36" spans="2:5" x14ac:dyDescent="0.2">
      <c r="B36" t="str">
        <f>IFERROR(VLOOKUP(A36,البينات!$A$3:$B$264,2,0),"")</f>
        <v/>
      </c>
      <c r="C36">
        <f ca="1">SUMIF(الحركات!$B$3:$D$453,A36,الحركات!$D$3:$D$366)</f>
        <v>0</v>
      </c>
      <c r="D36">
        <f ca="1">SUMIF(الحركات!$B$3:$E$264,A36,الحركات!$E$3:$E$462)</f>
        <v>0</v>
      </c>
      <c r="E36">
        <f t="shared" ca="1" si="0"/>
        <v>0</v>
      </c>
    </row>
    <row r="37" spans="2:5" x14ac:dyDescent="0.2">
      <c r="B37" t="str">
        <f>IFERROR(VLOOKUP(A37,البينات!$A$3:$B$264,2,0),"")</f>
        <v/>
      </c>
      <c r="C37">
        <f ca="1">SUMIF(الحركات!$B$3:$D$453,A37,الحركات!$D$3:$D$366)</f>
        <v>0</v>
      </c>
      <c r="D37">
        <f ca="1">SUMIF(الحركات!$B$3:$E$264,A37,الحركات!$E$3:$E$462)</f>
        <v>0</v>
      </c>
      <c r="E37">
        <f t="shared" ca="1" si="0"/>
        <v>0</v>
      </c>
    </row>
    <row r="38" spans="2:5" x14ac:dyDescent="0.2">
      <c r="B38" t="str">
        <f>IFERROR(VLOOKUP(A38,البينات!$A$3:$B$264,2,0),"")</f>
        <v/>
      </c>
      <c r="C38">
        <f ca="1">SUMIF(الحركات!$B$3:$D$453,A38,الحركات!$D$3:$D$366)</f>
        <v>0</v>
      </c>
      <c r="D38">
        <f ca="1">SUMIF(الحركات!$B$3:$E$264,A38,الحركات!$E$3:$E$462)</f>
        <v>0</v>
      </c>
      <c r="E38">
        <f t="shared" ca="1" si="0"/>
        <v>0</v>
      </c>
    </row>
    <row r="39" spans="2:5" x14ac:dyDescent="0.2">
      <c r="B39" t="str">
        <f>IFERROR(VLOOKUP(A39,البينات!$A$3:$B$264,2,0),"")</f>
        <v/>
      </c>
      <c r="C39">
        <f ca="1">SUMIF(الحركات!$B$3:$D$453,A39,الحركات!$D$3:$D$366)</f>
        <v>0</v>
      </c>
      <c r="D39">
        <f ca="1">SUMIF(الحركات!$B$3:$E$264,A39,الحركات!$E$3:$E$462)</f>
        <v>0</v>
      </c>
      <c r="E39">
        <f t="shared" ca="1" si="0"/>
        <v>0</v>
      </c>
    </row>
    <row r="40" spans="2:5" x14ac:dyDescent="0.2">
      <c r="B40" t="str">
        <f>IFERROR(VLOOKUP(A40,البينات!$A$3:$B$264,2,0),"")</f>
        <v/>
      </c>
      <c r="C40">
        <f ca="1">SUMIF(الحركات!$B$3:$D$453,A40,الحركات!$D$3:$D$366)</f>
        <v>0</v>
      </c>
      <c r="D40">
        <f ca="1">SUMIF(الحركات!$B$3:$E$264,A40,الحركات!$E$3:$E$462)</f>
        <v>0</v>
      </c>
      <c r="E40">
        <f t="shared" ca="1" si="0"/>
        <v>0</v>
      </c>
    </row>
    <row r="41" spans="2:5" x14ac:dyDescent="0.2">
      <c r="B41" t="str">
        <f>IFERROR(VLOOKUP(A41,البينات!$A$3:$B$264,2,0),"")</f>
        <v/>
      </c>
      <c r="C41">
        <f ca="1">SUMIF(الحركات!$B$3:$D$453,A41,الحركات!$D$3:$D$366)</f>
        <v>0</v>
      </c>
      <c r="D41">
        <f ca="1">SUMIF(الحركات!$B$3:$E$264,A41,الحركات!$E$3:$E$462)</f>
        <v>0</v>
      </c>
      <c r="E41">
        <f t="shared" ca="1" si="0"/>
        <v>0</v>
      </c>
    </row>
    <row r="42" spans="2:5" x14ac:dyDescent="0.2">
      <c r="B42" t="str">
        <f>IFERROR(VLOOKUP(A42,البينات!$A$3:$B$264,2,0),"")</f>
        <v/>
      </c>
      <c r="C42">
        <f ca="1">SUMIF(الحركات!$B$3:$D$453,A42,الحركات!$D$3:$D$366)</f>
        <v>0</v>
      </c>
      <c r="D42">
        <f ca="1">SUMIF(الحركات!$B$3:$E$264,A42,الحركات!$E$3:$E$462)</f>
        <v>0</v>
      </c>
      <c r="E42">
        <f t="shared" ca="1" si="0"/>
        <v>0</v>
      </c>
    </row>
    <row r="43" spans="2:5" x14ac:dyDescent="0.2">
      <c r="B43" t="str">
        <f>IFERROR(VLOOKUP(A43,البينات!$A$3:$B$264,2,0),"")</f>
        <v/>
      </c>
      <c r="C43">
        <f ca="1">SUMIF(الحركات!$B$3:$D$453,A43,الحركات!$D$3:$D$366)</f>
        <v>0</v>
      </c>
      <c r="D43">
        <f ca="1">SUMIF(الحركات!$B$3:$E$264,A43,الحركات!$E$3:$E$462)</f>
        <v>0</v>
      </c>
      <c r="E43">
        <f t="shared" ca="1" si="0"/>
        <v>0</v>
      </c>
    </row>
    <row r="44" spans="2:5" x14ac:dyDescent="0.2">
      <c r="B44" t="str">
        <f>IFERROR(VLOOKUP(A44,البينات!$A$3:$B$264,2,0),"")</f>
        <v/>
      </c>
      <c r="C44">
        <f ca="1">SUMIF(الحركات!$B$3:$D$453,A44,الحركات!$D$3:$D$366)</f>
        <v>0</v>
      </c>
      <c r="D44">
        <f ca="1">SUMIF(الحركات!$B$3:$E$264,A44,الحركات!$E$3:$E$462)</f>
        <v>0</v>
      </c>
      <c r="E44">
        <f t="shared" ca="1" si="0"/>
        <v>0</v>
      </c>
    </row>
    <row r="45" spans="2:5" x14ac:dyDescent="0.2">
      <c r="B45" t="str">
        <f>IFERROR(VLOOKUP(A45,البينات!$A$3:$B$264,2,0),"")</f>
        <v/>
      </c>
      <c r="C45">
        <f ca="1">SUMIF(الحركات!$B$3:$D$453,A45,الحركات!$D$3:$D$366)</f>
        <v>0</v>
      </c>
      <c r="D45">
        <f ca="1">SUMIF(الحركات!$B$3:$E$264,A45,الحركات!$E$3:$E$462)</f>
        <v>0</v>
      </c>
      <c r="E45">
        <f t="shared" ca="1" si="0"/>
        <v>0</v>
      </c>
    </row>
    <row r="46" spans="2:5" x14ac:dyDescent="0.2">
      <c r="B46" t="str">
        <f>IFERROR(VLOOKUP(A46,البينات!$A$3:$B$264,2,0),"")</f>
        <v/>
      </c>
      <c r="C46">
        <f ca="1">SUMIF(الحركات!$B$3:$D$453,A46,الحركات!$D$3:$D$366)</f>
        <v>0</v>
      </c>
      <c r="D46">
        <f ca="1">SUMIF(الحركات!$B$3:$E$264,A46,الحركات!$E$3:$E$462)</f>
        <v>0</v>
      </c>
      <c r="E46">
        <f t="shared" ca="1" si="0"/>
        <v>0</v>
      </c>
    </row>
    <row r="47" spans="2:5" x14ac:dyDescent="0.2">
      <c r="B47" t="str">
        <f>IFERROR(VLOOKUP(A47,البينات!$A$3:$B$264,2,0),"")</f>
        <v/>
      </c>
      <c r="C47">
        <f ca="1">SUMIF(الحركات!$B$3:$D$453,A47,الحركات!$D$3:$D$366)</f>
        <v>0</v>
      </c>
      <c r="D47">
        <f ca="1">SUMIF(الحركات!$B$3:$E$264,A47,الحركات!$E$3:$E$462)</f>
        <v>0</v>
      </c>
      <c r="E47">
        <f t="shared" ca="1" si="0"/>
        <v>0</v>
      </c>
    </row>
    <row r="48" spans="2:5" x14ac:dyDescent="0.2">
      <c r="B48" t="str">
        <f>IFERROR(VLOOKUP(A48,البينات!$A$3:$B$264,2,0),"")</f>
        <v/>
      </c>
      <c r="C48">
        <f ca="1">SUMIF(الحركات!$B$3:$D$453,A48,الحركات!$D$3:$D$366)</f>
        <v>0</v>
      </c>
      <c r="D48">
        <f ca="1">SUMIF(الحركات!$B$3:$E$264,A48,الحركات!$E$3:$E$462)</f>
        <v>0</v>
      </c>
      <c r="E48">
        <f t="shared" ca="1" si="0"/>
        <v>0</v>
      </c>
    </row>
    <row r="49" spans="2:5" x14ac:dyDescent="0.2">
      <c r="B49" t="str">
        <f>IFERROR(VLOOKUP(A49,البينات!$A$3:$B$264,2,0),"")</f>
        <v/>
      </c>
      <c r="C49">
        <f ca="1">SUMIF(الحركات!$B$3:$D$453,A49,الحركات!$D$3:$D$366)</f>
        <v>0</v>
      </c>
      <c r="D49">
        <f ca="1">SUMIF(الحركات!$B$3:$E$264,A49,الحركات!$E$3:$E$462)</f>
        <v>0</v>
      </c>
      <c r="E49">
        <f t="shared" ca="1" si="0"/>
        <v>0</v>
      </c>
    </row>
    <row r="50" spans="2:5" x14ac:dyDescent="0.2">
      <c r="B50" t="str">
        <f>IFERROR(VLOOKUP(A50,البينات!$A$3:$B$264,2,0),"")</f>
        <v/>
      </c>
      <c r="C50">
        <f ca="1">SUMIF(الحركات!$B$3:$D$453,A50,الحركات!$D$3:$D$366)</f>
        <v>0</v>
      </c>
      <c r="D50">
        <f ca="1">SUMIF(الحركات!$B$3:$E$264,A50,الحركات!$E$3:$E$462)</f>
        <v>0</v>
      </c>
      <c r="E50">
        <f t="shared" ca="1" si="0"/>
        <v>0</v>
      </c>
    </row>
    <row r="51" spans="2:5" x14ac:dyDescent="0.2">
      <c r="B51" t="str">
        <f>IFERROR(VLOOKUP(A51,البينات!$A$3:$B$264,2,0),"")</f>
        <v/>
      </c>
      <c r="C51">
        <f ca="1">SUMIF(الحركات!$B$3:$D$453,A51,الحركات!$D$3:$D$366)</f>
        <v>0</v>
      </c>
      <c r="D51">
        <f ca="1">SUMIF(الحركات!$B$3:$E$264,A51,الحركات!$E$3:$E$462)</f>
        <v>0</v>
      </c>
      <c r="E51">
        <f t="shared" ca="1" si="0"/>
        <v>0</v>
      </c>
    </row>
    <row r="52" spans="2:5" x14ac:dyDescent="0.2">
      <c r="B52" t="str">
        <f>IFERROR(VLOOKUP(A52,البينات!$A$3:$B$264,2,0),"")</f>
        <v/>
      </c>
      <c r="C52">
        <f ca="1">SUMIF(الحركات!$B$3:$D$453,A52,الحركات!$D$3:$D$366)</f>
        <v>0</v>
      </c>
      <c r="D52">
        <f ca="1">SUMIF(الحركات!$B$3:$E$264,A52,الحركات!$E$3:$E$462)</f>
        <v>0</v>
      </c>
      <c r="E52">
        <f t="shared" ca="1" si="0"/>
        <v>0</v>
      </c>
    </row>
    <row r="53" spans="2:5" x14ac:dyDescent="0.2">
      <c r="B53" t="str">
        <f>IFERROR(VLOOKUP(A53,البينات!$A$3:$B$264,2,0),"")</f>
        <v/>
      </c>
      <c r="C53">
        <f ca="1">SUMIF(الحركات!$B$3:$D$453,A53,الحركات!$D$3:$D$366)</f>
        <v>0</v>
      </c>
      <c r="D53">
        <f ca="1">SUMIF(الحركات!$B$3:$E$264,A53,الحركات!$E$3:$E$462)</f>
        <v>0</v>
      </c>
      <c r="E53">
        <f t="shared" ca="1" si="0"/>
        <v>0</v>
      </c>
    </row>
    <row r="54" spans="2:5" x14ac:dyDescent="0.2">
      <c r="B54" t="str">
        <f>IFERROR(VLOOKUP(A54,البينات!$A$3:$B$264,2,0),"")</f>
        <v/>
      </c>
      <c r="C54">
        <f ca="1">SUMIF(الحركات!$B$3:$D$453,A54,الحركات!$D$3:$D$366)</f>
        <v>0</v>
      </c>
      <c r="D54">
        <f ca="1">SUMIF(الحركات!$B$3:$E$264,A54,الحركات!$E$3:$E$462)</f>
        <v>0</v>
      </c>
      <c r="E54">
        <f t="shared" ca="1" si="0"/>
        <v>0</v>
      </c>
    </row>
    <row r="55" spans="2:5" x14ac:dyDescent="0.2">
      <c r="B55" t="str">
        <f>IFERROR(VLOOKUP(A55,البينات!$A$3:$B$264,2,0),"")</f>
        <v/>
      </c>
      <c r="C55">
        <f ca="1">SUMIF(الحركات!$B$3:$D$453,A55,الحركات!$D$3:$D$366)</f>
        <v>0</v>
      </c>
      <c r="D55">
        <f ca="1">SUMIF(الحركات!$B$3:$E$264,A55,الحركات!$E$3:$E$462)</f>
        <v>0</v>
      </c>
      <c r="E55">
        <f t="shared" ca="1" si="0"/>
        <v>0</v>
      </c>
    </row>
    <row r="56" spans="2:5" x14ac:dyDescent="0.2">
      <c r="B56" t="str">
        <f>IFERROR(VLOOKUP(A56,البينات!$A$3:$B$264,2,0),"")</f>
        <v/>
      </c>
      <c r="C56">
        <f ca="1">SUMIF(الحركات!$B$3:$D$453,A56,الحركات!$D$3:$D$366)</f>
        <v>0</v>
      </c>
      <c r="D56">
        <f ca="1">SUMIF(الحركات!$B$3:$E$264,A56,الحركات!$E$3:$E$462)</f>
        <v>0</v>
      </c>
      <c r="E56">
        <f t="shared" ca="1" si="0"/>
        <v>0</v>
      </c>
    </row>
    <row r="57" spans="2:5" x14ac:dyDescent="0.2">
      <c r="B57" t="str">
        <f>IFERROR(VLOOKUP(A57,البينات!$A$3:$B$264,2,0),"")</f>
        <v/>
      </c>
      <c r="C57">
        <f ca="1">SUMIF(الحركات!$B$3:$D$453,A57,الحركات!$D$3:$D$366)</f>
        <v>0</v>
      </c>
      <c r="D57">
        <f ca="1">SUMIF(الحركات!$B$3:$E$264,A57,الحركات!$E$3:$E$462)</f>
        <v>0</v>
      </c>
      <c r="E57">
        <f t="shared" ca="1" si="0"/>
        <v>0</v>
      </c>
    </row>
    <row r="58" spans="2:5" x14ac:dyDescent="0.2">
      <c r="B58" t="str">
        <f>IFERROR(VLOOKUP(A58,البينات!$A$3:$B$264,2,0),"")</f>
        <v/>
      </c>
      <c r="C58">
        <f ca="1">SUMIF(الحركات!$B$3:$D$453,A58,الحركات!$D$3:$D$366)</f>
        <v>0</v>
      </c>
      <c r="D58">
        <f ca="1">SUMIF(الحركات!$B$3:$E$264,A58,الحركات!$E$3:$E$462)</f>
        <v>0</v>
      </c>
      <c r="E58">
        <f t="shared" ca="1" si="0"/>
        <v>0</v>
      </c>
    </row>
    <row r="59" spans="2:5" x14ac:dyDescent="0.2">
      <c r="B59" t="str">
        <f>IFERROR(VLOOKUP(A59,البينات!$A$3:$B$264,2,0),"")</f>
        <v/>
      </c>
      <c r="C59">
        <f ca="1">SUMIF(الحركات!$B$3:$D$453,A59,الحركات!$D$3:$D$366)</f>
        <v>0</v>
      </c>
      <c r="D59">
        <f ca="1">SUMIF(الحركات!$B$3:$E$264,A59,الحركات!$E$3:$E$462)</f>
        <v>0</v>
      </c>
      <c r="E59">
        <f t="shared" ca="1" si="0"/>
        <v>0</v>
      </c>
    </row>
    <row r="60" spans="2:5" x14ac:dyDescent="0.2">
      <c r="B60" t="str">
        <f>IFERROR(VLOOKUP(A60,البينات!$A$3:$B$264,2,0),"")</f>
        <v/>
      </c>
      <c r="C60">
        <f ca="1">SUMIF(الحركات!$B$3:$D$453,A60,الحركات!$D$3:$D$366)</f>
        <v>0</v>
      </c>
      <c r="D60">
        <f ca="1">SUMIF(الحركات!$B$3:$E$264,A60,الحركات!$E$3:$E$462)</f>
        <v>0</v>
      </c>
      <c r="E60">
        <f t="shared" ca="1" si="0"/>
        <v>0</v>
      </c>
    </row>
    <row r="61" spans="2:5" x14ac:dyDescent="0.2">
      <c r="B61" t="str">
        <f>IFERROR(VLOOKUP(A61,البينات!$A$3:$B$264,2,0),"")</f>
        <v/>
      </c>
      <c r="C61">
        <f ca="1">SUMIF(الحركات!$B$3:$D$453,A61,الحركات!$D$3:$D$366)</f>
        <v>0</v>
      </c>
      <c r="D61">
        <f ca="1">SUMIF(الحركات!$B$3:$E$264,A61,الحركات!$E$3:$E$462)</f>
        <v>0</v>
      </c>
      <c r="E61">
        <f t="shared" ca="1" si="0"/>
        <v>0</v>
      </c>
    </row>
    <row r="62" spans="2:5" x14ac:dyDescent="0.2">
      <c r="B62" t="str">
        <f>IFERROR(VLOOKUP(A62,البينات!$A$3:$B$264,2,0),"")</f>
        <v/>
      </c>
      <c r="C62">
        <f ca="1">SUMIF(الحركات!$B$3:$D$453,A62,الحركات!$D$3:$D$366)</f>
        <v>0</v>
      </c>
      <c r="D62">
        <f ca="1">SUMIF(الحركات!$B$3:$E$264,A62,الحركات!$E$3:$E$462)</f>
        <v>0</v>
      </c>
      <c r="E62">
        <f t="shared" ca="1" si="0"/>
        <v>0</v>
      </c>
    </row>
    <row r="63" spans="2:5" x14ac:dyDescent="0.2">
      <c r="B63" t="str">
        <f>IFERROR(VLOOKUP(A63,البينات!$A$3:$B$264,2,0),"")</f>
        <v/>
      </c>
      <c r="C63">
        <f ca="1">SUMIF(الحركات!$B$3:$D$453,A63,الحركات!$D$3:$D$366)</f>
        <v>0</v>
      </c>
      <c r="D63">
        <f ca="1">SUMIF(الحركات!$B$3:$E$264,A63,الحركات!$E$3:$E$462)</f>
        <v>0</v>
      </c>
      <c r="E63">
        <f t="shared" ca="1" si="0"/>
        <v>0</v>
      </c>
    </row>
    <row r="64" spans="2:5" x14ac:dyDescent="0.2">
      <c r="B64" t="str">
        <f>IFERROR(VLOOKUP(A64,البينات!$A$3:$B$264,2,0),"")</f>
        <v/>
      </c>
      <c r="C64">
        <f ca="1">SUMIF(الحركات!$B$3:$D$453,A64,الحركات!$D$3:$D$366)</f>
        <v>0</v>
      </c>
      <c r="D64">
        <f ca="1">SUMIF(الحركات!$B$3:$E$264,A64,الحركات!$E$3:$E$462)</f>
        <v>0</v>
      </c>
      <c r="E64">
        <f t="shared" ca="1" si="0"/>
        <v>0</v>
      </c>
    </row>
    <row r="65" spans="2:5" x14ac:dyDescent="0.2">
      <c r="B65" t="str">
        <f>IFERROR(VLOOKUP(A65,البينات!$A$3:$B$264,2,0),"")</f>
        <v/>
      </c>
      <c r="C65">
        <f ca="1">SUMIF(الحركات!$B$3:$D$453,A65,الحركات!$D$3:$D$366)</f>
        <v>0</v>
      </c>
      <c r="D65">
        <f ca="1">SUMIF(الحركات!$B$3:$E$264,A65,الحركات!$E$3:$E$462)</f>
        <v>0</v>
      </c>
      <c r="E65">
        <f t="shared" ca="1" si="0"/>
        <v>0</v>
      </c>
    </row>
    <row r="66" spans="2:5" x14ac:dyDescent="0.2">
      <c r="B66" t="str">
        <f>IFERROR(VLOOKUP(A66,البينات!$A$3:$B$264,2,0),"")</f>
        <v/>
      </c>
      <c r="C66">
        <f ca="1">SUMIF(الحركات!$B$3:$D$453,A66,الحركات!$D$3:$D$366)</f>
        <v>0</v>
      </c>
      <c r="D66">
        <f ca="1">SUMIF(الحركات!$B$3:$E$264,A66,الحركات!$E$3:$E$462)</f>
        <v>0</v>
      </c>
      <c r="E66">
        <f t="shared" ca="1" si="0"/>
        <v>0</v>
      </c>
    </row>
    <row r="67" spans="2:5" x14ac:dyDescent="0.2">
      <c r="B67" t="str">
        <f>IFERROR(VLOOKUP(A67,البينات!$A$3:$B$264,2,0),"")</f>
        <v/>
      </c>
      <c r="C67">
        <f ca="1">SUMIF(الحركات!$B$3:$D$453,A67,الحركات!$D$3:$D$366)</f>
        <v>0</v>
      </c>
      <c r="D67">
        <f ca="1">SUMIF(الحركات!$B$3:$E$264,A67,الحركات!$E$3:$E$462)</f>
        <v>0</v>
      </c>
      <c r="E67">
        <f t="shared" ca="1" si="0"/>
        <v>0</v>
      </c>
    </row>
    <row r="68" spans="2:5" x14ac:dyDescent="0.2">
      <c r="B68" t="str">
        <f>IFERROR(VLOOKUP(A68,البينات!$A$3:$B$264,2,0),"")</f>
        <v/>
      </c>
      <c r="C68">
        <f ca="1">SUMIF(الحركات!$B$3:$D$453,A68,الحركات!$D$3:$D$366)</f>
        <v>0</v>
      </c>
      <c r="D68">
        <f ca="1">SUMIF(الحركات!$B$3:$E$264,A68,الحركات!$E$3:$E$462)</f>
        <v>0</v>
      </c>
      <c r="E68">
        <f t="shared" ref="E68:E131" ca="1" si="1">C68-D68</f>
        <v>0</v>
      </c>
    </row>
    <row r="69" spans="2:5" x14ac:dyDescent="0.2">
      <c r="B69" t="str">
        <f>IFERROR(VLOOKUP(A69,البينات!$A$3:$B$264,2,0),"")</f>
        <v/>
      </c>
      <c r="C69">
        <f ca="1">SUMIF(الحركات!$B$3:$D$453,A69,الحركات!$D$3:$D$366)</f>
        <v>0</v>
      </c>
      <c r="D69">
        <f ca="1">SUMIF(الحركات!$B$3:$E$264,A69,الحركات!$E$3:$E$462)</f>
        <v>0</v>
      </c>
      <c r="E69">
        <f t="shared" ca="1" si="1"/>
        <v>0</v>
      </c>
    </row>
    <row r="70" spans="2:5" x14ac:dyDescent="0.2">
      <c r="B70" t="str">
        <f>IFERROR(VLOOKUP(A70,البينات!$A$3:$B$264,2,0),"")</f>
        <v/>
      </c>
      <c r="C70">
        <f ca="1">SUMIF(الحركات!$B$3:$D$453,A70,الحركات!$D$3:$D$366)</f>
        <v>0</v>
      </c>
      <c r="D70">
        <f ca="1">SUMIF(الحركات!$B$3:$E$264,A70,الحركات!$E$3:$E$462)</f>
        <v>0</v>
      </c>
      <c r="E70">
        <f t="shared" ca="1" si="1"/>
        <v>0</v>
      </c>
    </row>
    <row r="71" spans="2:5" x14ac:dyDescent="0.2">
      <c r="B71" t="str">
        <f>IFERROR(VLOOKUP(A71,البينات!$A$3:$B$264,2,0),"")</f>
        <v/>
      </c>
      <c r="C71">
        <f ca="1">SUMIF(الحركات!$B$3:$D$453,A71,الحركات!$D$3:$D$366)</f>
        <v>0</v>
      </c>
      <c r="D71">
        <f ca="1">SUMIF(الحركات!$B$3:$E$264,A71,الحركات!$E$3:$E$462)</f>
        <v>0</v>
      </c>
      <c r="E71">
        <f t="shared" ca="1" si="1"/>
        <v>0</v>
      </c>
    </row>
    <row r="72" spans="2:5" x14ac:dyDescent="0.2">
      <c r="B72" t="str">
        <f>IFERROR(VLOOKUP(A72,البينات!$A$3:$B$264,2,0),"")</f>
        <v/>
      </c>
      <c r="C72">
        <f ca="1">SUMIF(الحركات!$B$3:$D$453,A72,الحركات!$D$3:$D$366)</f>
        <v>0</v>
      </c>
      <c r="D72">
        <f ca="1">SUMIF(الحركات!$B$3:$E$264,A72,الحركات!$E$3:$E$462)</f>
        <v>0</v>
      </c>
      <c r="E72">
        <f t="shared" ca="1" si="1"/>
        <v>0</v>
      </c>
    </row>
    <row r="73" spans="2:5" x14ac:dyDescent="0.2">
      <c r="B73" t="str">
        <f>IFERROR(VLOOKUP(A73,البينات!$A$3:$B$264,2,0),"")</f>
        <v/>
      </c>
      <c r="C73">
        <f ca="1">SUMIF(الحركات!$B$3:$D$453,A73,الحركات!$D$3:$D$366)</f>
        <v>0</v>
      </c>
      <c r="D73">
        <f ca="1">SUMIF(الحركات!$B$3:$E$264,A73,الحركات!$E$3:$E$462)</f>
        <v>0</v>
      </c>
      <c r="E73">
        <f t="shared" ca="1" si="1"/>
        <v>0</v>
      </c>
    </row>
    <row r="74" spans="2:5" x14ac:dyDescent="0.2">
      <c r="B74" t="str">
        <f>IFERROR(VLOOKUP(A74,البينات!$A$3:$B$264,2,0),"")</f>
        <v/>
      </c>
      <c r="C74">
        <f ca="1">SUMIF(الحركات!$B$3:$D$453,A74,الحركات!$D$3:$D$366)</f>
        <v>0</v>
      </c>
      <c r="D74">
        <f ca="1">SUMIF(الحركات!$B$3:$E$264,A74,الحركات!$E$3:$E$462)</f>
        <v>0</v>
      </c>
      <c r="E74">
        <f t="shared" ca="1" si="1"/>
        <v>0</v>
      </c>
    </row>
    <row r="75" spans="2:5" x14ac:dyDescent="0.2">
      <c r="B75" t="str">
        <f>IFERROR(VLOOKUP(A75,البينات!$A$3:$B$264,2,0),"")</f>
        <v/>
      </c>
      <c r="C75">
        <f ca="1">SUMIF(الحركات!$B$3:$D$453,A75,الحركات!$D$3:$D$366)</f>
        <v>0</v>
      </c>
      <c r="D75">
        <f ca="1">SUMIF(الحركات!$B$3:$E$264,A75,الحركات!$E$3:$E$462)</f>
        <v>0</v>
      </c>
      <c r="E75">
        <f t="shared" ca="1" si="1"/>
        <v>0</v>
      </c>
    </row>
    <row r="76" spans="2:5" x14ac:dyDescent="0.2">
      <c r="B76" t="str">
        <f>IFERROR(VLOOKUP(A76,البينات!$A$3:$B$264,2,0),"")</f>
        <v/>
      </c>
      <c r="C76">
        <f ca="1">SUMIF(الحركات!$B$3:$D$453,A76,الحركات!$D$3:$D$366)</f>
        <v>0</v>
      </c>
      <c r="D76">
        <f ca="1">SUMIF(الحركات!$B$3:$E$264,A76,الحركات!$E$3:$E$462)</f>
        <v>0</v>
      </c>
      <c r="E76">
        <f t="shared" ca="1" si="1"/>
        <v>0</v>
      </c>
    </row>
    <row r="77" spans="2:5" x14ac:dyDescent="0.2">
      <c r="B77" t="str">
        <f>IFERROR(VLOOKUP(A77,البينات!$A$3:$B$264,2,0),"")</f>
        <v/>
      </c>
      <c r="C77">
        <f ca="1">SUMIF(الحركات!$B$3:$D$453,A77,الحركات!$D$3:$D$366)</f>
        <v>0</v>
      </c>
      <c r="D77">
        <f ca="1">SUMIF(الحركات!$B$3:$E$264,A77,الحركات!$E$3:$E$462)</f>
        <v>0</v>
      </c>
      <c r="E77">
        <f t="shared" ca="1" si="1"/>
        <v>0</v>
      </c>
    </row>
    <row r="78" spans="2:5" x14ac:dyDescent="0.2">
      <c r="B78" t="str">
        <f>IFERROR(VLOOKUP(A78,البينات!$A$3:$B$264,2,0),"")</f>
        <v/>
      </c>
      <c r="C78">
        <f ca="1">SUMIF(الحركات!$B$3:$D$453,A78,الحركات!$D$3:$D$366)</f>
        <v>0</v>
      </c>
      <c r="D78">
        <f ca="1">SUMIF(الحركات!$B$3:$E$264,A78,الحركات!$E$3:$E$462)</f>
        <v>0</v>
      </c>
      <c r="E78">
        <f t="shared" ca="1" si="1"/>
        <v>0</v>
      </c>
    </row>
    <row r="79" spans="2:5" x14ac:dyDescent="0.2">
      <c r="B79" t="str">
        <f>IFERROR(VLOOKUP(A79,البينات!$A$3:$B$264,2,0),"")</f>
        <v/>
      </c>
      <c r="C79">
        <f ca="1">SUMIF(الحركات!$B$3:$D$453,A79,الحركات!$D$3:$D$366)</f>
        <v>0</v>
      </c>
      <c r="D79">
        <f ca="1">SUMIF(الحركات!$B$3:$E$264,A79,الحركات!$E$3:$E$462)</f>
        <v>0</v>
      </c>
      <c r="E79">
        <f t="shared" ca="1" si="1"/>
        <v>0</v>
      </c>
    </row>
    <row r="80" spans="2:5" x14ac:dyDescent="0.2">
      <c r="B80" t="str">
        <f>IFERROR(VLOOKUP(A80,البينات!$A$3:$B$264,2,0),"")</f>
        <v/>
      </c>
      <c r="C80">
        <f ca="1">SUMIF(الحركات!$B$3:$D$453,A80,الحركات!$D$3:$D$366)</f>
        <v>0</v>
      </c>
      <c r="D80">
        <f ca="1">SUMIF(الحركات!$B$3:$E$264,A80,الحركات!$E$3:$E$462)</f>
        <v>0</v>
      </c>
      <c r="E80">
        <f t="shared" ca="1" si="1"/>
        <v>0</v>
      </c>
    </row>
    <row r="81" spans="2:5" x14ac:dyDescent="0.2">
      <c r="B81" t="str">
        <f>IFERROR(VLOOKUP(A81,البينات!$A$3:$B$264,2,0),"")</f>
        <v/>
      </c>
      <c r="C81">
        <f ca="1">SUMIF(الحركات!$B$3:$D$453,A81,الحركات!$D$3:$D$366)</f>
        <v>0</v>
      </c>
      <c r="D81">
        <f ca="1">SUMIF(الحركات!$B$3:$E$264,A81,الحركات!$E$3:$E$462)</f>
        <v>0</v>
      </c>
      <c r="E81">
        <f t="shared" ca="1" si="1"/>
        <v>0</v>
      </c>
    </row>
    <row r="82" spans="2:5" x14ac:dyDescent="0.2">
      <c r="B82" t="str">
        <f>IFERROR(VLOOKUP(A82,البينات!$A$3:$B$264,2,0),"")</f>
        <v/>
      </c>
      <c r="C82">
        <f ca="1">SUMIF(الحركات!$B$3:$D$453,A82,الحركات!$D$3:$D$366)</f>
        <v>0</v>
      </c>
      <c r="D82">
        <f ca="1">SUMIF(الحركات!$B$3:$E$264,A82,الحركات!$E$3:$E$462)</f>
        <v>0</v>
      </c>
      <c r="E82">
        <f t="shared" ca="1" si="1"/>
        <v>0</v>
      </c>
    </row>
    <row r="83" spans="2:5" x14ac:dyDescent="0.2">
      <c r="B83" t="str">
        <f>IFERROR(VLOOKUP(A83,البينات!$A$3:$B$264,2,0),"")</f>
        <v/>
      </c>
      <c r="C83">
        <f ca="1">SUMIF(الحركات!$B$3:$D$453,A83,الحركات!$D$3:$D$366)</f>
        <v>0</v>
      </c>
      <c r="D83">
        <f ca="1">SUMIF(الحركات!$B$3:$E$264,A83,الحركات!$E$3:$E$462)</f>
        <v>0</v>
      </c>
      <c r="E83">
        <f t="shared" ca="1" si="1"/>
        <v>0</v>
      </c>
    </row>
    <row r="84" spans="2:5" x14ac:dyDescent="0.2">
      <c r="B84" t="str">
        <f>IFERROR(VLOOKUP(A84,البينات!$A$3:$B$264,2,0),"")</f>
        <v/>
      </c>
      <c r="C84">
        <f ca="1">SUMIF(الحركات!$B$3:$D$453,A84,الحركات!$D$3:$D$366)</f>
        <v>0</v>
      </c>
      <c r="D84">
        <f ca="1">SUMIF(الحركات!$B$3:$E$264,A84,الحركات!$E$3:$E$462)</f>
        <v>0</v>
      </c>
      <c r="E84">
        <f t="shared" ca="1" si="1"/>
        <v>0</v>
      </c>
    </row>
    <row r="85" spans="2:5" x14ac:dyDescent="0.2">
      <c r="B85" t="str">
        <f>IFERROR(VLOOKUP(A85,البينات!$A$3:$B$264,2,0),"")</f>
        <v/>
      </c>
      <c r="C85">
        <f ca="1">SUMIF(الحركات!$B$3:$D$453,A85,الحركات!$D$3:$D$366)</f>
        <v>0</v>
      </c>
      <c r="D85">
        <f ca="1">SUMIF(الحركات!$B$3:$E$264,A85,الحركات!$E$3:$E$462)</f>
        <v>0</v>
      </c>
      <c r="E85">
        <f t="shared" ca="1" si="1"/>
        <v>0</v>
      </c>
    </row>
    <row r="86" spans="2:5" x14ac:dyDescent="0.2">
      <c r="B86" t="str">
        <f>IFERROR(VLOOKUP(A86,البينات!$A$3:$B$264,2,0),"")</f>
        <v/>
      </c>
      <c r="C86">
        <f ca="1">SUMIF(الحركات!$B$3:$D$453,A86,الحركات!$D$3:$D$366)</f>
        <v>0</v>
      </c>
      <c r="D86">
        <f ca="1">SUMIF(الحركات!$B$3:$E$264,A86,الحركات!$E$3:$E$462)</f>
        <v>0</v>
      </c>
      <c r="E86">
        <f t="shared" ca="1" si="1"/>
        <v>0</v>
      </c>
    </row>
    <row r="87" spans="2:5" x14ac:dyDescent="0.2">
      <c r="B87" t="str">
        <f>IFERROR(VLOOKUP(A87,البينات!$A$3:$B$264,2,0),"")</f>
        <v/>
      </c>
      <c r="C87">
        <f ca="1">SUMIF(الحركات!$B$3:$D$453,A87,الحركات!$D$3:$D$366)</f>
        <v>0</v>
      </c>
      <c r="D87">
        <f ca="1">SUMIF(الحركات!$B$3:$E$264,A87,الحركات!$E$3:$E$462)</f>
        <v>0</v>
      </c>
      <c r="E87">
        <f t="shared" ca="1" si="1"/>
        <v>0</v>
      </c>
    </row>
    <row r="88" spans="2:5" x14ac:dyDescent="0.2">
      <c r="B88" t="str">
        <f>IFERROR(VLOOKUP(A88,البينات!$A$3:$B$264,2,0),"")</f>
        <v/>
      </c>
      <c r="C88">
        <f ca="1">SUMIF(الحركات!$B$3:$D$453,A88,الحركات!$D$3:$D$366)</f>
        <v>0</v>
      </c>
      <c r="D88">
        <f ca="1">SUMIF(الحركات!$B$3:$E$264,A88,الحركات!$E$3:$E$462)</f>
        <v>0</v>
      </c>
      <c r="E88">
        <f t="shared" ca="1" si="1"/>
        <v>0</v>
      </c>
    </row>
    <row r="89" spans="2:5" x14ac:dyDescent="0.2">
      <c r="B89" t="str">
        <f>IFERROR(VLOOKUP(A89,البينات!$A$3:$B$264,2,0),"")</f>
        <v/>
      </c>
      <c r="C89">
        <f ca="1">SUMIF(الحركات!$B$3:$D$453,A89,الحركات!$D$3:$D$366)</f>
        <v>0</v>
      </c>
      <c r="D89">
        <f ca="1">SUMIF(الحركات!$B$3:$E$264,A89,الحركات!$E$3:$E$462)</f>
        <v>0</v>
      </c>
      <c r="E89">
        <f t="shared" ca="1" si="1"/>
        <v>0</v>
      </c>
    </row>
    <row r="90" spans="2:5" x14ac:dyDescent="0.2">
      <c r="B90" t="str">
        <f>IFERROR(VLOOKUP(A90,البينات!$A$3:$B$264,2,0),"")</f>
        <v/>
      </c>
      <c r="C90">
        <f ca="1">SUMIF(الحركات!$B$3:$D$453,A90,الحركات!$D$3:$D$366)</f>
        <v>0</v>
      </c>
      <c r="D90">
        <f ca="1">SUMIF(الحركات!$B$3:$E$264,A90,الحركات!$E$3:$E$462)</f>
        <v>0</v>
      </c>
      <c r="E90">
        <f t="shared" ca="1" si="1"/>
        <v>0</v>
      </c>
    </row>
    <row r="91" spans="2:5" x14ac:dyDescent="0.2">
      <c r="B91" t="str">
        <f>IFERROR(VLOOKUP(A91,البينات!$A$3:$B$264,2,0),"")</f>
        <v/>
      </c>
      <c r="C91">
        <f ca="1">SUMIF(الحركات!$B$3:$D$453,A91,الحركات!$D$3:$D$366)</f>
        <v>0</v>
      </c>
      <c r="D91">
        <f ca="1">SUMIF(الحركات!$B$3:$E$264,A91,الحركات!$E$3:$E$462)</f>
        <v>0</v>
      </c>
      <c r="E91">
        <f t="shared" ca="1" si="1"/>
        <v>0</v>
      </c>
    </row>
    <row r="92" spans="2:5" x14ac:dyDescent="0.2">
      <c r="B92" t="str">
        <f>IFERROR(VLOOKUP(A92,البينات!$A$3:$B$264,2,0),"")</f>
        <v/>
      </c>
      <c r="C92">
        <f ca="1">SUMIF(الحركات!$B$3:$D$453,A92,الحركات!$D$3:$D$366)</f>
        <v>0</v>
      </c>
      <c r="D92">
        <f ca="1">SUMIF(الحركات!$B$3:$E$264,A92,الحركات!$E$3:$E$462)</f>
        <v>0</v>
      </c>
      <c r="E92">
        <f t="shared" ca="1" si="1"/>
        <v>0</v>
      </c>
    </row>
    <row r="93" spans="2:5" x14ac:dyDescent="0.2">
      <c r="B93" t="str">
        <f>IFERROR(VLOOKUP(A93,البينات!$A$3:$B$264,2,0),"")</f>
        <v/>
      </c>
      <c r="C93">
        <f ca="1">SUMIF(الحركات!$B$3:$D$453,A93,الحركات!$D$3:$D$366)</f>
        <v>0</v>
      </c>
      <c r="D93">
        <f ca="1">SUMIF(الحركات!$B$3:$E$264,A93,الحركات!$E$3:$E$462)</f>
        <v>0</v>
      </c>
      <c r="E93">
        <f t="shared" ca="1" si="1"/>
        <v>0</v>
      </c>
    </row>
    <row r="94" spans="2:5" x14ac:dyDescent="0.2">
      <c r="B94" t="str">
        <f>IFERROR(VLOOKUP(A94,البينات!$A$3:$B$264,2,0),"")</f>
        <v/>
      </c>
      <c r="C94">
        <f ca="1">SUMIF(الحركات!$B$3:$D$453,A94,الحركات!$D$3:$D$366)</f>
        <v>0</v>
      </c>
      <c r="D94">
        <f ca="1">SUMIF(الحركات!$B$3:$E$264,A94,الحركات!$E$3:$E$462)</f>
        <v>0</v>
      </c>
      <c r="E94">
        <f t="shared" ca="1" si="1"/>
        <v>0</v>
      </c>
    </row>
    <row r="95" spans="2:5" x14ac:dyDescent="0.2">
      <c r="B95" t="str">
        <f>IFERROR(VLOOKUP(A95,البينات!$A$3:$B$264,2,0),"")</f>
        <v/>
      </c>
      <c r="C95">
        <f ca="1">SUMIF(الحركات!$B$3:$D$453,A95,الحركات!$D$3:$D$366)</f>
        <v>0</v>
      </c>
      <c r="D95">
        <f ca="1">SUMIF(الحركات!$B$3:$E$264,A95,الحركات!$E$3:$E$462)</f>
        <v>0</v>
      </c>
      <c r="E95">
        <f t="shared" ca="1" si="1"/>
        <v>0</v>
      </c>
    </row>
    <row r="96" spans="2:5" x14ac:dyDescent="0.2">
      <c r="B96" t="str">
        <f>IFERROR(VLOOKUP(A96,البينات!$A$3:$B$264,2,0),"")</f>
        <v/>
      </c>
      <c r="C96">
        <f ca="1">SUMIF(الحركات!$B$3:$D$453,A96,الحركات!$D$3:$D$366)</f>
        <v>0</v>
      </c>
      <c r="D96">
        <f ca="1">SUMIF(الحركات!$B$3:$E$264,A96,الحركات!$E$3:$E$462)</f>
        <v>0</v>
      </c>
      <c r="E96">
        <f t="shared" ca="1" si="1"/>
        <v>0</v>
      </c>
    </row>
    <row r="97" spans="2:5" x14ac:dyDescent="0.2">
      <c r="B97" t="str">
        <f>IFERROR(VLOOKUP(A97,البينات!$A$3:$B$264,2,0),"")</f>
        <v/>
      </c>
      <c r="C97">
        <f ca="1">SUMIF(الحركات!$B$3:$D$453,A97,الحركات!$D$3:$D$366)</f>
        <v>0</v>
      </c>
      <c r="D97">
        <f ca="1">SUMIF(الحركات!$B$3:$E$264,A97,الحركات!$E$3:$E$462)</f>
        <v>0</v>
      </c>
      <c r="E97">
        <f t="shared" ca="1" si="1"/>
        <v>0</v>
      </c>
    </row>
    <row r="98" spans="2:5" x14ac:dyDescent="0.2">
      <c r="B98" t="str">
        <f>IFERROR(VLOOKUP(A98,البينات!$A$3:$B$264,2,0),"")</f>
        <v/>
      </c>
      <c r="C98">
        <f ca="1">SUMIF(الحركات!$B$3:$D$453,A98,الحركات!$D$3:$D$366)</f>
        <v>0</v>
      </c>
      <c r="D98">
        <f ca="1">SUMIF(الحركات!$B$3:$E$264,A98,الحركات!$E$3:$E$462)</f>
        <v>0</v>
      </c>
      <c r="E98">
        <f t="shared" ca="1" si="1"/>
        <v>0</v>
      </c>
    </row>
    <row r="99" spans="2:5" x14ac:dyDescent="0.2">
      <c r="B99" t="str">
        <f>IFERROR(VLOOKUP(A99,البينات!$A$3:$B$264,2,0),"")</f>
        <v/>
      </c>
      <c r="C99">
        <f ca="1">SUMIF(الحركات!$B$3:$D$453,A99,الحركات!$D$3:$D$366)</f>
        <v>0</v>
      </c>
      <c r="D99">
        <f ca="1">SUMIF(الحركات!$B$3:$E$264,A99,الحركات!$E$3:$E$462)</f>
        <v>0</v>
      </c>
      <c r="E99">
        <f t="shared" ca="1" si="1"/>
        <v>0</v>
      </c>
    </row>
    <row r="100" spans="2:5" x14ac:dyDescent="0.2">
      <c r="B100" t="str">
        <f>IFERROR(VLOOKUP(A100,البينات!$A$3:$B$264,2,0),"")</f>
        <v/>
      </c>
      <c r="C100">
        <f ca="1">SUMIF(الحركات!$B$3:$D$453,A100,الحركات!$D$3:$D$366)</f>
        <v>0</v>
      </c>
      <c r="D100">
        <f ca="1">SUMIF(الحركات!$B$3:$E$264,A100,الحركات!$E$3:$E$462)</f>
        <v>0</v>
      </c>
      <c r="E100">
        <f t="shared" ca="1" si="1"/>
        <v>0</v>
      </c>
    </row>
    <row r="101" spans="2:5" x14ac:dyDescent="0.2">
      <c r="B101" t="str">
        <f>IFERROR(VLOOKUP(A101,البينات!$A$3:$B$264,2,0),"")</f>
        <v/>
      </c>
      <c r="C101">
        <f ca="1">SUMIF(الحركات!$B$3:$D$453,A101,الحركات!$D$3:$D$366)</f>
        <v>0</v>
      </c>
      <c r="D101">
        <f ca="1">SUMIF(الحركات!$B$3:$E$264,A101,الحركات!$E$3:$E$462)</f>
        <v>0</v>
      </c>
      <c r="E101">
        <f t="shared" ca="1" si="1"/>
        <v>0</v>
      </c>
    </row>
    <row r="102" spans="2:5" x14ac:dyDescent="0.2">
      <c r="B102" t="str">
        <f>IFERROR(VLOOKUP(A102,البينات!$A$3:$B$264,2,0),"")</f>
        <v/>
      </c>
      <c r="C102">
        <f ca="1">SUMIF(الحركات!$B$3:$D$453,A102,الحركات!$D$3:$D$366)</f>
        <v>0</v>
      </c>
      <c r="D102">
        <f ca="1">SUMIF(الحركات!$B$3:$E$264,A102,الحركات!$E$3:$E$462)</f>
        <v>0</v>
      </c>
      <c r="E102">
        <f t="shared" ca="1" si="1"/>
        <v>0</v>
      </c>
    </row>
    <row r="103" spans="2:5" x14ac:dyDescent="0.2">
      <c r="B103" t="str">
        <f>IFERROR(VLOOKUP(A103,البينات!$A$3:$B$264,2,0),"")</f>
        <v/>
      </c>
      <c r="C103">
        <f ca="1">SUMIF(الحركات!$B$3:$D$453,A103,الحركات!$D$3:$D$366)</f>
        <v>0</v>
      </c>
      <c r="D103">
        <f ca="1">SUMIF(الحركات!$B$3:$E$264,A103,الحركات!$E$3:$E$462)</f>
        <v>0</v>
      </c>
      <c r="E103">
        <f t="shared" ca="1" si="1"/>
        <v>0</v>
      </c>
    </row>
    <row r="104" spans="2:5" x14ac:dyDescent="0.2">
      <c r="B104" t="str">
        <f>IFERROR(VLOOKUP(A104,البينات!$A$3:$B$264,2,0),"")</f>
        <v/>
      </c>
      <c r="C104">
        <f ca="1">SUMIF(الحركات!$B$3:$D$453,A104,الحركات!$D$3:$D$366)</f>
        <v>0</v>
      </c>
      <c r="D104">
        <f ca="1">SUMIF(الحركات!$B$3:$E$264,A104,الحركات!$E$3:$E$462)</f>
        <v>0</v>
      </c>
      <c r="E104">
        <f t="shared" ca="1" si="1"/>
        <v>0</v>
      </c>
    </row>
    <row r="105" spans="2:5" x14ac:dyDescent="0.2">
      <c r="B105" t="str">
        <f>IFERROR(VLOOKUP(A105,البينات!$A$3:$B$264,2,0),"")</f>
        <v/>
      </c>
      <c r="C105">
        <f ca="1">SUMIF(الحركات!$B$3:$D$453,A105,الحركات!$D$3:$D$366)</f>
        <v>0</v>
      </c>
      <c r="D105">
        <f ca="1">SUMIF(الحركات!$B$3:$E$264,A105,الحركات!$E$3:$E$462)</f>
        <v>0</v>
      </c>
      <c r="E105">
        <f t="shared" ca="1" si="1"/>
        <v>0</v>
      </c>
    </row>
    <row r="106" spans="2:5" x14ac:dyDescent="0.2">
      <c r="B106" t="str">
        <f>IFERROR(VLOOKUP(A106,البينات!$A$3:$B$264,2,0),"")</f>
        <v/>
      </c>
      <c r="C106">
        <f ca="1">SUMIF(الحركات!$B$3:$D$453,A106,الحركات!$D$3:$D$366)</f>
        <v>0</v>
      </c>
      <c r="D106">
        <f ca="1">SUMIF(الحركات!$B$3:$E$264,A106,الحركات!$E$3:$E$462)</f>
        <v>0</v>
      </c>
      <c r="E106">
        <f t="shared" ca="1" si="1"/>
        <v>0</v>
      </c>
    </row>
    <row r="107" spans="2:5" x14ac:dyDescent="0.2">
      <c r="B107" t="str">
        <f>IFERROR(VLOOKUP(A107,البينات!$A$3:$B$264,2,0),"")</f>
        <v/>
      </c>
      <c r="C107">
        <f ca="1">SUMIF(الحركات!$B$3:$D$453,A107,الحركات!$D$3:$D$366)</f>
        <v>0</v>
      </c>
      <c r="D107">
        <f ca="1">SUMIF(الحركات!$B$3:$E$264,A107,الحركات!$E$3:$E$462)</f>
        <v>0</v>
      </c>
      <c r="E107">
        <f t="shared" ca="1" si="1"/>
        <v>0</v>
      </c>
    </row>
    <row r="108" spans="2:5" x14ac:dyDescent="0.2">
      <c r="B108" t="str">
        <f>IFERROR(VLOOKUP(A108,البينات!$A$3:$B$264,2,0),"")</f>
        <v/>
      </c>
      <c r="C108">
        <f ca="1">SUMIF(الحركات!$B$3:$D$453,A108,الحركات!$D$3:$D$366)</f>
        <v>0</v>
      </c>
      <c r="D108">
        <f ca="1">SUMIF(الحركات!$B$3:$E$264,A108,الحركات!$E$3:$E$462)</f>
        <v>0</v>
      </c>
      <c r="E108">
        <f t="shared" ca="1" si="1"/>
        <v>0</v>
      </c>
    </row>
    <row r="109" spans="2:5" x14ac:dyDescent="0.2">
      <c r="B109" t="str">
        <f>IFERROR(VLOOKUP(A109,البينات!$A$3:$B$264,2,0),"")</f>
        <v/>
      </c>
      <c r="C109">
        <f ca="1">SUMIF(الحركات!$B$3:$D$453,A109,الحركات!$D$3:$D$366)</f>
        <v>0</v>
      </c>
      <c r="D109">
        <f ca="1">SUMIF(الحركات!$B$3:$E$264,A109,الحركات!$E$3:$E$462)</f>
        <v>0</v>
      </c>
      <c r="E109">
        <f t="shared" ca="1" si="1"/>
        <v>0</v>
      </c>
    </row>
    <row r="110" spans="2:5" x14ac:dyDescent="0.2">
      <c r="B110" t="str">
        <f>IFERROR(VLOOKUP(A110,البينات!$A$3:$B$264,2,0),"")</f>
        <v/>
      </c>
      <c r="C110">
        <f ca="1">SUMIF(الحركات!$B$3:$D$453,A110,الحركات!$D$3:$D$366)</f>
        <v>0</v>
      </c>
      <c r="D110">
        <f ca="1">SUMIF(الحركات!$B$3:$E$264,A110,الحركات!$E$3:$E$462)</f>
        <v>0</v>
      </c>
      <c r="E110">
        <f t="shared" ca="1" si="1"/>
        <v>0</v>
      </c>
    </row>
    <row r="111" spans="2:5" x14ac:dyDescent="0.2">
      <c r="B111" t="str">
        <f>IFERROR(VLOOKUP(A111,البينات!$A$3:$B$264,2,0),"")</f>
        <v/>
      </c>
      <c r="C111">
        <f ca="1">SUMIF(الحركات!$B$3:$D$453,A111,الحركات!$D$3:$D$366)</f>
        <v>0</v>
      </c>
      <c r="D111">
        <f ca="1">SUMIF(الحركات!$B$3:$E$264,A111,الحركات!$E$3:$E$462)</f>
        <v>0</v>
      </c>
      <c r="E111">
        <f t="shared" ca="1" si="1"/>
        <v>0</v>
      </c>
    </row>
    <row r="112" spans="2:5" x14ac:dyDescent="0.2">
      <c r="B112" t="str">
        <f>IFERROR(VLOOKUP(A112,البينات!$A$3:$B$264,2,0),"")</f>
        <v/>
      </c>
      <c r="C112">
        <f ca="1">SUMIF(الحركات!$B$3:$D$453,A112,الحركات!$D$3:$D$366)</f>
        <v>0</v>
      </c>
      <c r="D112">
        <f ca="1">SUMIF(الحركات!$B$3:$E$264,A112,الحركات!$E$3:$E$462)</f>
        <v>0</v>
      </c>
      <c r="E112">
        <f t="shared" ca="1" si="1"/>
        <v>0</v>
      </c>
    </row>
    <row r="113" spans="2:5" x14ac:dyDescent="0.2">
      <c r="B113" t="str">
        <f>IFERROR(VLOOKUP(A113,البينات!$A$3:$B$264,2,0),"")</f>
        <v/>
      </c>
      <c r="C113">
        <f ca="1">SUMIF(الحركات!$B$3:$D$453,A113,الحركات!$D$3:$D$366)</f>
        <v>0</v>
      </c>
      <c r="D113">
        <f ca="1">SUMIF(الحركات!$B$3:$E$264,A113,الحركات!$E$3:$E$462)</f>
        <v>0</v>
      </c>
      <c r="E113">
        <f t="shared" ca="1" si="1"/>
        <v>0</v>
      </c>
    </row>
    <row r="114" spans="2:5" x14ac:dyDescent="0.2">
      <c r="B114" t="str">
        <f>IFERROR(VLOOKUP(A114,البينات!$A$3:$B$264,2,0),"")</f>
        <v/>
      </c>
      <c r="C114">
        <f ca="1">SUMIF(الحركات!$B$3:$D$453,A114,الحركات!$D$3:$D$366)</f>
        <v>0</v>
      </c>
      <c r="D114">
        <f ca="1">SUMIF(الحركات!$B$3:$E$264,A114,الحركات!$E$3:$E$462)</f>
        <v>0</v>
      </c>
      <c r="E114">
        <f t="shared" ca="1" si="1"/>
        <v>0</v>
      </c>
    </row>
    <row r="115" spans="2:5" x14ac:dyDescent="0.2">
      <c r="B115" t="str">
        <f>IFERROR(VLOOKUP(A115,البينات!$A$3:$B$264,2,0),"")</f>
        <v/>
      </c>
      <c r="C115">
        <f ca="1">SUMIF(الحركات!$B$3:$D$453,A115,الحركات!$D$3:$D$366)</f>
        <v>0</v>
      </c>
      <c r="D115">
        <f ca="1">SUMIF(الحركات!$B$3:$E$264,A115,الحركات!$E$3:$E$462)</f>
        <v>0</v>
      </c>
      <c r="E115">
        <f t="shared" ca="1" si="1"/>
        <v>0</v>
      </c>
    </row>
    <row r="116" spans="2:5" x14ac:dyDescent="0.2">
      <c r="B116" t="str">
        <f>IFERROR(VLOOKUP(A116,البينات!$A$3:$B$264,2,0),"")</f>
        <v/>
      </c>
      <c r="C116">
        <f ca="1">SUMIF(الحركات!$B$3:$D$453,A116,الحركات!$D$3:$D$366)</f>
        <v>0</v>
      </c>
      <c r="D116">
        <f ca="1">SUMIF(الحركات!$B$3:$E$264,A116,الحركات!$E$3:$E$462)</f>
        <v>0</v>
      </c>
      <c r="E116">
        <f t="shared" ca="1" si="1"/>
        <v>0</v>
      </c>
    </row>
    <row r="117" spans="2:5" x14ac:dyDescent="0.2">
      <c r="B117" t="str">
        <f>IFERROR(VLOOKUP(A117,البينات!$A$3:$B$264,2,0),"")</f>
        <v/>
      </c>
      <c r="C117">
        <f ca="1">SUMIF(الحركات!$B$3:$D$453,A117,الحركات!$D$3:$D$366)</f>
        <v>0</v>
      </c>
      <c r="D117">
        <f ca="1">SUMIF(الحركات!$B$3:$E$264,A117,الحركات!$E$3:$E$462)</f>
        <v>0</v>
      </c>
      <c r="E117">
        <f t="shared" ca="1" si="1"/>
        <v>0</v>
      </c>
    </row>
    <row r="118" spans="2:5" x14ac:dyDescent="0.2">
      <c r="B118" t="str">
        <f>IFERROR(VLOOKUP(A118,البينات!$A$3:$B$264,2,0),"")</f>
        <v/>
      </c>
      <c r="C118">
        <f ca="1">SUMIF(الحركات!$B$3:$D$453,A118,الحركات!$D$3:$D$366)</f>
        <v>0</v>
      </c>
      <c r="D118">
        <f ca="1">SUMIF(الحركات!$B$3:$E$264,A118,الحركات!$E$3:$E$462)</f>
        <v>0</v>
      </c>
      <c r="E118">
        <f t="shared" ca="1" si="1"/>
        <v>0</v>
      </c>
    </row>
    <row r="119" spans="2:5" x14ac:dyDescent="0.2">
      <c r="B119" t="str">
        <f>IFERROR(VLOOKUP(A119,البينات!$A$3:$B$264,2,0),"")</f>
        <v/>
      </c>
      <c r="C119">
        <f ca="1">SUMIF(الحركات!$B$3:$D$453,A119,الحركات!$D$3:$D$366)</f>
        <v>0</v>
      </c>
      <c r="D119">
        <f ca="1">SUMIF(الحركات!$B$3:$E$264,A119,الحركات!$E$3:$E$462)</f>
        <v>0</v>
      </c>
      <c r="E119">
        <f t="shared" ca="1" si="1"/>
        <v>0</v>
      </c>
    </row>
    <row r="120" spans="2:5" x14ac:dyDescent="0.2">
      <c r="B120" t="str">
        <f>IFERROR(VLOOKUP(A120,البينات!$A$3:$B$264,2,0),"")</f>
        <v/>
      </c>
      <c r="C120">
        <f ca="1">SUMIF(الحركات!$B$3:$D$453,A120,الحركات!$D$3:$D$366)</f>
        <v>0</v>
      </c>
      <c r="D120">
        <f ca="1">SUMIF(الحركات!$B$3:$E$264,A120,الحركات!$E$3:$E$462)</f>
        <v>0</v>
      </c>
      <c r="E120">
        <f t="shared" ca="1" si="1"/>
        <v>0</v>
      </c>
    </row>
    <row r="121" spans="2:5" x14ac:dyDescent="0.2">
      <c r="B121" t="str">
        <f>IFERROR(VLOOKUP(A121,البينات!$A$3:$B$264,2,0),"")</f>
        <v/>
      </c>
      <c r="C121">
        <f ca="1">SUMIF(الحركات!$B$3:$D$453,A121,الحركات!$D$3:$D$366)</f>
        <v>0</v>
      </c>
      <c r="D121">
        <f ca="1">SUMIF(الحركات!$B$3:$E$264,A121,الحركات!$E$3:$E$462)</f>
        <v>0</v>
      </c>
      <c r="E121">
        <f t="shared" ca="1" si="1"/>
        <v>0</v>
      </c>
    </row>
    <row r="122" spans="2:5" x14ac:dyDescent="0.2">
      <c r="B122" t="str">
        <f>IFERROR(VLOOKUP(A122,البينات!$A$3:$B$264,2,0),"")</f>
        <v/>
      </c>
      <c r="C122">
        <f ca="1">SUMIF(الحركات!$B$3:$D$453,A122,الحركات!$D$3:$D$366)</f>
        <v>0</v>
      </c>
      <c r="D122">
        <f ca="1">SUMIF(الحركات!$B$3:$E$264,A122,الحركات!$E$3:$E$462)</f>
        <v>0</v>
      </c>
      <c r="E122">
        <f t="shared" ca="1" si="1"/>
        <v>0</v>
      </c>
    </row>
    <row r="123" spans="2:5" x14ac:dyDescent="0.2">
      <c r="B123" t="str">
        <f>IFERROR(VLOOKUP(A123,البينات!$A$3:$B$264,2,0),"")</f>
        <v/>
      </c>
      <c r="C123">
        <f ca="1">SUMIF(الحركات!$B$3:$D$453,A123,الحركات!$D$3:$D$366)</f>
        <v>0</v>
      </c>
      <c r="D123">
        <f ca="1">SUMIF(الحركات!$B$3:$E$264,A123,الحركات!$E$3:$E$462)</f>
        <v>0</v>
      </c>
      <c r="E123">
        <f t="shared" ca="1" si="1"/>
        <v>0</v>
      </c>
    </row>
    <row r="124" spans="2:5" x14ac:dyDescent="0.2">
      <c r="B124" t="str">
        <f>IFERROR(VLOOKUP(A124,البينات!$A$3:$B$264,2,0),"")</f>
        <v/>
      </c>
      <c r="C124">
        <f ca="1">SUMIF(الحركات!$B$3:$D$453,A124,الحركات!$D$3:$D$366)</f>
        <v>0</v>
      </c>
      <c r="D124">
        <f ca="1">SUMIF(الحركات!$B$3:$E$264,A124,الحركات!$E$3:$E$462)</f>
        <v>0</v>
      </c>
      <c r="E124">
        <f t="shared" ca="1" si="1"/>
        <v>0</v>
      </c>
    </row>
    <row r="125" spans="2:5" x14ac:dyDescent="0.2">
      <c r="B125" t="str">
        <f>IFERROR(VLOOKUP(A125,البينات!$A$3:$B$264,2,0),"")</f>
        <v/>
      </c>
      <c r="C125">
        <f ca="1">SUMIF(الحركات!$B$3:$D$453,A125,الحركات!$D$3:$D$366)</f>
        <v>0</v>
      </c>
      <c r="D125">
        <f ca="1">SUMIF(الحركات!$B$3:$E$264,A125,الحركات!$E$3:$E$462)</f>
        <v>0</v>
      </c>
      <c r="E125">
        <f t="shared" ca="1" si="1"/>
        <v>0</v>
      </c>
    </row>
    <row r="126" spans="2:5" x14ac:dyDescent="0.2">
      <c r="B126" t="str">
        <f>IFERROR(VLOOKUP(A126,البينات!$A$3:$B$264,2,0),"")</f>
        <v/>
      </c>
      <c r="C126">
        <f ca="1">SUMIF(الحركات!$B$3:$D$453,A126,الحركات!$D$3:$D$366)</f>
        <v>0</v>
      </c>
      <c r="D126">
        <f ca="1">SUMIF(الحركات!$B$3:$E$264,A126,الحركات!$E$3:$E$462)</f>
        <v>0</v>
      </c>
      <c r="E126">
        <f t="shared" ca="1" si="1"/>
        <v>0</v>
      </c>
    </row>
    <row r="127" spans="2:5" x14ac:dyDescent="0.2">
      <c r="B127" t="str">
        <f>IFERROR(VLOOKUP(A127,البينات!$A$3:$B$264,2,0),"")</f>
        <v/>
      </c>
      <c r="C127">
        <f ca="1">SUMIF(الحركات!$B$3:$D$453,A127,الحركات!$D$3:$D$366)</f>
        <v>0</v>
      </c>
      <c r="D127">
        <f ca="1">SUMIF(الحركات!$B$3:$E$264,A127,الحركات!$E$3:$E$462)</f>
        <v>0</v>
      </c>
      <c r="E127">
        <f t="shared" ca="1" si="1"/>
        <v>0</v>
      </c>
    </row>
    <row r="128" spans="2:5" x14ac:dyDescent="0.2">
      <c r="B128" t="str">
        <f>IFERROR(VLOOKUP(A128,البينات!$A$3:$B$264,2,0),"")</f>
        <v/>
      </c>
      <c r="C128">
        <f ca="1">SUMIF(الحركات!$B$3:$D$453,A128,الحركات!$D$3:$D$366)</f>
        <v>0</v>
      </c>
      <c r="D128">
        <f ca="1">SUMIF(الحركات!$B$3:$E$264,A128,الحركات!$E$3:$E$462)</f>
        <v>0</v>
      </c>
      <c r="E128">
        <f t="shared" ca="1" si="1"/>
        <v>0</v>
      </c>
    </row>
    <row r="129" spans="2:5" x14ac:dyDescent="0.2">
      <c r="B129" t="str">
        <f>IFERROR(VLOOKUP(A129,البينات!$A$3:$B$264,2,0),"")</f>
        <v/>
      </c>
      <c r="C129">
        <f ca="1">SUMIF(الحركات!$B$3:$D$453,A129,الحركات!$D$3:$D$366)</f>
        <v>0</v>
      </c>
      <c r="D129">
        <f ca="1">SUMIF(الحركات!$B$3:$E$264,A129,الحركات!$E$3:$E$462)</f>
        <v>0</v>
      </c>
      <c r="E129">
        <f t="shared" ca="1" si="1"/>
        <v>0</v>
      </c>
    </row>
    <row r="130" spans="2:5" x14ac:dyDescent="0.2">
      <c r="B130" t="str">
        <f>IFERROR(VLOOKUP(A130,البينات!$A$3:$B$264,2,0),"")</f>
        <v/>
      </c>
      <c r="C130">
        <f ca="1">SUMIF(الحركات!$B$3:$D$453,A130,الحركات!$D$3:$D$366)</f>
        <v>0</v>
      </c>
      <c r="D130">
        <f ca="1">SUMIF(الحركات!$B$3:$E$264,A130,الحركات!$E$3:$E$462)</f>
        <v>0</v>
      </c>
      <c r="E130">
        <f t="shared" ca="1" si="1"/>
        <v>0</v>
      </c>
    </row>
    <row r="131" spans="2:5" x14ac:dyDescent="0.2">
      <c r="B131" t="str">
        <f>IFERROR(VLOOKUP(A131,البينات!$A$3:$B$264,2,0),"")</f>
        <v/>
      </c>
      <c r="C131">
        <f ca="1">SUMIF(الحركات!$B$3:$D$453,A131,الحركات!$D$3:$D$366)</f>
        <v>0</v>
      </c>
      <c r="D131">
        <f ca="1">SUMIF(الحركات!$B$3:$E$264,A131,الحركات!$E$3:$E$462)</f>
        <v>0</v>
      </c>
      <c r="E131">
        <f t="shared" ca="1" si="1"/>
        <v>0</v>
      </c>
    </row>
    <row r="132" spans="2:5" x14ac:dyDescent="0.2">
      <c r="B132" t="str">
        <f>IFERROR(VLOOKUP(A132,البينات!$A$3:$B$264,2,0),"")</f>
        <v/>
      </c>
      <c r="C132">
        <f ca="1">SUMIF(الحركات!$B$3:$D$453,A132,الحركات!$D$3:$D$366)</f>
        <v>0</v>
      </c>
      <c r="D132">
        <f ca="1">SUMIF(الحركات!$B$3:$E$264,A132,الحركات!$E$3:$E$462)</f>
        <v>0</v>
      </c>
      <c r="E132">
        <f t="shared" ref="E132:E195" ca="1" si="2">C132-D132</f>
        <v>0</v>
      </c>
    </row>
    <row r="133" spans="2:5" x14ac:dyDescent="0.2">
      <c r="B133" t="str">
        <f>IFERROR(VLOOKUP(A133,البينات!$A$3:$B$264,2,0),"")</f>
        <v/>
      </c>
      <c r="C133">
        <f ca="1">SUMIF(الحركات!$B$3:$D$453,A133,الحركات!$D$3:$D$366)</f>
        <v>0</v>
      </c>
      <c r="D133">
        <f ca="1">SUMIF(الحركات!$B$3:$E$264,A133,الحركات!$E$3:$E$462)</f>
        <v>0</v>
      </c>
      <c r="E133">
        <f t="shared" ca="1" si="2"/>
        <v>0</v>
      </c>
    </row>
    <row r="134" spans="2:5" x14ac:dyDescent="0.2">
      <c r="B134" t="str">
        <f>IFERROR(VLOOKUP(A134,البينات!$A$3:$B$264,2,0),"")</f>
        <v/>
      </c>
      <c r="C134">
        <f ca="1">SUMIF(الحركات!$B$3:$D$453,A134,الحركات!$D$3:$D$366)</f>
        <v>0</v>
      </c>
      <c r="D134">
        <f ca="1">SUMIF(الحركات!$B$3:$E$264,A134,الحركات!$E$3:$E$462)</f>
        <v>0</v>
      </c>
      <c r="E134">
        <f t="shared" ca="1" si="2"/>
        <v>0</v>
      </c>
    </row>
    <row r="135" spans="2:5" x14ac:dyDescent="0.2">
      <c r="B135" t="str">
        <f>IFERROR(VLOOKUP(A135,البينات!$A$3:$B$264,2,0),"")</f>
        <v/>
      </c>
      <c r="C135">
        <f ca="1">SUMIF(الحركات!$B$3:$D$453,A135,الحركات!$D$3:$D$366)</f>
        <v>0</v>
      </c>
      <c r="D135">
        <f ca="1">SUMIF(الحركات!$B$3:$E$264,A135,الحركات!$E$3:$E$462)</f>
        <v>0</v>
      </c>
      <c r="E135">
        <f t="shared" ca="1" si="2"/>
        <v>0</v>
      </c>
    </row>
    <row r="136" spans="2:5" x14ac:dyDescent="0.2">
      <c r="B136" t="str">
        <f>IFERROR(VLOOKUP(A136,البينات!$A$3:$B$264,2,0),"")</f>
        <v/>
      </c>
      <c r="C136">
        <f ca="1">SUMIF(الحركات!$B$3:$D$453,A136,الحركات!$D$3:$D$366)</f>
        <v>0</v>
      </c>
      <c r="D136">
        <f ca="1">SUMIF(الحركات!$B$3:$E$264,A136,الحركات!$E$3:$E$462)</f>
        <v>0</v>
      </c>
      <c r="E136">
        <f t="shared" ca="1" si="2"/>
        <v>0</v>
      </c>
    </row>
    <row r="137" spans="2:5" x14ac:dyDescent="0.2">
      <c r="B137" t="str">
        <f>IFERROR(VLOOKUP(A137,البينات!$A$3:$B$264,2,0),"")</f>
        <v/>
      </c>
      <c r="C137">
        <f ca="1">SUMIF(الحركات!$B$3:$D$453,A137,الحركات!$D$3:$D$366)</f>
        <v>0</v>
      </c>
      <c r="D137">
        <f ca="1">SUMIF(الحركات!$B$3:$E$264,A137,الحركات!$E$3:$E$462)</f>
        <v>0</v>
      </c>
      <c r="E137">
        <f t="shared" ca="1" si="2"/>
        <v>0</v>
      </c>
    </row>
    <row r="138" spans="2:5" x14ac:dyDescent="0.2">
      <c r="B138" t="str">
        <f>IFERROR(VLOOKUP(A138,البينات!$A$3:$B$264,2,0),"")</f>
        <v/>
      </c>
      <c r="C138">
        <f ca="1">SUMIF(الحركات!$B$3:$D$453,A138,الحركات!$D$3:$D$366)</f>
        <v>0</v>
      </c>
      <c r="D138">
        <f ca="1">SUMIF(الحركات!$B$3:$E$264,A138,الحركات!$E$3:$E$462)</f>
        <v>0</v>
      </c>
      <c r="E138">
        <f t="shared" ca="1" si="2"/>
        <v>0</v>
      </c>
    </row>
    <row r="139" spans="2:5" x14ac:dyDescent="0.2">
      <c r="B139" t="str">
        <f>IFERROR(VLOOKUP(A139,البينات!$A$3:$B$264,2,0),"")</f>
        <v/>
      </c>
      <c r="C139">
        <f ca="1">SUMIF(الحركات!$B$3:$D$453,A139,الحركات!$D$3:$D$366)</f>
        <v>0</v>
      </c>
      <c r="D139">
        <f ca="1">SUMIF(الحركات!$B$3:$E$264,A139,الحركات!$E$3:$E$462)</f>
        <v>0</v>
      </c>
      <c r="E139">
        <f t="shared" ca="1" si="2"/>
        <v>0</v>
      </c>
    </row>
    <row r="140" spans="2:5" x14ac:dyDescent="0.2">
      <c r="B140" t="str">
        <f>IFERROR(VLOOKUP(A140,البينات!$A$3:$B$264,2,0),"")</f>
        <v/>
      </c>
      <c r="C140">
        <f ca="1">SUMIF(الحركات!$B$3:$D$453,A140,الحركات!$D$3:$D$366)</f>
        <v>0</v>
      </c>
      <c r="D140">
        <f ca="1">SUMIF(الحركات!$B$3:$E$264,A140,الحركات!$E$3:$E$462)</f>
        <v>0</v>
      </c>
      <c r="E140">
        <f t="shared" ca="1" si="2"/>
        <v>0</v>
      </c>
    </row>
    <row r="141" spans="2:5" x14ac:dyDescent="0.2">
      <c r="B141" t="str">
        <f>IFERROR(VLOOKUP(A141,البينات!$A$3:$B$264,2,0),"")</f>
        <v/>
      </c>
      <c r="C141">
        <f ca="1">SUMIF(الحركات!$B$3:$D$453,A141,الحركات!$D$3:$D$366)</f>
        <v>0</v>
      </c>
      <c r="D141">
        <f ca="1">SUMIF(الحركات!$B$3:$E$264,A141,الحركات!$E$3:$E$462)</f>
        <v>0</v>
      </c>
      <c r="E141">
        <f t="shared" ca="1" si="2"/>
        <v>0</v>
      </c>
    </row>
    <row r="142" spans="2:5" x14ac:dyDescent="0.2">
      <c r="B142" t="str">
        <f>IFERROR(VLOOKUP(A142,البينات!$A$3:$B$264,2,0),"")</f>
        <v/>
      </c>
      <c r="C142">
        <f ca="1">SUMIF(الحركات!$B$3:$D$453,A142,الحركات!$D$3:$D$366)</f>
        <v>0</v>
      </c>
      <c r="D142">
        <f ca="1">SUMIF(الحركات!$B$3:$E$264,A142,الحركات!$E$3:$E$462)</f>
        <v>0</v>
      </c>
      <c r="E142">
        <f t="shared" ca="1" si="2"/>
        <v>0</v>
      </c>
    </row>
    <row r="143" spans="2:5" x14ac:dyDescent="0.2">
      <c r="B143" t="str">
        <f>IFERROR(VLOOKUP(A143,البينات!$A$3:$B$264,2,0),"")</f>
        <v/>
      </c>
      <c r="C143">
        <f ca="1">SUMIF(الحركات!$B$3:$D$453,A143,الحركات!$D$3:$D$366)</f>
        <v>0</v>
      </c>
      <c r="D143">
        <f ca="1">SUMIF(الحركات!$B$3:$E$264,A143,الحركات!$E$3:$E$462)</f>
        <v>0</v>
      </c>
      <c r="E143">
        <f t="shared" ca="1" si="2"/>
        <v>0</v>
      </c>
    </row>
    <row r="144" spans="2:5" x14ac:dyDescent="0.2">
      <c r="B144" t="str">
        <f>IFERROR(VLOOKUP(A144,البينات!$A$3:$B$264,2,0),"")</f>
        <v/>
      </c>
      <c r="C144">
        <f ca="1">SUMIF(الحركات!$B$3:$D$453,A144,الحركات!$D$3:$D$366)</f>
        <v>0</v>
      </c>
      <c r="D144">
        <f ca="1">SUMIF(الحركات!$B$3:$E$264,A144,الحركات!$E$3:$E$462)</f>
        <v>0</v>
      </c>
      <c r="E144">
        <f t="shared" ca="1" si="2"/>
        <v>0</v>
      </c>
    </row>
    <row r="145" spans="2:5" x14ac:dyDescent="0.2">
      <c r="B145" t="str">
        <f>IFERROR(VLOOKUP(A145,البينات!$A$3:$B$264,2,0),"")</f>
        <v/>
      </c>
      <c r="C145">
        <f ca="1">SUMIF(الحركات!$B$3:$D$453,A145,الحركات!$D$3:$D$366)</f>
        <v>0</v>
      </c>
      <c r="D145">
        <f ca="1">SUMIF(الحركات!$B$3:$E$264,A145,الحركات!$E$3:$E$462)</f>
        <v>0</v>
      </c>
      <c r="E145">
        <f t="shared" ca="1" si="2"/>
        <v>0</v>
      </c>
    </row>
    <row r="146" spans="2:5" x14ac:dyDescent="0.2">
      <c r="B146" t="str">
        <f>IFERROR(VLOOKUP(A146,البينات!$A$3:$B$264,2,0),"")</f>
        <v/>
      </c>
      <c r="C146">
        <f ca="1">SUMIF(الحركات!$B$3:$D$453,A146,الحركات!$D$3:$D$366)</f>
        <v>0</v>
      </c>
      <c r="D146">
        <f ca="1">SUMIF(الحركات!$B$3:$E$264,A146,الحركات!$E$3:$E$462)</f>
        <v>0</v>
      </c>
      <c r="E146">
        <f t="shared" ca="1" si="2"/>
        <v>0</v>
      </c>
    </row>
    <row r="147" spans="2:5" x14ac:dyDescent="0.2">
      <c r="B147" t="str">
        <f>IFERROR(VLOOKUP(A147,البينات!$A$3:$B$264,2,0),"")</f>
        <v/>
      </c>
      <c r="C147">
        <f ca="1">SUMIF(الحركات!$B$3:$D$453,A147,الحركات!$D$3:$D$366)</f>
        <v>0</v>
      </c>
      <c r="D147">
        <f ca="1">SUMIF(الحركات!$B$3:$E$264,A147,الحركات!$E$3:$E$462)</f>
        <v>0</v>
      </c>
      <c r="E147">
        <f t="shared" ca="1" si="2"/>
        <v>0</v>
      </c>
    </row>
    <row r="148" spans="2:5" x14ac:dyDescent="0.2">
      <c r="B148" t="str">
        <f>IFERROR(VLOOKUP(A148,البينات!$A$3:$B$264,2,0),"")</f>
        <v/>
      </c>
      <c r="C148">
        <f ca="1">SUMIF(الحركات!$B$3:$D$453,A148,الحركات!$D$3:$D$366)</f>
        <v>0</v>
      </c>
      <c r="D148">
        <f ca="1">SUMIF(الحركات!$B$3:$E$264,A148,الحركات!$E$3:$E$462)</f>
        <v>0</v>
      </c>
      <c r="E148">
        <f t="shared" ca="1" si="2"/>
        <v>0</v>
      </c>
    </row>
    <row r="149" spans="2:5" x14ac:dyDescent="0.2">
      <c r="B149" t="str">
        <f>IFERROR(VLOOKUP(A149,البينات!$A$3:$B$264,2,0),"")</f>
        <v/>
      </c>
      <c r="C149">
        <f ca="1">SUMIF(الحركات!$B$3:$D$453,A149,الحركات!$D$3:$D$366)</f>
        <v>0</v>
      </c>
      <c r="D149">
        <f ca="1">SUMIF(الحركات!$B$3:$E$264,A149,الحركات!$E$3:$E$462)</f>
        <v>0</v>
      </c>
      <c r="E149">
        <f t="shared" ca="1" si="2"/>
        <v>0</v>
      </c>
    </row>
    <row r="150" spans="2:5" x14ac:dyDescent="0.2">
      <c r="B150" t="str">
        <f>IFERROR(VLOOKUP(A150,البينات!$A$3:$B$264,2,0),"")</f>
        <v/>
      </c>
      <c r="C150">
        <f ca="1">SUMIF(الحركات!$B$3:$D$453,A150,الحركات!$D$3:$D$366)</f>
        <v>0</v>
      </c>
      <c r="D150">
        <f ca="1">SUMIF(الحركات!$B$3:$E$264,A150,الحركات!$E$3:$E$462)</f>
        <v>0</v>
      </c>
      <c r="E150">
        <f t="shared" ca="1" si="2"/>
        <v>0</v>
      </c>
    </row>
    <row r="151" spans="2:5" x14ac:dyDescent="0.2">
      <c r="B151" t="str">
        <f>IFERROR(VLOOKUP(A151,البينات!$A$3:$B$264,2,0),"")</f>
        <v/>
      </c>
      <c r="C151">
        <f ca="1">SUMIF(الحركات!$B$3:$D$453,A151,الحركات!$D$3:$D$366)</f>
        <v>0</v>
      </c>
      <c r="D151">
        <f ca="1">SUMIF(الحركات!$B$3:$E$264,A151,الحركات!$E$3:$E$462)</f>
        <v>0</v>
      </c>
      <c r="E151">
        <f t="shared" ca="1" si="2"/>
        <v>0</v>
      </c>
    </row>
    <row r="152" spans="2:5" x14ac:dyDescent="0.2">
      <c r="B152" t="str">
        <f>IFERROR(VLOOKUP(A152,البينات!$A$3:$B$264,2,0),"")</f>
        <v/>
      </c>
      <c r="C152">
        <f ca="1">SUMIF(الحركات!$B$3:$D$453,A152,الحركات!$D$3:$D$366)</f>
        <v>0</v>
      </c>
      <c r="D152">
        <f ca="1">SUMIF(الحركات!$B$3:$E$264,A152,الحركات!$E$3:$E$462)</f>
        <v>0</v>
      </c>
      <c r="E152">
        <f t="shared" ca="1" si="2"/>
        <v>0</v>
      </c>
    </row>
    <row r="153" spans="2:5" x14ac:dyDescent="0.2">
      <c r="B153" t="str">
        <f>IFERROR(VLOOKUP(A153,البينات!$A$3:$B$264,2,0),"")</f>
        <v/>
      </c>
      <c r="C153">
        <f ca="1">SUMIF(الحركات!$B$3:$D$453,A153,الحركات!$D$3:$D$366)</f>
        <v>0</v>
      </c>
      <c r="D153">
        <f ca="1">SUMIF(الحركات!$B$3:$E$264,A153,الحركات!$E$3:$E$462)</f>
        <v>0</v>
      </c>
      <c r="E153">
        <f t="shared" ca="1" si="2"/>
        <v>0</v>
      </c>
    </row>
    <row r="154" spans="2:5" x14ac:dyDescent="0.2">
      <c r="B154" t="str">
        <f>IFERROR(VLOOKUP(A154,البينات!$A$3:$B$264,2,0),"")</f>
        <v/>
      </c>
      <c r="C154">
        <f ca="1">SUMIF(الحركات!$B$3:$D$453,A154,الحركات!$D$3:$D$366)</f>
        <v>0</v>
      </c>
      <c r="D154">
        <f ca="1">SUMIF(الحركات!$B$3:$E$264,A154,الحركات!$E$3:$E$462)</f>
        <v>0</v>
      </c>
      <c r="E154">
        <f t="shared" ca="1" si="2"/>
        <v>0</v>
      </c>
    </row>
    <row r="155" spans="2:5" x14ac:dyDescent="0.2">
      <c r="B155" t="str">
        <f>IFERROR(VLOOKUP(A155,البينات!$A$3:$B$264,2,0),"")</f>
        <v/>
      </c>
      <c r="C155">
        <f ca="1">SUMIF(الحركات!$B$3:$D$453,A155,الحركات!$D$3:$D$366)</f>
        <v>0</v>
      </c>
      <c r="D155">
        <f ca="1">SUMIF(الحركات!$B$3:$E$264,A155,الحركات!$E$3:$E$462)</f>
        <v>0</v>
      </c>
      <c r="E155">
        <f t="shared" ca="1" si="2"/>
        <v>0</v>
      </c>
    </row>
    <row r="156" spans="2:5" x14ac:dyDescent="0.2">
      <c r="B156" t="str">
        <f>IFERROR(VLOOKUP(A156,البينات!$A$3:$B$264,2,0),"")</f>
        <v/>
      </c>
      <c r="C156">
        <f ca="1">SUMIF(الحركات!$B$3:$D$453,A156,الحركات!$D$3:$D$366)</f>
        <v>0</v>
      </c>
      <c r="D156">
        <f ca="1">SUMIF(الحركات!$B$3:$E$264,A156,الحركات!$E$3:$E$462)</f>
        <v>0</v>
      </c>
      <c r="E156">
        <f t="shared" ca="1" si="2"/>
        <v>0</v>
      </c>
    </row>
    <row r="157" spans="2:5" x14ac:dyDescent="0.2">
      <c r="B157" t="str">
        <f>IFERROR(VLOOKUP(A157,البينات!$A$3:$B$264,2,0),"")</f>
        <v/>
      </c>
      <c r="C157">
        <f ca="1">SUMIF(الحركات!$B$3:$D$453,A157,الحركات!$D$3:$D$366)</f>
        <v>0</v>
      </c>
      <c r="D157">
        <f ca="1">SUMIF(الحركات!$B$3:$E$264,A157,الحركات!$E$3:$E$462)</f>
        <v>0</v>
      </c>
      <c r="E157">
        <f t="shared" ca="1" si="2"/>
        <v>0</v>
      </c>
    </row>
    <row r="158" spans="2:5" x14ac:dyDescent="0.2">
      <c r="B158" t="str">
        <f>IFERROR(VLOOKUP(A158,البينات!$A$3:$B$264,2,0),"")</f>
        <v/>
      </c>
      <c r="C158">
        <f ca="1">SUMIF(الحركات!$B$3:$D$453,A158,الحركات!$D$3:$D$366)</f>
        <v>0</v>
      </c>
      <c r="D158">
        <f ca="1">SUMIF(الحركات!$B$3:$E$264,A158,الحركات!$E$3:$E$462)</f>
        <v>0</v>
      </c>
      <c r="E158">
        <f t="shared" ca="1" si="2"/>
        <v>0</v>
      </c>
    </row>
    <row r="159" spans="2:5" x14ac:dyDescent="0.2">
      <c r="B159" t="str">
        <f>IFERROR(VLOOKUP(A159,البينات!$A$3:$B$264,2,0),"")</f>
        <v/>
      </c>
      <c r="C159">
        <f ca="1">SUMIF(الحركات!$B$3:$D$453,A159,الحركات!$D$3:$D$366)</f>
        <v>0</v>
      </c>
      <c r="D159">
        <f ca="1">SUMIF(الحركات!$B$3:$E$264,A159,الحركات!$E$3:$E$462)</f>
        <v>0</v>
      </c>
      <c r="E159">
        <f t="shared" ca="1" si="2"/>
        <v>0</v>
      </c>
    </row>
    <row r="160" spans="2:5" x14ac:dyDescent="0.2">
      <c r="B160" t="str">
        <f>IFERROR(VLOOKUP(A160,البينات!$A$3:$B$264,2,0),"")</f>
        <v/>
      </c>
      <c r="C160">
        <f ca="1">SUMIF(الحركات!$B$3:$D$453,A160,الحركات!$D$3:$D$366)</f>
        <v>0</v>
      </c>
      <c r="D160">
        <f ca="1">SUMIF(الحركات!$B$3:$E$264,A160,الحركات!$E$3:$E$462)</f>
        <v>0</v>
      </c>
      <c r="E160">
        <f t="shared" ca="1" si="2"/>
        <v>0</v>
      </c>
    </row>
    <row r="161" spans="2:5" x14ac:dyDescent="0.2">
      <c r="B161" t="str">
        <f>IFERROR(VLOOKUP(A161,البينات!$A$3:$B$264,2,0),"")</f>
        <v/>
      </c>
      <c r="C161">
        <f ca="1">SUMIF(الحركات!$B$3:$D$453,A161,الحركات!$D$3:$D$366)</f>
        <v>0</v>
      </c>
      <c r="D161">
        <f ca="1">SUMIF(الحركات!$B$3:$E$264,A161,الحركات!$E$3:$E$462)</f>
        <v>0</v>
      </c>
      <c r="E161">
        <f t="shared" ca="1" si="2"/>
        <v>0</v>
      </c>
    </row>
    <row r="162" spans="2:5" x14ac:dyDescent="0.2">
      <c r="B162" t="str">
        <f>IFERROR(VLOOKUP(A162,البينات!$A$3:$B$264,2,0),"")</f>
        <v/>
      </c>
      <c r="C162">
        <f ca="1">SUMIF(الحركات!$B$3:$D$453,A162,الحركات!$D$3:$D$366)</f>
        <v>0</v>
      </c>
      <c r="D162">
        <f ca="1">SUMIF(الحركات!$B$3:$E$264,A162,الحركات!$E$3:$E$462)</f>
        <v>0</v>
      </c>
      <c r="E162">
        <f t="shared" ca="1" si="2"/>
        <v>0</v>
      </c>
    </row>
    <row r="163" spans="2:5" x14ac:dyDescent="0.2">
      <c r="B163" t="str">
        <f>IFERROR(VLOOKUP(A163,البينات!$A$3:$B$264,2,0),"")</f>
        <v/>
      </c>
      <c r="C163">
        <f ca="1">SUMIF(الحركات!$B$3:$D$453,A163,الحركات!$D$3:$D$366)</f>
        <v>0</v>
      </c>
      <c r="D163">
        <f ca="1">SUMIF(الحركات!$B$3:$E$264,A163,الحركات!$E$3:$E$462)</f>
        <v>0</v>
      </c>
      <c r="E163">
        <f t="shared" ca="1" si="2"/>
        <v>0</v>
      </c>
    </row>
    <row r="164" spans="2:5" x14ac:dyDescent="0.2">
      <c r="B164" t="str">
        <f>IFERROR(VLOOKUP(A164,البينات!$A$3:$B$264,2,0),"")</f>
        <v/>
      </c>
      <c r="C164">
        <f ca="1">SUMIF(الحركات!$B$3:$D$453,A164,الحركات!$D$3:$D$366)</f>
        <v>0</v>
      </c>
      <c r="D164">
        <f ca="1">SUMIF(الحركات!$B$3:$E$264,A164,الحركات!$E$3:$E$462)</f>
        <v>0</v>
      </c>
      <c r="E164">
        <f t="shared" ca="1" si="2"/>
        <v>0</v>
      </c>
    </row>
    <row r="165" spans="2:5" x14ac:dyDescent="0.2">
      <c r="B165" t="str">
        <f>IFERROR(VLOOKUP(A165,البينات!$A$3:$B$264,2,0),"")</f>
        <v/>
      </c>
      <c r="C165">
        <f ca="1">SUMIF(الحركات!$B$3:$D$453,A165,الحركات!$D$3:$D$366)</f>
        <v>0</v>
      </c>
      <c r="D165">
        <f ca="1">SUMIF(الحركات!$B$3:$E$264,A165,الحركات!$E$3:$E$462)</f>
        <v>0</v>
      </c>
      <c r="E165">
        <f t="shared" ca="1" si="2"/>
        <v>0</v>
      </c>
    </row>
    <row r="166" spans="2:5" x14ac:dyDescent="0.2">
      <c r="B166" t="str">
        <f>IFERROR(VLOOKUP(A166,البينات!$A$3:$B$264,2,0),"")</f>
        <v/>
      </c>
      <c r="C166">
        <f ca="1">SUMIF(الحركات!$B$3:$D$453,A166,الحركات!$D$3:$D$366)</f>
        <v>0</v>
      </c>
      <c r="D166">
        <f ca="1">SUMIF(الحركات!$B$3:$E$264,A166,الحركات!$E$3:$E$462)</f>
        <v>0</v>
      </c>
      <c r="E166">
        <f t="shared" ca="1" si="2"/>
        <v>0</v>
      </c>
    </row>
    <row r="167" spans="2:5" x14ac:dyDescent="0.2">
      <c r="B167" t="str">
        <f>IFERROR(VLOOKUP(A167,البينات!$A$3:$B$264,2,0),"")</f>
        <v/>
      </c>
      <c r="C167">
        <f ca="1">SUMIF(الحركات!$B$3:$D$453,A167,الحركات!$D$3:$D$366)</f>
        <v>0</v>
      </c>
      <c r="D167">
        <f ca="1">SUMIF(الحركات!$B$3:$E$264,A167,الحركات!$E$3:$E$462)</f>
        <v>0</v>
      </c>
      <c r="E167">
        <f t="shared" ca="1" si="2"/>
        <v>0</v>
      </c>
    </row>
    <row r="168" spans="2:5" x14ac:dyDescent="0.2">
      <c r="B168" t="str">
        <f>IFERROR(VLOOKUP(A168,البينات!$A$3:$B$264,2,0),"")</f>
        <v/>
      </c>
      <c r="C168">
        <f ca="1">SUMIF(الحركات!$B$3:$D$453,A168,الحركات!$D$3:$D$366)</f>
        <v>0</v>
      </c>
      <c r="D168">
        <f ca="1">SUMIF(الحركات!$B$3:$E$264,A168,الحركات!$E$3:$E$462)</f>
        <v>0</v>
      </c>
      <c r="E168">
        <f t="shared" ca="1" si="2"/>
        <v>0</v>
      </c>
    </row>
    <row r="169" spans="2:5" x14ac:dyDescent="0.2">
      <c r="B169" t="str">
        <f>IFERROR(VLOOKUP(A169,البينات!$A$3:$B$264,2,0),"")</f>
        <v/>
      </c>
      <c r="C169">
        <f ca="1">SUMIF(الحركات!$B$3:$D$453,A169,الحركات!$D$3:$D$366)</f>
        <v>0</v>
      </c>
      <c r="D169">
        <f ca="1">SUMIF(الحركات!$B$3:$E$264,A169,الحركات!$E$3:$E$462)</f>
        <v>0</v>
      </c>
      <c r="E169">
        <f t="shared" ca="1" si="2"/>
        <v>0</v>
      </c>
    </row>
    <row r="170" spans="2:5" x14ac:dyDescent="0.2">
      <c r="B170" t="str">
        <f>IFERROR(VLOOKUP(A170,البينات!$A$3:$B$264,2,0),"")</f>
        <v/>
      </c>
      <c r="C170">
        <f ca="1">SUMIF(الحركات!$B$3:$D$453,A170,الحركات!$D$3:$D$366)</f>
        <v>0</v>
      </c>
      <c r="D170">
        <f ca="1">SUMIF(الحركات!$B$3:$E$264,A170,الحركات!$E$3:$E$462)</f>
        <v>0</v>
      </c>
      <c r="E170">
        <f t="shared" ca="1" si="2"/>
        <v>0</v>
      </c>
    </row>
    <row r="171" spans="2:5" x14ac:dyDescent="0.2">
      <c r="B171" t="str">
        <f>IFERROR(VLOOKUP(A171,البينات!$A$3:$B$264,2,0),"")</f>
        <v/>
      </c>
      <c r="C171">
        <f ca="1">SUMIF(الحركات!$B$3:$D$453,A171,الحركات!$D$3:$D$366)</f>
        <v>0</v>
      </c>
      <c r="D171">
        <f ca="1">SUMIF(الحركات!$B$3:$E$264,A171,الحركات!$E$3:$E$462)</f>
        <v>0</v>
      </c>
      <c r="E171">
        <f t="shared" ca="1" si="2"/>
        <v>0</v>
      </c>
    </row>
    <row r="172" spans="2:5" x14ac:dyDescent="0.2">
      <c r="B172" t="str">
        <f>IFERROR(VLOOKUP(A172,البينات!$A$3:$B$264,2,0),"")</f>
        <v/>
      </c>
      <c r="C172">
        <f ca="1">SUMIF(الحركات!$B$3:$D$453,A172,الحركات!$D$3:$D$366)</f>
        <v>0</v>
      </c>
      <c r="D172">
        <f ca="1">SUMIF(الحركات!$B$3:$E$264,A172,الحركات!$E$3:$E$462)</f>
        <v>0</v>
      </c>
      <c r="E172">
        <f t="shared" ca="1" si="2"/>
        <v>0</v>
      </c>
    </row>
    <row r="173" spans="2:5" x14ac:dyDescent="0.2">
      <c r="B173" t="str">
        <f>IFERROR(VLOOKUP(A173,البينات!$A$3:$B$264,2,0),"")</f>
        <v/>
      </c>
      <c r="C173">
        <f ca="1">SUMIF(الحركات!$B$3:$D$453,A173,الحركات!$D$3:$D$366)</f>
        <v>0</v>
      </c>
      <c r="D173">
        <f ca="1">SUMIF(الحركات!$B$3:$E$264,A173,الحركات!$E$3:$E$462)</f>
        <v>0</v>
      </c>
      <c r="E173">
        <f t="shared" ca="1" si="2"/>
        <v>0</v>
      </c>
    </row>
    <row r="174" spans="2:5" x14ac:dyDescent="0.2">
      <c r="B174" t="str">
        <f>IFERROR(VLOOKUP(A174,البينات!$A$3:$B$264,2,0),"")</f>
        <v/>
      </c>
      <c r="C174">
        <f ca="1">SUMIF(الحركات!$B$3:$D$453,A174,الحركات!$D$3:$D$366)</f>
        <v>0</v>
      </c>
      <c r="D174">
        <f ca="1">SUMIF(الحركات!$B$3:$E$264,A174,الحركات!$E$3:$E$462)</f>
        <v>0</v>
      </c>
      <c r="E174">
        <f t="shared" ca="1" si="2"/>
        <v>0</v>
      </c>
    </row>
    <row r="175" spans="2:5" x14ac:dyDescent="0.2">
      <c r="B175" t="str">
        <f>IFERROR(VLOOKUP(A175,البينات!$A$3:$B$264,2,0),"")</f>
        <v/>
      </c>
      <c r="C175">
        <f ca="1">SUMIF(الحركات!$B$3:$D$453,A175,الحركات!$D$3:$D$366)</f>
        <v>0</v>
      </c>
      <c r="D175">
        <f ca="1">SUMIF(الحركات!$B$3:$E$264,A175,الحركات!$E$3:$E$462)</f>
        <v>0</v>
      </c>
      <c r="E175">
        <f t="shared" ca="1" si="2"/>
        <v>0</v>
      </c>
    </row>
    <row r="176" spans="2:5" x14ac:dyDescent="0.2">
      <c r="B176" t="str">
        <f>IFERROR(VLOOKUP(A176,البينات!$A$3:$B$264,2,0),"")</f>
        <v/>
      </c>
      <c r="C176">
        <f ca="1">SUMIF(الحركات!$B$3:$D$453,A176,الحركات!$D$3:$D$366)</f>
        <v>0</v>
      </c>
      <c r="D176">
        <f ca="1">SUMIF(الحركات!$B$3:$E$264,A176,الحركات!$E$3:$E$462)</f>
        <v>0</v>
      </c>
      <c r="E176">
        <f t="shared" ca="1" si="2"/>
        <v>0</v>
      </c>
    </row>
    <row r="177" spans="2:5" x14ac:dyDescent="0.2">
      <c r="B177" t="str">
        <f>IFERROR(VLOOKUP(A177,البينات!$A$3:$B$264,2,0),"")</f>
        <v/>
      </c>
      <c r="C177">
        <f ca="1">SUMIF(الحركات!$B$3:$D$453,A177,الحركات!$D$3:$D$366)</f>
        <v>0</v>
      </c>
      <c r="D177">
        <f ca="1">SUMIF(الحركات!$B$3:$E$264,A177,الحركات!$E$3:$E$462)</f>
        <v>0</v>
      </c>
      <c r="E177">
        <f t="shared" ca="1" si="2"/>
        <v>0</v>
      </c>
    </row>
    <row r="178" spans="2:5" x14ac:dyDescent="0.2">
      <c r="B178" t="str">
        <f>IFERROR(VLOOKUP(A178,البينات!$A$3:$B$264,2,0),"")</f>
        <v/>
      </c>
      <c r="C178">
        <f ca="1">SUMIF(الحركات!$B$3:$D$453,A178,الحركات!$D$3:$D$366)</f>
        <v>0</v>
      </c>
      <c r="D178">
        <f ca="1">SUMIF(الحركات!$B$3:$E$264,A178,الحركات!$E$3:$E$462)</f>
        <v>0</v>
      </c>
      <c r="E178">
        <f t="shared" ca="1" si="2"/>
        <v>0</v>
      </c>
    </row>
    <row r="179" spans="2:5" x14ac:dyDescent="0.2">
      <c r="B179" t="str">
        <f>IFERROR(VLOOKUP(A179,البينات!$A$3:$B$264,2,0),"")</f>
        <v/>
      </c>
      <c r="C179">
        <f ca="1">SUMIF(الحركات!$B$3:$D$453,A179,الحركات!$D$3:$D$366)</f>
        <v>0</v>
      </c>
      <c r="D179">
        <f ca="1">SUMIF(الحركات!$B$3:$E$264,A179,الحركات!$E$3:$E$462)</f>
        <v>0</v>
      </c>
      <c r="E179">
        <f t="shared" ca="1" si="2"/>
        <v>0</v>
      </c>
    </row>
    <row r="180" spans="2:5" x14ac:dyDescent="0.2">
      <c r="B180" t="str">
        <f>IFERROR(VLOOKUP(A180,البينات!$A$3:$B$264,2,0),"")</f>
        <v/>
      </c>
      <c r="C180">
        <f ca="1">SUMIF(الحركات!$B$3:$D$453,A180,الحركات!$D$3:$D$366)</f>
        <v>0</v>
      </c>
      <c r="D180">
        <f ca="1">SUMIF(الحركات!$B$3:$E$264,A180,الحركات!$E$3:$E$462)</f>
        <v>0</v>
      </c>
      <c r="E180">
        <f t="shared" ca="1" si="2"/>
        <v>0</v>
      </c>
    </row>
    <row r="181" spans="2:5" x14ac:dyDescent="0.2">
      <c r="B181" t="str">
        <f>IFERROR(VLOOKUP(A181,البينات!$A$3:$B$264,2,0),"")</f>
        <v/>
      </c>
      <c r="C181">
        <f ca="1">SUMIF(الحركات!$B$3:$D$453,A181,الحركات!$D$3:$D$366)</f>
        <v>0</v>
      </c>
      <c r="D181">
        <f ca="1">SUMIF(الحركات!$B$3:$E$264,A181,الحركات!$E$3:$E$462)</f>
        <v>0</v>
      </c>
      <c r="E181">
        <f t="shared" ca="1" si="2"/>
        <v>0</v>
      </c>
    </row>
    <row r="182" spans="2:5" x14ac:dyDescent="0.2">
      <c r="B182" t="str">
        <f>IFERROR(VLOOKUP(A182,البينات!$A$3:$B$264,2,0),"")</f>
        <v/>
      </c>
      <c r="C182">
        <f ca="1">SUMIF(الحركات!$B$3:$D$453,A182,الحركات!$D$3:$D$366)</f>
        <v>0</v>
      </c>
      <c r="D182">
        <f ca="1">SUMIF(الحركات!$B$3:$E$264,A182,الحركات!$E$3:$E$462)</f>
        <v>0</v>
      </c>
      <c r="E182">
        <f t="shared" ca="1" si="2"/>
        <v>0</v>
      </c>
    </row>
    <row r="183" spans="2:5" x14ac:dyDescent="0.2">
      <c r="B183" t="str">
        <f>IFERROR(VLOOKUP(A183,البينات!$A$3:$B$264,2,0),"")</f>
        <v/>
      </c>
      <c r="C183">
        <f ca="1">SUMIF(الحركات!$B$3:$D$453,A183,الحركات!$D$3:$D$366)</f>
        <v>0</v>
      </c>
      <c r="D183">
        <f ca="1">SUMIF(الحركات!$B$3:$E$264,A183,الحركات!$E$3:$E$462)</f>
        <v>0</v>
      </c>
      <c r="E183">
        <f t="shared" ca="1" si="2"/>
        <v>0</v>
      </c>
    </row>
    <row r="184" spans="2:5" x14ac:dyDescent="0.2">
      <c r="B184" t="str">
        <f>IFERROR(VLOOKUP(A184,البينات!$A$3:$B$264,2,0),"")</f>
        <v/>
      </c>
      <c r="C184">
        <f ca="1">SUMIF(الحركات!$B$3:$D$453,A184,الحركات!$D$3:$D$366)</f>
        <v>0</v>
      </c>
      <c r="D184">
        <f ca="1">SUMIF(الحركات!$B$3:$E$264,A184,الحركات!$E$3:$E$462)</f>
        <v>0</v>
      </c>
      <c r="E184">
        <f t="shared" ca="1" si="2"/>
        <v>0</v>
      </c>
    </row>
    <row r="185" spans="2:5" x14ac:dyDescent="0.2">
      <c r="B185" t="str">
        <f>IFERROR(VLOOKUP(A185,البينات!$A$3:$B$264,2,0),"")</f>
        <v/>
      </c>
      <c r="C185">
        <f ca="1">SUMIF(الحركات!$B$3:$D$453,A185,الحركات!$D$3:$D$366)</f>
        <v>0</v>
      </c>
      <c r="D185">
        <f ca="1">SUMIF(الحركات!$B$3:$E$264,A185,الحركات!$E$3:$E$462)</f>
        <v>0</v>
      </c>
      <c r="E185">
        <f t="shared" ca="1" si="2"/>
        <v>0</v>
      </c>
    </row>
    <row r="186" spans="2:5" x14ac:dyDescent="0.2">
      <c r="B186" t="str">
        <f>IFERROR(VLOOKUP(A186,البينات!$A$3:$B$264,2,0),"")</f>
        <v/>
      </c>
      <c r="C186">
        <f ca="1">SUMIF(الحركات!$B$3:$D$453,A186,الحركات!$D$3:$D$366)</f>
        <v>0</v>
      </c>
      <c r="D186">
        <f ca="1">SUMIF(الحركات!$B$3:$E$264,A186,الحركات!$E$3:$E$462)</f>
        <v>0</v>
      </c>
      <c r="E186">
        <f t="shared" ca="1" si="2"/>
        <v>0</v>
      </c>
    </row>
    <row r="187" spans="2:5" x14ac:dyDescent="0.2">
      <c r="B187" t="str">
        <f>IFERROR(VLOOKUP(A187,البينات!$A$3:$B$264,2,0),"")</f>
        <v/>
      </c>
      <c r="C187">
        <f ca="1">SUMIF(الحركات!$B$3:$D$453,A187,الحركات!$D$3:$D$366)</f>
        <v>0</v>
      </c>
      <c r="D187">
        <f ca="1">SUMIF(الحركات!$B$3:$E$264,A187,الحركات!$E$3:$E$462)</f>
        <v>0</v>
      </c>
      <c r="E187">
        <f t="shared" ca="1" si="2"/>
        <v>0</v>
      </c>
    </row>
    <row r="188" spans="2:5" x14ac:dyDescent="0.2">
      <c r="B188" t="str">
        <f>IFERROR(VLOOKUP(A188,البينات!$A$3:$B$264,2,0),"")</f>
        <v/>
      </c>
      <c r="C188">
        <f ca="1">SUMIF(الحركات!$B$3:$D$453,A188,الحركات!$D$3:$D$366)</f>
        <v>0</v>
      </c>
      <c r="D188">
        <f ca="1">SUMIF(الحركات!$B$3:$E$264,A188,الحركات!$E$3:$E$462)</f>
        <v>0</v>
      </c>
      <c r="E188">
        <f t="shared" ca="1" si="2"/>
        <v>0</v>
      </c>
    </row>
    <row r="189" spans="2:5" x14ac:dyDescent="0.2">
      <c r="B189" t="str">
        <f>IFERROR(VLOOKUP(A189,البينات!$A$3:$B$264,2,0),"")</f>
        <v/>
      </c>
      <c r="C189">
        <f ca="1">SUMIF(الحركات!$B$3:$D$453,A189,الحركات!$D$3:$D$366)</f>
        <v>0</v>
      </c>
      <c r="D189">
        <f ca="1">SUMIF(الحركات!$B$3:$E$264,A189,الحركات!$E$3:$E$462)</f>
        <v>0</v>
      </c>
      <c r="E189">
        <f t="shared" ca="1" si="2"/>
        <v>0</v>
      </c>
    </row>
    <row r="190" spans="2:5" x14ac:dyDescent="0.2">
      <c r="B190" t="str">
        <f>IFERROR(VLOOKUP(A190,البينات!$A$3:$B$264,2,0),"")</f>
        <v/>
      </c>
      <c r="C190">
        <f ca="1">SUMIF(الحركات!$B$3:$D$453,A190,الحركات!$D$3:$D$366)</f>
        <v>0</v>
      </c>
      <c r="D190">
        <f ca="1">SUMIF(الحركات!$B$3:$E$264,A190,الحركات!$E$3:$E$462)</f>
        <v>0</v>
      </c>
      <c r="E190">
        <f t="shared" ca="1" si="2"/>
        <v>0</v>
      </c>
    </row>
    <row r="191" spans="2:5" x14ac:dyDescent="0.2">
      <c r="B191" t="str">
        <f>IFERROR(VLOOKUP(A191,البينات!$A$3:$B$264,2,0),"")</f>
        <v/>
      </c>
      <c r="C191">
        <f ca="1">SUMIF(الحركات!$B$3:$D$453,A191,الحركات!$D$3:$D$366)</f>
        <v>0</v>
      </c>
      <c r="D191">
        <f ca="1">SUMIF(الحركات!$B$3:$E$264,A191,الحركات!$E$3:$E$462)</f>
        <v>0</v>
      </c>
      <c r="E191">
        <f t="shared" ca="1" si="2"/>
        <v>0</v>
      </c>
    </row>
    <row r="192" spans="2:5" x14ac:dyDescent="0.2">
      <c r="B192" t="str">
        <f>IFERROR(VLOOKUP(A192,البينات!$A$3:$B$264,2,0),"")</f>
        <v/>
      </c>
      <c r="C192">
        <f ca="1">SUMIF(الحركات!$B$3:$D$453,A192,الحركات!$D$3:$D$366)</f>
        <v>0</v>
      </c>
      <c r="D192">
        <f ca="1">SUMIF(الحركات!$B$3:$E$264,A192,الحركات!$E$3:$E$462)</f>
        <v>0</v>
      </c>
      <c r="E192">
        <f t="shared" ca="1" si="2"/>
        <v>0</v>
      </c>
    </row>
    <row r="193" spans="2:5" x14ac:dyDescent="0.2">
      <c r="B193" t="str">
        <f>IFERROR(VLOOKUP(A193,البينات!$A$3:$B$264,2,0),"")</f>
        <v/>
      </c>
      <c r="C193">
        <f ca="1">SUMIF(الحركات!$B$3:$D$453,A193,الحركات!$D$3:$D$366)</f>
        <v>0</v>
      </c>
      <c r="D193">
        <f ca="1">SUMIF(الحركات!$B$3:$E$264,A193,الحركات!$E$3:$E$462)</f>
        <v>0</v>
      </c>
      <c r="E193">
        <f t="shared" ca="1" si="2"/>
        <v>0</v>
      </c>
    </row>
    <row r="194" spans="2:5" x14ac:dyDescent="0.2">
      <c r="B194" t="str">
        <f>IFERROR(VLOOKUP(A194,البينات!$A$3:$B$264,2,0),"")</f>
        <v/>
      </c>
      <c r="C194">
        <f ca="1">SUMIF(الحركات!$B$3:$D$453,A194,الحركات!$D$3:$D$366)</f>
        <v>0</v>
      </c>
      <c r="D194">
        <f ca="1">SUMIF(الحركات!$B$3:$E$264,A194,الحركات!$E$3:$E$462)</f>
        <v>0</v>
      </c>
      <c r="E194">
        <f t="shared" ca="1" si="2"/>
        <v>0</v>
      </c>
    </row>
    <row r="195" spans="2:5" x14ac:dyDescent="0.2">
      <c r="B195" t="str">
        <f>IFERROR(VLOOKUP(A195,البينات!$A$3:$B$264,2,0),"")</f>
        <v/>
      </c>
      <c r="C195">
        <f ca="1">SUMIF(الحركات!$B$3:$D$453,A195,الحركات!$D$3:$D$366)</f>
        <v>0</v>
      </c>
      <c r="D195">
        <f ca="1">SUMIF(الحركات!$B$3:$E$264,A195,الحركات!$E$3:$E$462)</f>
        <v>0</v>
      </c>
      <c r="E195">
        <f t="shared" ca="1" si="2"/>
        <v>0</v>
      </c>
    </row>
    <row r="196" spans="2:5" x14ac:dyDescent="0.2">
      <c r="B196" t="str">
        <f>IFERROR(VLOOKUP(A196,البينات!$A$3:$B$264,2,0),"")</f>
        <v/>
      </c>
      <c r="C196">
        <f ca="1">SUMIF(الحركات!$B$3:$D$453,A196,الحركات!$D$3:$D$366)</f>
        <v>0</v>
      </c>
      <c r="D196">
        <f ca="1">SUMIF(الحركات!$B$3:$E$264,A196,الحركات!$E$3:$E$462)</f>
        <v>0</v>
      </c>
      <c r="E196">
        <f t="shared" ref="E196:E259" ca="1" si="3">C196-D196</f>
        <v>0</v>
      </c>
    </row>
    <row r="197" spans="2:5" x14ac:dyDescent="0.2">
      <c r="B197" t="str">
        <f>IFERROR(VLOOKUP(A197,البينات!$A$3:$B$264,2,0),"")</f>
        <v/>
      </c>
      <c r="C197">
        <f ca="1">SUMIF(الحركات!$B$3:$D$453,A197,الحركات!$D$3:$D$366)</f>
        <v>0</v>
      </c>
      <c r="D197">
        <f ca="1">SUMIF(الحركات!$B$3:$E$264,A197,الحركات!$E$3:$E$462)</f>
        <v>0</v>
      </c>
      <c r="E197">
        <f t="shared" ca="1" si="3"/>
        <v>0</v>
      </c>
    </row>
    <row r="198" spans="2:5" x14ac:dyDescent="0.2">
      <c r="B198" t="str">
        <f>IFERROR(VLOOKUP(A198,البينات!$A$3:$B$264,2,0),"")</f>
        <v/>
      </c>
      <c r="C198">
        <f ca="1">SUMIF(الحركات!$B$3:$D$453,A198,الحركات!$D$3:$D$366)</f>
        <v>0</v>
      </c>
      <c r="D198">
        <f ca="1">SUMIF(الحركات!$B$3:$E$264,A198,الحركات!$E$3:$E$462)</f>
        <v>0</v>
      </c>
      <c r="E198">
        <f t="shared" ca="1" si="3"/>
        <v>0</v>
      </c>
    </row>
    <row r="199" spans="2:5" x14ac:dyDescent="0.2">
      <c r="B199" t="str">
        <f>IFERROR(VLOOKUP(A199,البينات!$A$3:$B$264,2,0),"")</f>
        <v/>
      </c>
      <c r="C199">
        <f ca="1">SUMIF(الحركات!$B$3:$D$453,A199,الحركات!$D$3:$D$366)</f>
        <v>0</v>
      </c>
      <c r="D199">
        <f ca="1">SUMIF(الحركات!$B$3:$E$264,A199,الحركات!$E$3:$E$462)</f>
        <v>0</v>
      </c>
      <c r="E199">
        <f t="shared" ca="1" si="3"/>
        <v>0</v>
      </c>
    </row>
    <row r="200" spans="2:5" x14ac:dyDescent="0.2">
      <c r="B200" t="str">
        <f>IFERROR(VLOOKUP(A200,البينات!$A$3:$B$264,2,0),"")</f>
        <v/>
      </c>
      <c r="C200">
        <f ca="1">SUMIF(الحركات!$B$3:$D$453,A200,الحركات!$D$3:$D$366)</f>
        <v>0</v>
      </c>
      <c r="D200">
        <f ca="1">SUMIF(الحركات!$B$3:$E$264,A200,الحركات!$E$3:$E$462)</f>
        <v>0</v>
      </c>
      <c r="E200">
        <f t="shared" ca="1" si="3"/>
        <v>0</v>
      </c>
    </row>
    <row r="201" spans="2:5" x14ac:dyDescent="0.2">
      <c r="B201" t="str">
        <f>IFERROR(VLOOKUP(A201,البينات!$A$3:$B$264,2,0),"")</f>
        <v/>
      </c>
      <c r="C201">
        <f ca="1">SUMIF(الحركات!$B$3:$D$453,A201,الحركات!$D$3:$D$366)</f>
        <v>0</v>
      </c>
      <c r="D201">
        <f ca="1">SUMIF(الحركات!$B$3:$E$264,A201,الحركات!$E$3:$E$462)</f>
        <v>0</v>
      </c>
      <c r="E201">
        <f t="shared" ca="1" si="3"/>
        <v>0</v>
      </c>
    </row>
    <row r="202" spans="2:5" x14ac:dyDescent="0.2">
      <c r="B202" t="str">
        <f>IFERROR(VLOOKUP(A202,البينات!$A$3:$B$264,2,0),"")</f>
        <v/>
      </c>
      <c r="C202">
        <f ca="1">SUMIF(الحركات!$B$3:$D$453,A202,الحركات!$D$3:$D$366)</f>
        <v>0</v>
      </c>
      <c r="D202">
        <f ca="1">SUMIF(الحركات!$B$3:$E$264,A202,الحركات!$E$3:$E$462)</f>
        <v>0</v>
      </c>
      <c r="E202">
        <f t="shared" ca="1" si="3"/>
        <v>0</v>
      </c>
    </row>
    <row r="203" spans="2:5" x14ac:dyDescent="0.2">
      <c r="B203" t="str">
        <f>IFERROR(VLOOKUP(A203,البينات!$A$3:$B$264,2,0),"")</f>
        <v/>
      </c>
      <c r="C203">
        <f ca="1">SUMIF(الحركات!$B$3:$D$453,A203,الحركات!$D$3:$D$366)</f>
        <v>0</v>
      </c>
      <c r="D203">
        <f ca="1">SUMIF(الحركات!$B$3:$E$264,A203,الحركات!$E$3:$E$462)</f>
        <v>0</v>
      </c>
      <c r="E203">
        <f t="shared" ca="1" si="3"/>
        <v>0</v>
      </c>
    </row>
    <row r="204" spans="2:5" x14ac:dyDescent="0.2">
      <c r="B204" t="str">
        <f>IFERROR(VLOOKUP(A204,البينات!$A$3:$B$264,2,0),"")</f>
        <v/>
      </c>
      <c r="C204">
        <f ca="1">SUMIF(الحركات!$B$3:$D$453,A204,الحركات!$D$3:$D$366)</f>
        <v>0</v>
      </c>
      <c r="D204">
        <f ca="1">SUMIF(الحركات!$B$3:$E$264,A204,الحركات!$E$3:$E$462)</f>
        <v>0</v>
      </c>
      <c r="E204">
        <f t="shared" ca="1" si="3"/>
        <v>0</v>
      </c>
    </row>
    <row r="205" spans="2:5" x14ac:dyDescent="0.2">
      <c r="B205" t="str">
        <f>IFERROR(VLOOKUP(A205,البينات!$A$3:$B$264,2,0),"")</f>
        <v/>
      </c>
      <c r="C205">
        <f ca="1">SUMIF(الحركات!$B$3:$D$453,A205,الحركات!$D$3:$D$366)</f>
        <v>0</v>
      </c>
      <c r="D205">
        <f ca="1">SUMIF(الحركات!$B$3:$E$264,A205,الحركات!$E$3:$E$462)</f>
        <v>0</v>
      </c>
      <c r="E205">
        <f t="shared" ca="1" si="3"/>
        <v>0</v>
      </c>
    </row>
    <row r="206" spans="2:5" x14ac:dyDescent="0.2">
      <c r="B206" t="str">
        <f>IFERROR(VLOOKUP(A206,البينات!$A$3:$B$264,2,0),"")</f>
        <v/>
      </c>
      <c r="C206">
        <f ca="1">SUMIF(الحركات!$B$3:$D$453,A206,الحركات!$D$3:$D$366)</f>
        <v>0</v>
      </c>
      <c r="D206">
        <f ca="1">SUMIF(الحركات!$B$3:$E$264,A206,الحركات!$E$3:$E$462)</f>
        <v>0</v>
      </c>
      <c r="E206">
        <f t="shared" ca="1" si="3"/>
        <v>0</v>
      </c>
    </row>
    <row r="207" spans="2:5" x14ac:dyDescent="0.2">
      <c r="B207" t="str">
        <f>IFERROR(VLOOKUP(A207,البينات!$A$3:$B$264,2,0),"")</f>
        <v/>
      </c>
      <c r="C207">
        <f ca="1">SUMIF(الحركات!$B$3:$D$453,A207,الحركات!$D$3:$D$366)</f>
        <v>0</v>
      </c>
      <c r="D207">
        <f ca="1">SUMIF(الحركات!$B$3:$E$264,A207,الحركات!$E$3:$E$462)</f>
        <v>0</v>
      </c>
      <c r="E207">
        <f t="shared" ca="1" si="3"/>
        <v>0</v>
      </c>
    </row>
    <row r="208" spans="2:5" x14ac:dyDescent="0.2">
      <c r="B208" t="str">
        <f>IFERROR(VLOOKUP(A208,البينات!$A$3:$B$264,2,0),"")</f>
        <v/>
      </c>
      <c r="C208">
        <f ca="1">SUMIF(الحركات!$B$3:$D$453,A208,الحركات!$D$3:$D$366)</f>
        <v>0</v>
      </c>
      <c r="D208">
        <f ca="1">SUMIF(الحركات!$B$3:$E$264,A208,الحركات!$E$3:$E$462)</f>
        <v>0</v>
      </c>
      <c r="E208">
        <f t="shared" ca="1" si="3"/>
        <v>0</v>
      </c>
    </row>
    <row r="209" spans="2:5" x14ac:dyDescent="0.2">
      <c r="B209" t="str">
        <f>IFERROR(VLOOKUP(A209,البينات!$A$3:$B$264,2,0),"")</f>
        <v/>
      </c>
      <c r="C209">
        <f ca="1">SUMIF(الحركات!$B$3:$D$453,A209,الحركات!$D$3:$D$366)</f>
        <v>0</v>
      </c>
      <c r="D209">
        <f ca="1">SUMIF(الحركات!$B$3:$E$264,A209,الحركات!$E$3:$E$462)</f>
        <v>0</v>
      </c>
      <c r="E209">
        <f t="shared" ca="1" si="3"/>
        <v>0</v>
      </c>
    </row>
    <row r="210" spans="2:5" x14ac:dyDescent="0.2">
      <c r="B210" t="str">
        <f>IFERROR(VLOOKUP(A210,البينات!$A$3:$B$264,2,0),"")</f>
        <v/>
      </c>
      <c r="C210">
        <f ca="1">SUMIF(الحركات!$B$3:$D$453,A210,الحركات!$D$3:$D$366)</f>
        <v>0</v>
      </c>
      <c r="D210">
        <f ca="1">SUMIF(الحركات!$B$3:$E$264,A210,الحركات!$E$3:$E$462)</f>
        <v>0</v>
      </c>
      <c r="E210">
        <f t="shared" ca="1" si="3"/>
        <v>0</v>
      </c>
    </row>
    <row r="211" spans="2:5" x14ac:dyDescent="0.2">
      <c r="B211" t="str">
        <f>IFERROR(VLOOKUP(A211,البينات!$A$3:$B$264,2,0),"")</f>
        <v/>
      </c>
      <c r="C211">
        <f ca="1">SUMIF(الحركات!$B$3:$D$453,A211,الحركات!$D$3:$D$366)</f>
        <v>0</v>
      </c>
      <c r="D211">
        <f ca="1">SUMIF(الحركات!$B$3:$E$264,A211,الحركات!$E$3:$E$462)</f>
        <v>0</v>
      </c>
      <c r="E211">
        <f t="shared" ca="1" si="3"/>
        <v>0</v>
      </c>
    </row>
    <row r="212" spans="2:5" x14ac:dyDescent="0.2">
      <c r="B212" t="str">
        <f>IFERROR(VLOOKUP(A212,البينات!$A$3:$B$264,2,0),"")</f>
        <v/>
      </c>
      <c r="C212">
        <f ca="1">SUMIF(الحركات!$B$3:$D$453,A212,الحركات!$D$3:$D$366)</f>
        <v>0</v>
      </c>
      <c r="D212">
        <f ca="1">SUMIF(الحركات!$B$3:$E$264,A212,الحركات!$E$3:$E$462)</f>
        <v>0</v>
      </c>
      <c r="E212">
        <f t="shared" ca="1" si="3"/>
        <v>0</v>
      </c>
    </row>
    <row r="213" spans="2:5" x14ac:dyDescent="0.2">
      <c r="B213" t="str">
        <f>IFERROR(VLOOKUP(A213,البينات!$A$3:$B$264,2,0),"")</f>
        <v/>
      </c>
      <c r="C213">
        <f ca="1">SUMIF(الحركات!$B$3:$D$453,A213,الحركات!$D$3:$D$366)</f>
        <v>0</v>
      </c>
      <c r="D213">
        <f ca="1">SUMIF(الحركات!$B$3:$E$264,A213,الحركات!$E$3:$E$462)</f>
        <v>0</v>
      </c>
      <c r="E213">
        <f t="shared" ca="1" si="3"/>
        <v>0</v>
      </c>
    </row>
    <row r="214" spans="2:5" x14ac:dyDescent="0.2">
      <c r="B214" t="str">
        <f>IFERROR(VLOOKUP(A214,البينات!$A$3:$B$264,2,0),"")</f>
        <v/>
      </c>
      <c r="C214">
        <f ca="1">SUMIF(الحركات!$B$3:$D$453,A214,الحركات!$D$3:$D$366)</f>
        <v>0</v>
      </c>
      <c r="D214">
        <f ca="1">SUMIF(الحركات!$B$3:$E$264,A214,الحركات!$E$3:$E$462)</f>
        <v>0</v>
      </c>
      <c r="E214">
        <f t="shared" ca="1" si="3"/>
        <v>0</v>
      </c>
    </row>
    <row r="215" spans="2:5" x14ac:dyDescent="0.2">
      <c r="B215" t="str">
        <f>IFERROR(VLOOKUP(A215,البينات!$A$3:$B$264,2,0),"")</f>
        <v/>
      </c>
      <c r="C215">
        <f ca="1">SUMIF(الحركات!$B$3:$D$453,A215,الحركات!$D$3:$D$366)</f>
        <v>0</v>
      </c>
      <c r="D215">
        <f ca="1">SUMIF(الحركات!$B$3:$E$264,A215,الحركات!$E$3:$E$462)</f>
        <v>0</v>
      </c>
      <c r="E215">
        <f t="shared" ca="1" si="3"/>
        <v>0</v>
      </c>
    </row>
    <row r="216" spans="2:5" x14ac:dyDescent="0.2">
      <c r="B216" t="str">
        <f>IFERROR(VLOOKUP(A216,البينات!$A$3:$B$264,2,0),"")</f>
        <v/>
      </c>
      <c r="C216">
        <f ca="1">SUMIF(الحركات!$B$3:$D$453,A216,الحركات!$D$3:$D$366)</f>
        <v>0</v>
      </c>
      <c r="D216">
        <f ca="1">SUMIF(الحركات!$B$3:$E$264,A216,الحركات!$E$3:$E$462)</f>
        <v>0</v>
      </c>
      <c r="E216">
        <f t="shared" ca="1" si="3"/>
        <v>0</v>
      </c>
    </row>
    <row r="217" spans="2:5" x14ac:dyDescent="0.2">
      <c r="B217" t="str">
        <f>IFERROR(VLOOKUP(A217,البينات!$A$3:$B$264,2,0),"")</f>
        <v/>
      </c>
      <c r="C217">
        <f ca="1">SUMIF(الحركات!$B$3:$D$453,A217,الحركات!$D$3:$D$366)</f>
        <v>0</v>
      </c>
      <c r="D217">
        <f ca="1">SUMIF(الحركات!$B$3:$E$264,A217,الحركات!$E$3:$E$462)</f>
        <v>0</v>
      </c>
      <c r="E217">
        <f t="shared" ca="1" si="3"/>
        <v>0</v>
      </c>
    </row>
    <row r="218" spans="2:5" x14ac:dyDescent="0.2">
      <c r="B218" t="str">
        <f>IFERROR(VLOOKUP(A218,البينات!$A$3:$B$264,2,0),"")</f>
        <v/>
      </c>
      <c r="C218">
        <f ca="1">SUMIF(الحركات!$B$3:$D$453,A218,الحركات!$D$3:$D$366)</f>
        <v>0</v>
      </c>
      <c r="D218">
        <f ca="1">SUMIF(الحركات!$B$3:$E$264,A218,الحركات!$E$3:$E$462)</f>
        <v>0</v>
      </c>
      <c r="E218">
        <f t="shared" ca="1" si="3"/>
        <v>0</v>
      </c>
    </row>
    <row r="219" spans="2:5" x14ac:dyDescent="0.2">
      <c r="B219" t="str">
        <f>IFERROR(VLOOKUP(A219,البينات!$A$3:$B$264,2,0),"")</f>
        <v/>
      </c>
      <c r="C219">
        <f ca="1">SUMIF(الحركات!$B$3:$D$453,A219,الحركات!$D$3:$D$366)</f>
        <v>0</v>
      </c>
      <c r="D219">
        <f ca="1">SUMIF(الحركات!$B$3:$E$264,A219,الحركات!$E$3:$E$462)</f>
        <v>0</v>
      </c>
      <c r="E219">
        <f t="shared" ca="1" si="3"/>
        <v>0</v>
      </c>
    </row>
    <row r="220" spans="2:5" x14ac:dyDescent="0.2">
      <c r="B220" t="str">
        <f>IFERROR(VLOOKUP(A220,البينات!$A$3:$B$264,2,0),"")</f>
        <v/>
      </c>
      <c r="C220">
        <f ca="1">SUMIF(الحركات!$B$3:$D$453,A220,الحركات!$D$3:$D$366)</f>
        <v>0</v>
      </c>
      <c r="D220">
        <f ca="1">SUMIF(الحركات!$B$3:$E$264,A220,الحركات!$E$3:$E$462)</f>
        <v>0</v>
      </c>
      <c r="E220">
        <f t="shared" ca="1" si="3"/>
        <v>0</v>
      </c>
    </row>
    <row r="221" spans="2:5" x14ac:dyDescent="0.2">
      <c r="B221" t="str">
        <f>IFERROR(VLOOKUP(A221,البينات!$A$3:$B$264,2,0),"")</f>
        <v/>
      </c>
      <c r="C221">
        <f ca="1">SUMIF(الحركات!$B$3:$D$453,A221,الحركات!$D$3:$D$366)</f>
        <v>0</v>
      </c>
      <c r="D221">
        <f ca="1">SUMIF(الحركات!$B$3:$E$264,A221,الحركات!$E$3:$E$462)</f>
        <v>0</v>
      </c>
      <c r="E221">
        <f t="shared" ca="1" si="3"/>
        <v>0</v>
      </c>
    </row>
    <row r="222" spans="2:5" x14ac:dyDescent="0.2">
      <c r="B222" t="str">
        <f>IFERROR(VLOOKUP(A222,البينات!$A$3:$B$264,2,0),"")</f>
        <v/>
      </c>
      <c r="C222">
        <f ca="1">SUMIF(الحركات!$B$3:$D$453,A222,الحركات!$D$3:$D$366)</f>
        <v>0</v>
      </c>
      <c r="D222">
        <f ca="1">SUMIF(الحركات!$B$3:$E$264,A222,الحركات!$E$3:$E$462)</f>
        <v>0</v>
      </c>
      <c r="E222">
        <f t="shared" ca="1" si="3"/>
        <v>0</v>
      </c>
    </row>
    <row r="223" spans="2:5" x14ac:dyDescent="0.2">
      <c r="B223" t="str">
        <f>IFERROR(VLOOKUP(A223,البينات!$A$3:$B$264,2,0),"")</f>
        <v/>
      </c>
      <c r="C223">
        <f ca="1">SUMIF(الحركات!$B$3:$D$453,A223,الحركات!$D$3:$D$366)</f>
        <v>0</v>
      </c>
      <c r="D223">
        <f ca="1">SUMIF(الحركات!$B$3:$E$264,A223,الحركات!$E$3:$E$462)</f>
        <v>0</v>
      </c>
      <c r="E223">
        <f t="shared" ca="1" si="3"/>
        <v>0</v>
      </c>
    </row>
    <row r="224" spans="2:5" x14ac:dyDescent="0.2">
      <c r="B224" t="str">
        <f>IFERROR(VLOOKUP(A224,البينات!$A$3:$B$264,2,0),"")</f>
        <v/>
      </c>
      <c r="C224">
        <f ca="1">SUMIF(الحركات!$B$3:$D$453,A224,الحركات!$D$3:$D$366)</f>
        <v>0</v>
      </c>
      <c r="D224">
        <f ca="1">SUMIF(الحركات!$B$3:$E$264,A224,الحركات!$E$3:$E$462)</f>
        <v>0</v>
      </c>
      <c r="E224">
        <f t="shared" ca="1" si="3"/>
        <v>0</v>
      </c>
    </row>
    <row r="225" spans="2:5" x14ac:dyDescent="0.2">
      <c r="B225" t="str">
        <f>IFERROR(VLOOKUP(A225,البينات!$A$3:$B$264,2,0),"")</f>
        <v/>
      </c>
      <c r="C225">
        <f ca="1">SUMIF(الحركات!$B$3:$D$453,A225,الحركات!$D$3:$D$366)</f>
        <v>0</v>
      </c>
      <c r="D225">
        <f ca="1">SUMIF(الحركات!$B$3:$E$264,A225,الحركات!$E$3:$E$462)</f>
        <v>0</v>
      </c>
      <c r="E225">
        <f t="shared" ca="1" si="3"/>
        <v>0</v>
      </c>
    </row>
    <row r="226" spans="2:5" x14ac:dyDescent="0.2">
      <c r="B226" t="str">
        <f>IFERROR(VLOOKUP(A226,البينات!$A$3:$B$264,2,0),"")</f>
        <v/>
      </c>
      <c r="C226">
        <f ca="1">SUMIF(الحركات!$B$3:$D$453,A226,الحركات!$D$3:$D$366)</f>
        <v>0</v>
      </c>
      <c r="D226">
        <f ca="1">SUMIF(الحركات!$B$3:$E$264,A226,الحركات!$E$3:$E$462)</f>
        <v>0</v>
      </c>
      <c r="E226">
        <f t="shared" ca="1" si="3"/>
        <v>0</v>
      </c>
    </row>
    <row r="227" spans="2:5" x14ac:dyDescent="0.2">
      <c r="B227" t="str">
        <f>IFERROR(VLOOKUP(A227,البينات!$A$3:$B$264,2,0),"")</f>
        <v/>
      </c>
      <c r="C227">
        <f ca="1">SUMIF(الحركات!$B$3:$D$453,A227,الحركات!$D$3:$D$366)</f>
        <v>0</v>
      </c>
      <c r="D227">
        <f ca="1">SUMIF(الحركات!$B$3:$E$264,A227,الحركات!$E$3:$E$462)</f>
        <v>0</v>
      </c>
      <c r="E227">
        <f t="shared" ca="1" si="3"/>
        <v>0</v>
      </c>
    </row>
    <row r="228" spans="2:5" x14ac:dyDescent="0.2">
      <c r="B228" t="str">
        <f>IFERROR(VLOOKUP(A228,البينات!$A$3:$B$264,2,0),"")</f>
        <v/>
      </c>
      <c r="C228">
        <f ca="1">SUMIF(الحركات!$B$3:$D$453,A228,الحركات!$D$3:$D$366)</f>
        <v>0</v>
      </c>
      <c r="D228">
        <f ca="1">SUMIF(الحركات!$B$3:$E$264,A228,الحركات!$E$3:$E$462)</f>
        <v>0</v>
      </c>
      <c r="E228">
        <f t="shared" ca="1" si="3"/>
        <v>0</v>
      </c>
    </row>
    <row r="229" spans="2:5" x14ac:dyDescent="0.2">
      <c r="B229" t="str">
        <f>IFERROR(VLOOKUP(A229,البينات!$A$3:$B$264,2,0),"")</f>
        <v/>
      </c>
      <c r="C229">
        <f ca="1">SUMIF(الحركات!$B$3:$D$453,A229,الحركات!$D$3:$D$366)</f>
        <v>0</v>
      </c>
      <c r="D229">
        <f ca="1">SUMIF(الحركات!$B$3:$E$264,A229,الحركات!$E$3:$E$462)</f>
        <v>0</v>
      </c>
      <c r="E229">
        <f t="shared" ca="1" si="3"/>
        <v>0</v>
      </c>
    </row>
    <row r="230" spans="2:5" x14ac:dyDescent="0.2">
      <c r="B230" t="str">
        <f>IFERROR(VLOOKUP(A230,البينات!$A$3:$B$264,2,0),"")</f>
        <v/>
      </c>
      <c r="C230">
        <f ca="1">SUMIF(الحركات!$B$3:$D$453,A230,الحركات!$D$3:$D$366)</f>
        <v>0</v>
      </c>
      <c r="D230">
        <f ca="1">SUMIF(الحركات!$B$3:$E$264,A230,الحركات!$E$3:$E$462)</f>
        <v>0</v>
      </c>
      <c r="E230">
        <f t="shared" ca="1" si="3"/>
        <v>0</v>
      </c>
    </row>
    <row r="231" spans="2:5" x14ac:dyDescent="0.2">
      <c r="B231" t="str">
        <f>IFERROR(VLOOKUP(A231,البينات!$A$3:$B$264,2,0),"")</f>
        <v/>
      </c>
      <c r="C231">
        <f ca="1">SUMIF(الحركات!$B$3:$D$453,A231,الحركات!$D$3:$D$366)</f>
        <v>0</v>
      </c>
      <c r="D231">
        <f ca="1">SUMIF(الحركات!$B$3:$E$264,A231,الحركات!$E$3:$E$462)</f>
        <v>0</v>
      </c>
      <c r="E231">
        <f t="shared" ca="1" si="3"/>
        <v>0</v>
      </c>
    </row>
    <row r="232" spans="2:5" x14ac:dyDescent="0.2">
      <c r="B232" t="str">
        <f>IFERROR(VLOOKUP(A232,البينات!$A$3:$B$264,2,0),"")</f>
        <v/>
      </c>
      <c r="C232">
        <f ca="1">SUMIF(الحركات!$B$3:$D$453,A232,الحركات!$D$3:$D$366)</f>
        <v>0</v>
      </c>
      <c r="D232">
        <f ca="1">SUMIF(الحركات!$B$3:$E$264,A232,الحركات!$E$3:$E$462)</f>
        <v>0</v>
      </c>
      <c r="E232">
        <f t="shared" ca="1" si="3"/>
        <v>0</v>
      </c>
    </row>
    <row r="233" spans="2:5" x14ac:dyDescent="0.2">
      <c r="B233" t="str">
        <f>IFERROR(VLOOKUP(A233,البينات!$A$3:$B$264,2,0),"")</f>
        <v/>
      </c>
      <c r="C233">
        <f ca="1">SUMIF(الحركات!$B$3:$D$453,A233,الحركات!$D$3:$D$366)</f>
        <v>0</v>
      </c>
      <c r="D233">
        <f ca="1">SUMIF(الحركات!$B$3:$E$264,A233,الحركات!$E$3:$E$462)</f>
        <v>0</v>
      </c>
      <c r="E233">
        <f t="shared" ca="1" si="3"/>
        <v>0</v>
      </c>
    </row>
    <row r="234" spans="2:5" x14ac:dyDescent="0.2">
      <c r="B234" t="str">
        <f>IFERROR(VLOOKUP(A234,البينات!$A$3:$B$264,2,0),"")</f>
        <v/>
      </c>
      <c r="C234">
        <f ca="1">SUMIF(الحركات!$B$3:$D$453,A234,الحركات!$D$3:$D$366)</f>
        <v>0</v>
      </c>
      <c r="D234">
        <f ca="1">SUMIF(الحركات!$B$3:$E$264,A234,الحركات!$E$3:$E$462)</f>
        <v>0</v>
      </c>
      <c r="E234">
        <f t="shared" ca="1" si="3"/>
        <v>0</v>
      </c>
    </row>
    <row r="235" spans="2:5" x14ac:dyDescent="0.2">
      <c r="B235" t="str">
        <f>IFERROR(VLOOKUP(A235,البينات!$A$3:$B$264,2,0),"")</f>
        <v/>
      </c>
      <c r="C235">
        <f ca="1">SUMIF(الحركات!$B$3:$D$453,A235,الحركات!$D$3:$D$366)</f>
        <v>0</v>
      </c>
      <c r="D235">
        <f ca="1">SUMIF(الحركات!$B$3:$E$264,A235,الحركات!$E$3:$E$462)</f>
        <v>0</v>
      </c>
      <c r="E235">
        <f t="shared" ca="1" si="3"/>
        <v>0</v>
      </c>
    </row>
    <row r="236" spans="2:5" x14ac:dyDescent="0.2">
      <c r="B236" t="str">
        <f>IFERROR(VLOOKUP(A236,البينات!$A$3:$B$264,2,0),"")</f>
        <v/>
      </c>
      <c r="C236">
        <f ca="1">SUMIF(الحركات!$B$3:$D$453,A236,الحركات!$D$3:$D$366)</f>
        <v>0</v>
      </c>
      <c r="D236">
        <f ca="1">SUMIF(الحركات!$B$3:$E$264,A236,الحركات!$E$3:$E$462)</f>
        <v>0</v>
      </c>
      <c r="E236">
        <f t="shared" ca="1" si="3"/>
        <v>0</v>
      </c>
    </row>
    <row r="237" spans="2:5" x14ac:dyDescent="0.2">
      <c r="B237" t="str">
        <f>IFERROR(VLOOKUP(A237,البينات!$A$3:$B$264,2,0),"")</f>
        <v/>
      </c>
      <c r="C237">
        <f ca="1">SUMIF(الحركات!$B$3:$D$453,A237,الحركات!$D$3:$D$366)</f>
        <v>0</v>
      </c>
      <c r="D237">
        <f ca="1">SUMIF(الحركات!$B$3:$E$264,A237,الحركات!$E$3:$E$462)</f>
        <v>0</v>
      </c>
      <c r="E237">
        <f t="shared" ca="1" si="3"/>
        <v>0</v>
      </c>
    </row>
    <row r="238" spans="2:5" x14ac:dyDescent="0.2">
      <c r="B238" t="str">
        <f>IFERROR(VLOOKUP(A238,البينات!$A$3:$B$264,2,0),"")</f>
        <v/>
      </c>
      <c r="C238">
        <f ca="1">SUMIF(الحركات!$B$3:$D$453,A238,الحركات!$D$3:$D$366)</f>
        <v>0</v>
      </c>
      <c r="D238">
        <f ca="1">SUMIF(الحركات!$B$3:$E$264,A238,الحركات!$E$3:$E$462)</f>
        <v>0</v>
      </c>
      <c r="E238">
        <f t="shared" ca="1" si="3"/>
        <v>0</v>
      </c>
    </row>
    <row r="239" spans="2:5" x14ac:dyDescent="0.2">
      <c r="B239" t="str">
        <f>IFERROR(VLOOKUP(A239,البينات!$A$3:$B$264,2,0),"")</f>
        <v/>
      </c>
      <c r="C239">
        <f ca="1">SUMIF(الحركات!$B$3:$D$453,A239,الحركات!$D$3:$D$366)</f>
        <v>0</v>
      </c>
      <c r="D239">
        <f ca="1">SUMIF(الحركات!$B$3:$E$264,A239,الحركات!$E$3:$E$462)</f>
        <v>0</v>
      </c>
      <c r="E239">
        <f t="shared" ca="1" si="3"/>
        <v>0</v>
      </c>
    </row>
    <row r="240" spans="2:5" x14ac:dyDescent="0.2">
      <c r="B240" t="str">
        <f>IFERROR(VLOOKUP(A240,البينات!$A$3:$B$264,2,0),"")</f>
        <v/>
      </c>
      <c r="C240">
        <f ca="1">SUMIF(الحركات!$B$3:$D$453,A240,الحركات!$D$3:$D$366)</f>
        <v>0</v>
      </c>
      <c r="D240">
        <f ca="1">SUMIF(الحركات!$B$3:$E$264,A240,الحركات!$E$3:$E$462)</f>
        <v>0</v>
      </c>
      <c r="E240">
        <f t="shared" ca="1" si="3"/>
        <v>0</v>
      </c>
    </row>
    <row r="241" spans="2:5" x14ac:dyDescent="0.2">
      <c r="B241" t="str">
        <f>IFERROR(VLOOKUP(A241,البينات!$A$3:$B$264,2,0),"")</f>
        <v/>
      </c>
      <c r="C241">
        <f ca="1">SUMIF(الحركات!$B$3:$D$453,A241,الحركات!$D$3:$D$366)</f>
        <v>0</v>
      </c>
      <c r="D241">
        <f ca="1">SUMIF(الحركات!$B$3:$E$264,A241,الحركات!$E$3:$E$462)</f>
        <v>0</v>
      </c>
      <c r="E241">
        <f t="shared" ca="1" si="3"/>
        <v>0</v>
      </c>
    </row>
    <row r="242" spans="2:5" x14ac:dyDescent="0.2">
      <c r="B242" t="str">
        <f>IFERROR(VLOOKUP(A242,البينات!$A$3:$B$264,2,0),"")</f>
        <v/>
      </c>
      <c r="C242">
        <f ca="1">SUMIF(الحركات!$B$3:$D$453,A242,الحركات!$D$3:$D$366)</f>
        <v>0</v>
      </c>
      <c r="D242">
        <f ca="1">SUMIF(الحركات!$B$3:$E$264,A242,الحركات!$E$3:$E$462)</f>
        <v>0</v>
      </c>
      <c r="E242">
        <f t="shared" ca="1" si="3"/>
        <v>0</v>
      </c>
    </row>
    <row r="243" spans="2:5" x14ac:dyDescent="0.2">
      <c r="B243" t="str">
        <f>IFERROR(VLOOKUP(A243,البينات!$A$3:$B$264,2,0),"")</f>
        <v/>
      </c>
      <c r="C243">
        <f ca="1">SUMIF(الحركات!$B$3:$D$453,A243,الحركات!$D$3:$D$366)</f>
        <v>0</v>
      </c>
      <c r="D243">
        <f ca="1">SUMIF(الحركات!$B$3:$E$264,A243,الحركات!$E$3:$E$462)</f>
        <v>0</v>
      </c>
      <c r="E243">
        <f t="shared" ca="1" si="3"/>
        <v>0</v>
      </c>
    </row>
    <row r="244" spans="2:5" x14ac:dyDescent="0.2">
      <c r="B244" t="str">
        <f>IFERROR(VLOOKUP(A244,البينات!$A$3:$B$264,2,0),"")</f>
        <v/>
      </c>
      <c r="C244">
        <f ca="1">SUMIF(الحركات!$B$3:$D$453,A244,الحركات!$D$3:$D$366)</f>
        <v>0</v>
      </c>
      <c r="D244">
        <f ca="1">SUMIF(الحركات!$B$3:$E$264,A244,الحركات!$E$3:$E$462)</f>
        <v>0</v>
      </c>
      <c r="E244">
        <f t="shared" ca="1" si="3"/>
        <v>0</v>
      </c>
    </row>
    <row r="245" spans="2:5" x14ac:dyDescent="0.2">
      <c r="B245" t="str">
        <f>IFERROR(VLOOKUP(A245,البينات!$A$3:$B$264,2,0),"")</f>
        <v/>
      </c>
      <c r="C245">
        <f ca="1">SUMIF(الحركات!$B$3:$D$453,A245,الحركات!$D$3:$D$366)</f>
        <v>0</v>
      </c>
      <c r="D245">
        <f ca="1">SUMIF(الحركات!$B$3:$E$264,A245,الحركات!$E$3:$E$462)</f>
        <v>0</v>
      </c>
      <c r="E245">
        <f t="shared" ca="1" si="3"/>
        <v>0</v>
      </c>
    </row>
    <row r="246" spans="2:5" x14ac:dyDescent="0.2">
      <c r="B246" t="str">
        <f>IFERROR(VLOOKUP(A246,البينات!$A$3:$B$264,2,0),"")</f>
        <v/>
      </c>
      <c r="C246">
        <f ca="1">SUMIF(الحركات!$B$3:$D$453,A246,الحركات!$D$3:$D$366)</f>
        <v>0</v>
      </c>
      <c r="D246">
        <f ca="1">SUMIF(الحركات!$B$3:$E$264,A246,الحركات!$E$3:$E$462)</f>
        <v>0</v>
      </c>
      <c r="E246">
        <f t="shared" ca="1" si="3"/>
        <v>0</v>
      </c>
    </row>
    <row r="247" spans="2:5" x14ac:dyDescent="0.2">
      <c r="B247" t="str">
        <f>IFERROR(VLOOKUP(A247,البينات!$A$3:$B$264,2,0),"")</f>
        <v/>
      </c>
      <c r="C247">
        <f ca="1">SUMIF(الحركات!$B$3:$D$453,A247,الحركات!$D$3:$D$366)</f>
        <v>0</v>
      </c>
      <c r="D247">
        <f ca="1">SUMIF(الحركات!$B$3:$E$264,A247,الحركات!$E$3:$E$462)</f>
        <v>0</v>
      </c>
      <c r="E247">
        <f t="shared" ca="1" si="3"/>
        <v>0</v>
      </c>
    </row>
    <row r="248" spans="2:5" x14ac:dyDescent="0.2">
      <c r="B248" t="str">
        <f>IFERROR(VLOOKUP(A248,البينات!$A$3:$B$264,2,0),"")</f>
        <v/>
      </c>
      <c r="C248">
        <f ca="1">SUMIF(الحركات!$B$3:$D$453,A248,الحركات!$D$3:$D$366)</f>
        <v>0</v>
      </c>
      <c r="D248">
        <f ca="1">SUMIF(الحركات!$B$3:$E$264,A248,الحركات!$E$3:$E$462)</f>
        <v>0</v>
      </c>
      <c r="E248">
        <f t="shared" ca="1" si="3"/>
        <v>0</v>
      </c>
    </row>
    <row r="249" spans="2:5" x14ac:dyDescent="0.2">
      <c r="B249" t="str">
        <f>IFERROR(VLOOKUP(A249,البينات!$A$3:$B$264,2,0),"")</f>
        <v/>
      </c>
      <c r="C249">
        <f ca="1">SUMIF(الحركات!$B$3:$D$453,A249,الحركات!$D$3:$D$366)</f>
        <v>0</v>
      </c>
      <c r="D249">
        <f ca="1">SUMIF(الحركات!$B$3:$E$264,A249,الحركات!$E$3:$E$462)</f>
        <v>0</v>
      </c>
      <c r="E249">
        <f t="shared" ca="1" si="3"/>
        <v>0</v>
      </c>
    </row>
    <row r="250" spans="2:5" x14ac:dyDescent="0.2">
      <c r="B250" t="str">
        <f>IFERROR(VLOOKUP(A250,البينات!$A$3:$B$264,2,0),"")</f>
        <v/>
      </c>
      <c r="C250">
        <f ca="1">SUMIF(الحركات!$B$3:$D$453,A250,الحركات!$D$3:$D$366)</f>
        <v>0</v>
      </c>
      <c r="D250">
        <f ca="1">SUMIF(الحركات!$B$3:$E$264,A250,الحركات!$E$3:$E$462)</f>
        <v>0</v>
      </c>
      <c r="E250">
        <f t="shared" ca="1" si="3"/>
        <v>0</v>
      </c>
    </row>
    <row r="251" spans="2:5" x14ac:dyDescent="0.2">
      <c r="B251" t="str">
        <f>IFERROR(VLOOKUP(A251,البينات!$A$3:$B$264,2,0),"")</f>
        <v/>
      </c>
      <c r="C251">
        <f ca="1">SUMIF(الحركات!$B$3:$D$453,A251,الحركات!$D$3:$D$366)</f>
        <v>0</v>
      </c>
      <c r="D251">
        <f ca="1">SUMIF(الحركات!$B$3:$E$264,A251,الحركات!$E$3:$E$462)</f>
        <v>0</v>
      </c>
      <c r="E251">
        <f t="shared" ca="1" si="3"/>
        <v>0</v>
      </c>
    </row>
    <row r="252" spans="2:5" x14ac:dyDescent="0.2">
      <c r="B252" t="str">
        <f>IFERROR(VLOOKUP(A252,البينات!$A$3:$B$264,2,0),"")</f>
        <v/>
      </c>
      <c r="C252">
        <f ca="1">SUMIF(الحركات!$B$3:$D$453,A252,الحركات!$D$3:$D$366)</f>
        <v>0</v>
      </c>
      <c r="D252">
        <f ca="1">SUMIF(الحركات!$B$3:$E$264,A252,الحركات!$E$3:$E$462)</f>
        <v>0</v>
      </c>
      <c r="E252">
        <f t="shared" ca="1" si="3"/>
        <v>0</v>
      </c>
    </row>
    <row r="253" spans="2:5" x14ac:dyDescent="0.2">
      <c r="B253" t="str">
        <f>IFERROR(VLOOKUP(A253,البينات!$A$3:$B$264,2,0),"")</f>
        <v/>
      </c>
      <c r="C253">
        <f ca="1">SUMIF(الحركات!$B$3:$D$453,A253,الحركات!$D$3:$D$366)</f>
        <v>0</v>
      </c>
      <c r="D253">
        <f ca="1">SUMIF(الحركات!$B$3:$E$264,A253,الحركات!$E$3:$E$462)</f>
        <v>0</v>
      </c>
      <c r="E253">
        <f t="shared" ca="1" si="3"/>
        <v>0</v>
      </c>
    </row>
    <row r="254" spans="2:5" x14ac:dyDescent="0.2">
      <c r="B254" t="str">
        <f>IFERROR(VLOOKUP(A254,البينات!$A$3:$B$264,2,0),"")</f>
        <v/>
      </c>
      <c r="C254">
        <f ca="1">SUMIF(الحركات!$B$3:$D$453,A254,الحركات!$D$3:$D$366)</f>
        <v>0</v>
      </c>
      <c r="D254">
        <f ca="1">SUMIF(الحركات!$B$3:$E$264,A254,الحركات!$E$3:$E$462)</f>
        <v>0</v>
      </c>
      <c r="E254">
        <f t="shared" ca="1" si="3"/>
        <v>0</v>
      </c>
    </row>
    <row r="255" spans="2:5" x14ac:dyDescent="0.2">
      <c r="B255" t="str">
        <f>IFERROR(VLOOKUP(A255,البينات!$A$3:$B$264,2,0),"")</f>
        <v/>
      </c>
      <c r="C255">
        <f ca="1">SUMIF(الحركات!$B$3:$D$453,A255,الحركات!$D$3:$D$366)</f>
        <v>0</v>
      </c>
      <c r="D255">
        <f ca="1">SUMIF(الحركات!$B$3:$E$264,A255,الحركات!$E$3:$E$462)</f>
        <v>0</v>
      </c>
      <c r="E255">
        <f t="shared" ca="1" si="3"/>
        <v>0</v>
      </c>
    </row>
    <row r="256" spans="2:5" x14ac:dyDescent="0.2">
      <c r="B256" t="str">
        <f>IFERROR(VLOOKUP(A256,البينات!$A$3:$B$264,2,0),"")</f>
        <v/>
      </c>
      <c r="C256">
        <f ca="1">SUMIF(الحركات!$B$3:$D$453,A256,الحركات!$D$3:$D$366)</f>
        <v>0</v>
      </c>
      <c r="D256">
        <f ca="1">SUMIF(الحركات!$B$3:$E$264,A256,الحركات!$E$3:$E$462)</f>
        <v>0</v>
      </c>
      <c r="E256">
        <f t="shared" ca="1" si="3"/>
        <v>0</v>
      </c>
    </row>
    <row r="257" spans="2:5" x14ac:dyDescent="0.2">
      <c r="B257" t="str">
        <f>IFERROR(VLOOKUP(A257,البينات!$A$3:$B$264,2,0),"")</f>
        <v/>
      </c>
      <c r="C257">
        <f ca="1">SUMIF(الحركات!$B$3:$D$453,A257,الحركات!$D$3:$D$366)</f>
        <v>0</v>
      </c>
      <c r="D257">
        <f ca="1">SUMIF(الحركات!$B$3:$E$264,A257,الحركات!$E$3:$E$462)</f>
        <v>0</v>
      </c>
      <c r="E257">
        <f t="shared" ca="1" si="3"/>
        <v>0</v>
      </c>
    </row>
    <row r="258" spans="2:5" x14ac:dyDescent="0.2">
      <c r="B258" t="str">
        <f>IFERROR(VLOOKUP(A258,البينات!$A$3:$B$264,2,0),"")</f>
        <v/>
      </c>
      <c r="C258">
        <f ca="1">SUMIF(الحركات!$B$3:$D$453,A258,الحركات!$D$3:$D$366)</f>
        <v>0</v>
      </c>
      <c r="D258">
        <f ca="1">SUMIF(الحركات!$B$3:$E$264,A258,الحركات!$E$3:$E$462)</f>
        <v>0</v>
      </c>
      <c r="E258">
        <f t="shared" ca="1" si="3"/>
        <v>0</v>
      </c>
    </row>
    <row r="259" spans="2:5" x14ac:dyDescent="0.2">
      <c r="B259" t="str">
        <f>IFERROR(VLOOKUP(A259,البينات!$A$3:$B$264,2,0),"")</f>
        <v/>
      </c>
      <c r="C259">
        <f ca="1">SUMIF(الحركات!$B$3:$D$453,A259,الحركات!$D$3:$D$366)</f>
        <v>0</v>
      </c>
      <c r="D259">
        <f ca="1">SUMIF(الحركات!$B$3:$E$264,A259,الحركات!$E$3:$E$462)</f>
        <v>0</v>
      </c>
      <c r="E259">
        <f t="shared" ca="1" si="3"/>
        <v>0</v>
      </c>
    </row>
    <row r="260" spans="2:5" x14ac:dyDescent="0.2">
      <c r="B260" t="str">
        <f>IFERROR(VLOOKUP(A260,البينات!$A$3:$B$264,2,0),"")</f>
        <v/>
      </c>
      <c r="C260">
        <f ca="1">SUMIF(الحركات!$B$3:$D$453,A260,الحركات!$D$3:$D$366)</f>
        <v>0</v>
      </c>
      <c r="D260">
        <f ca="1">SUMIF(الحركات!$B$3:$E$264,A260,الحركات!$E$3:$E$462)</f>
        <v>0</v>
      </c>
      <c r="E260">
        <f t="shared" ref="E260:E323" ca="1" si="4">C260-D260</f>
        <v>0</v>
      </c>
    </row>
    <row r="261" spans="2:5" x14ac:dyDescent="0.2">
      <c r="B261" t="str">
        <f>IFERROR(VLOOKUP(A261,البينات!$A$3:$B$264,2,0),"")</f>
        <v/>
      </c>
      <c r="C261">
        <f ca="1">SUMIF(الحركات!$B$3:$D$453,A261,الحركات!$D$3:$D$366)</f>
        <v>0</v>
      </c>
      <c r="D261">
        <f ca="1">SUMIF(الحركات!$B$3:$E$264,A261,الحركات!$E$3:$E$462)</f>
        <v>0</v>
      </c>
      <c r="E261">
        <f t="shared" ca="1" si="4"/>
        <v>0</v>
      </c>
    </row>
    <row r="262" spans="2:5" x14ac:dyDescent="0.2">
      <c r="B262" t="str">
        <f>IFERROR(VLOOKUP(A262,البينات!$A$3:$B$264,2,0),"")</f>
        <v/>
      </c>
      <c r="C262">
        <f ca="1">SUMIF(الحركات!$B$3:$D$453,A262,الحركات!$D$3:$D$366)</f>
        <v>0</v>
      </c>
      <c r="D262">
        <f ca="1">SUMIF(الحركات!$B$3:$E$264,A262,الحركات!$E$3:$E$462)</f>
        <v>0</v>
      </c>
      <c r="E262">
        <f t="shared" ca="1" si="4"/>
        <v>0</v>
      </c>
    </row>
    <row r="263" spans="2:5" x14ac:dyDescent="0.2">
      <c r="B263" t="str">
        <f>IFERROR(VLOOKUP(A263,البينات!$A$3:$B$264,2,0),"")</f>
        <v/>
      </c>
      <c r="C263">
        <f ca="1">SUMIF(الحركات!$B$3:$D$453,A263,الحركات!$D$3:$D$366)</f>
        <v>0</v>
      </c>
      <c r="D263">
        <f ca="1">SUMIF(الحركات!$B$3:$E$264,A263,الحركات!$E$3:$E$462)</f>
        <v>0</v>
      </c>
      <c r="E263">
        <f t="shared" ca="1" si="4"/>
        <v>0</v>
      </c>
    </row>
    <row r="264" spans="2:5" x14ac:dyDescent="0.2">
      <c r="B264" t="str">
        <f>IFERROR(VLOOKUP(A264,البينات!$A$3:$B$264,2,0),"")</f>
        <v/>
      </c>
      <c r="C264">
        <f ca="1">SUMIF(الحركات!$B$3:$D$453,A264,الحركات!$D$3:$D$366)</f>
        <v>0</v>
      </c>
      <c r="D264">
        <f ca="1">SUMIF(الحركات!$B$3:$E$264,A264,الحركات!$E$3:$E$462)</f>
        <v>0</v>
      </c>
      <c r="E264">
        <f t="shared" ca="1" si="4"/>
        <v>0</v>
      </c>
    </row>
    <row r="265" spans="2:5" x14ac:dyDescent="0.2">
      <c r="B265" t="str">
        <f>IFERROR(VLOOKUP(A265,البينات!$A$3:$B$264,2,0),"")</f>
        <v/>
      </c>
      <c r="C265">
        <f ca="1">SUMIF(الحركات!$B$3:$D$453,A265,الحركات!$D$3:$D$366)</f>
        <v>0</v>
      </c>
      <c r="D265">
        <f ca="1">SUMIF(الحركات!$B$3:$E$264,A265,الحركات!$E$3:$E$462)</f>
        <v>0</v>
      </c>
      <c r="E265">
        <f t="shared" ca="1" si="4"/>
        <v>0</v>
      </c>
    </row>
    <row r="266" spans="2:5" x14ac:dyDescent="0.2">
      <c r="B266" t="str">
        <f>IFERROR(VLOOKUP(A266,البينات!$A$3:$B$264,2,0),"")</f>
        <v/>
      </c>
      <c r="C266">
        <f ca="1">SUMIF(الحركات!$B$3:$D$453,A266,الحركات!$D$3:$D$366)</f>
        <v>0</v>
      </c>
      <c r="D266">
        <f ca="1">SUMIF(الحركات!$B$3:$E$264,A266,الحركات!$E$3:$E$462)</f>
        <v>0</v>
      </c>
      <c r="E266">
        <f t="shared" ca="1" si="4"/>
        <v>0</v>
      </c>
    </row>
    <row r="267" spans="2:5" x14ac:dyDescent="0.2">
      <c r="B267" t="str">
        <f>IFERROR(VLOOKUP(A267,البينات!$A$3:$B$264,2,0),"")</f>
        <v/>
      </c>
      <c r="C267">
        <f ca="1">SUMIF(الحركات!$B$3:$D$453,A267,الحركات!$D$3:$D$366)</f>
        <v>0</v>
      </c>
      <c r="D267">
        <f ca="1">SUMIF(الحركات!$B$3:$E$264,A267,الحركات!$E$3:$E$462)</f>
        <v>0</v>
      </c>
      <c r="E267">
        <f t="shared" ca="1" si="4"/>
        <v>0</v>
      </c>
    </row>
    <row r="268" spans="2:5" x14ac:dyDescent="0.2">
      <c r="B268" t="str">
        <f>IFERROR(VLOOKUP(A268,البينات!$A$3:$B$264,2,0),"")</f>
        <v/>
      </c>
      <c r="C268">
        <f ca="1">SUMIF(الحركات!$B$3:$D$453,A268,الحركات!$D$3:$D$366)</f>
        <v>0</v>
      </c>
      <c r="D268">
        <f ca="1">SUMIF(الحركات!$B$3:$E$264,A268,الحركات!$E$3:$E$462)</f>
        <v>0</v>
      </c>
      <c r="E268">
        <f t="shared" ca="1" si="4"/>
        <v>0</v>
      </c>
    </row>
    <row r="269" spans="2:5" x14ac:dyDescent="0.2">
      <c r="B269" t="str">
        <f>IFERROR(VLOOKUP(A269,البينات!$A$3:$B$264,2,0),"")</f>
        <v/>
      </c>
      <c r="C269">
        <f ca="1">SUMIF(الحركات!$B$3:$D$453,A269,الحركات!$D$3:$D$366)</f>
        <v>0</v>
      </c>
      <c r="D269">
        <f ca="1">SUMIF(الحركات!$B$3:$E$264,A269,الحركات!$E$3:$E$462)</f>
        <v>0</v>
      </c>
      <c r="E269">
        <f t="shared" ca="1" si="4"/>
        <v>0</v>
      </c>
    </row>
    <row r="270" spans="2:5" x14ac:dyDescent="0.2">
      <c r="B270" t="str">
        <f>IFERROR(VLOOKUP(A270,البينات!$A$3:$B$264,2,0),"")</f>
        <v/>
      </c>
      <c r="C270">
        <f ca="1">SUMIF(الحركات!$B$3:$D$453,A270,الحركات!$D$3:$D$366)</f>
        <v>0</v>
      </c>
      <c r="D270">
        <f ca="1">SUMIF(الحركات!$B$3:$E$264,A270,الحركات!$E$3:$E$462)</f>
        <v>0</v>
      </c>
      <c r="E270">
        <f t="shared" ca="1" si="4"/>
        <v>0</v>
      </c>
    </row>
    <row r="271" spans="2:5" x14ac:dyDescent="0.2">
      <c r="B271" t="str">
        <f>IFERROR(VLOOKUP(A271,البينات!$A$3:$B$264,2,0),"")</f>
        <v/>
      </c>
      <c r="C271">
        <f ca="1">SUMIF(الحركات!$B$3:$D$453,A271,الحركات!$D$3:$D$366)</f>
        <v>0</v>
      </c>
      <c r="D271">
        <f ca="1">SUMIF(الحركات!$B$3:$E$264,A271,الحركات!$E$3:$E$462)</f>
        <v>0</v>
      </c>
      <c r="E271">
        <f t="shared" ca="1" si="4"/>
        <v>0</v>
      </c>
    </row>
    <row r="272" spans="2:5" x14ac:dyDescent="0.2">
      <c r="B272" t="str">
        <f>IFERROR(VLOOKUP(A272,البينات!$A$3:$B$264,2,0),"")</f>
        <v/>
      </c>
      <c r="C272">
        <f ca="1">SUMIF(الحركات!$B$3:$D$453,A272,الحركات!$D$3:$D$366)</f>
        <v>0</v>
      </c>
      <c r="D272">
        <f ca="1">SUMIF(الحركات!$B$3:$E$264,A272,الحركات!$E$3:$E$462)</f>
        <v>0</v>
      </c>
      <c r="E272">
        <f t="shared" ca="1" si="4"/>
        <v>0</v>
      </c>
    </row>
    <row r="273" spans="2:5" x14ac:dyDescent="0.2">
      <c r="B273" t="str">
        <f>IFERROR(VLOOKUP(A273,البينات!$A$3:$B$264,2,0),"")</f>
        <v/>
      </c>
      <c r="C273">
        <f ca="1">SUMIF(الحركات!$B$3:$D$453,A273,الحركات!$D$3:$D$366)</f>
        <v>0</v>
      </c>
      <c r="D273">
        <f ca="1">SUMIF(الحركات!$B$3:$E$264,A273,الحركات!$E$3:$E$462)</f>
        <v>0</v>
      </c>
      <c r="E273">
        <f t="shared" ca="1" si="4"/>
        <v>0</v>
      </c>
    </row>
    <row r="274" spans="2:5" x14ac:dyDescent="0.2">
      <c r="B274" t="str">
        <f>IFERROR(VLOOKUP(A274,البينات!$A$3:$B$264,2,0),"")</f>
        <v/>
      </c>
      <c r="C274">
        <f ca="1">SUMIF(الحركات!$B$3:$D$453,A274,الحركات!$D$3:$D$366)</f>
        <v>0</v>
      </c>
      <c r="D274">
        <f ca="1">SUMIF(الحركات!$B$3:$E$264,A274,الحركات!$E$3:$E$462)</f>
        <v>0</v>
      </c>
      <c r="E274">
        <f t="shared" ca="1" si="4"/>
        <v>0</v>
      </c>
    </row>
    <row r="275" spans="2:5" x14ac:dyDescent="0.2">
      <c r="B275" t="str">
        <f>IFERROR(VLOOKUP(A275,البينات!$A$3:$B$264,2,0),"")</f>
        <v/>
      </c>
      <c r="C275">
        <f ca="1">SUMIF(الحركات!$B$3:$D$453,A275,الحركات!$D$3:$D$366)</f>
        <v>0</v>
      </c>
      <c r="D275">
        <f ca="1">SUMIF(الحركات!$B$3:$E$264,A275,الحركات!$E$3:$E$462)</f>
        <v>0</v>
      </c>
      <c r="E275">
        <f t="shared" ca="1" si="4"/>
        <v>0</v>
      </c>
    </row>
    <row r="276" spans="2:5" x14ac:dyDescent="0.2">
      <c r="B276" t="str">
        <f>IFERROR(VLOOKUP(A276,البينات!$A$3:$B$264,2,0),"")</f>
        <v/>
      </c>
      <c r="C276">
        <f ca="1">SUMIF(الحركات!$B$3:$D$453,A276,الحركات!$D$3:$D$366)</f>
        <v>0</v>
      </c>
      <c r="D276">
        <f ca="1">SUMIF(الحركات!$B$3:$E$264,A276,الحركات!$E$3:$E$462)</f>
        <v>0</v>
      </c>
      <c r="E276">
        <f t="shared" ca="1" si="4"/>
        <v>0</v>
      </c>
    </row>
    <row r="277" spans="2:5" x14ac:dyDescent="0.2">
      <c r="B277" t="str">
        <f>IFERROR(VLOOKUP(A277,البينات!$A$3:$B$264,2,0),"")</f>
        <v/>
      </c>
      <c r="C277">
        <f ca="1">SUMIF(الحركات!$B$3:$D$453,A277,الحركات!$D$3:$D$366)</f>
        <v>0</v>
      </c>
      <c r="D277">
        <f ca="1">SUMIF(الحركات!$B$3:$E$264,A277,الحركات!$E$3:$E$462)</f>
        <v>0</v>
      </c>
      <c r="E277">
        <f t="shared" ca="1" si="4"/>
        <v>0</v>
      </c>
    </row>
    <row r="278" spans="2:5" x14ac:dyDescent="0.2">
      <c r="B278" t="str">
        <f>IFERROR(VLOOKUP(A278,البينات!$A$3:$B$264,2,0),"")</f>
        <v/>
      </c>
      <c r="C278">
        <f ca="1">SUMIF(الحركات!$B$3:$D$453,A278,الحركات!$D$3:$D$366)</f>
        <v>0</v>
      </c>
      <c r="D278">
        <f ca="1">SUMIF(الحركات!$B$3:$E$264,A278,الحركات!$E$3:$E$462)</f>
        <v>0</v>
      </c>
      <c r="E278">
        <f t="shared" ca="1" si="4"/>
        <v>0</v>
      </c>
    </row>
    <row r="279" spans="2:5" x14ac:dyDescent="0.2">
      <c r="B279" t="str">
        <f>IFERROR(VLOOKUP(A279,البينات!$A$3:$B$264,2,0),"")</f>
        <v/>
      </c>
      <c r="C279">
        <f ca="1">SUMIF(الحركات!$B$3:$D$453,A279,الحركات!$D$3:$D$366)</f>
        <v>0</v>
      </c>
      <c r="D279">
        <f ca="1">SUMIF(الحركات!$B$3:$E$264,A279,الحركات!$E$3:$E$462)</f>
        <v>0</v>
      </c>
      <c r="E279">
        <f t="shared" ca="1" si="4"/>
        <v>0</v>
      </c>
    </row>
    <row r="280" spans="2:5" x14ac:dyDescent="0.2">
      <c r="B280" t="str">
        <f>IFERROR(VLOOKUP(A280,البينات!$A$3:$B$264,2,0),"")</f>
        <v/>
      </c>
      <c r="C280">
        <f ca="1">SUMIF(الحركات!$B$3:$D$453,A280,الحركات!$D$3:$D$366)</f>
        <v>0</v>
      </c>
      <c r="D280">
        <f ca="1">SUMIF(الحركات!$B$3:$E$264,A280,الحركات!$E$3:$E$462)</f>
        <v>0</v>
      </c>
      <c r="E280">
        <f t="shared" ca="1" si="4"/>
        <v>0</v>
      </c>
    </row>
    <row r="281" spans="2:5" x14ac:dyDescent="0.2">
      <c r="B281" t="str">
        <f>IFERROR(VLOOKUP(A281,البينات!$A$3:$B$264,2,0),"")</f>
        <v/>
      </c>
      <c r="C281">
        <f ca="1">SUMIF(الحركات!$B$3:$D$453,A281,الحركات!$D$3:$D$366)</f>
        <v>0</v>
      </c>
      <c r="D281">
        <f ca="1">SUMIF(الحركات!$B$3:$E$264,A281,الحركات!$E$3:$E$462)</f>
        <v>0</v>
      </c>
      <c r="E281">
        <f t="shared" ca="1" si="4"/>
        <v>0</v>
      </c>
    </row>
    <row r="282" spans="2:5" x14ac:dyDescent="0.2">
      <c r="B282" t="str">
        <f>IFERROR(VLOOKUP(A282,البينات!$A$3:$B$264,2,0),"")</f>
        <v/>
      </c>
      <c r="C282">
        <f ca="1">SUMIF(الحركات!$B$3:$D$453,A282,الحركات!$D$3:$D$366)</f>
        <v>0</v>
      </c>
      <c r="D282">
        <f ca="1">SUMIF(الحركات!$B$3:$E$264,A282,الحركات!$E$3:$E$462)</f>
        <v>0</v>
      </c>
      <c r="E282">
        <f t="shared" ca="1" si="4"/>
        <v>0</v>
      </c>
    </row>
    <row r="283" spans="2:5" x14ac:dyDescent="0.2">
      <c r="B283" t="str">
        <f>IFERROR(VLOOKUP(A283,البينات!$A$3:$B$264,2,0),"")</f>
        <v/>
      </c>
      <c r="C283">
        <f ca="1">SUMIF(الحركات!$B$3:$D$453,A283,الحركات!$D$3:$D$366)</f>
        <v>0</v>
      </c>
      <c r="D283">
        <f ca="1">SUMIF(الحركات!$B$3:$E$264,A283,الحركات!$E$3:$E$462)</f>
        <v>0</v>
      </c>
      <c r="E283">
        <f t="shared" ca="1" si="4"/>
        <v>0</v>
      </c>
    </row>
    <row r="284" spans="2:5" x14ac:dyDescent="0.2">
      <c r="B284" t="str">
        <f>IFERROR(VLOOKUP(A284,البينات!$A$3:$B$264,2,0),"")</f>
        <v/>
      </c>
      <c r="C284">
        <f ca="1">SUMIF(الحركات!$B$3:$D$453,A284,الحركات!$D$3:$D$366)</f>
        <v>0</v>
      </c>
      <c r="D284">
        <f ca="1">SUMIF(الحركات!$B$3:$E$264,A284,الحركات!$E$3:$E$462)</f>
        <v>0</v>
      </c>
      <c r="E284">
        <f t="shared" ca="1" si="4"/>
        <v>0</v>
      </c>
    </row>
    <row r="285" spans="2:5" x14ac:dyDescent="0.2">
      <c r="B285" t="str">
        <f>IFERROR(VLOOKUP(A285,البينات!$A$3:$B$264,2,0),"")</f>
        <v/>
      </c>
      <c r="C285">
        <f ca="1">SUMIF(الحركات!$B$3:$D$453,A285,الحركات!$D$3:$D$366)</f>
        <v>0</v>
      </c>
      <c r="D285">
        <f ca="1">SUMIF(الحركات!$B$3:$E$264,A285,الحركات!$E$3:$E$462)</f>
        <v>0</v>
      </c>
      <c r="E285">
        <f t="shared" ca="1" si="4"/>
        <v>0</v>
      </c>
    </row>
    <row r="286" spans="2:5" x14ac:dyDescent="0.2">
      <c r="B286" t="str">
        <f>IFERROR(VLOOKUP(A286,البينات!$A$3:$B$264,2,0),"")</f>
        <v/>
      </c>
      <c r="C286">
        <f ca="1">SUMIF(الحركات!$B$3:$D$453,A286,الحركات!$D$3:$D$366)</f>
        <v>0</v>
      </c>
      <c r="D286">
        <f ca="1">SUMIF(الحركات!$B$3:$E$264,A286,الحركات!$E$3:$E$462)</f>
        <v>0</v>
      </c>
      <c r="E286">
        <f t="shared" ca="1" si="4"/>
        <v>0</v>
      </c>
    </row>
    <row r="287" spans="2:5" x14ac:dyDescent="0.2">
      <c r="B287" t="str">
        <f>IFERROR(VLOOKUP(A287,البينات!$A$3:$B$264,2,0),"")</f>
        <v/>
      </c>
      <c r="C287">
        <f ca="1">SUMIF(الحركات!$B$3:$D$453,A287,الحركات!$D$3:$D$366)</f>
        <v>0</v>
      </c>
      <c r="D287">
        <f ca="1">SUMIF(الحركات!$B$3:$E$264,A287,الحركات!$E$3:$E$462)</f>
        <v>0</v>
      </c>
      <c r="E287">
        <f t="shared" ca="1" si="4"/>
        <v>0</v>
      </c>
    </row>
    <row r="288" spans="2:5" x14ac:dyDescent="0.2">
      <c r="B288" t="str">
        <f>IFERROR(VLOOKUP(A288,البينات!$A$3:$B$264,2,0),"")</f>
        <v/>
      </c>
      <c r="C288">
        <f ca="1">SUMIF(الحركات!$B$3:$D$453,A288,الحركات!$D$3:$D$366)</f>
        <v>0</v>
      </c>
      <c r="D288">
        <f ca="1">SUMIF(الحركات!$B$3:$E$264,A288,الحركات!$E$3:$E$462)</f>
        <v>0</v>
      </c>
      <c r="E288">
        <f t="shared" ca="1" si="4"/>
        <v>0</v>
      </c>
    </row>
    <row r="289" spans="2:5" x14ac:dyDescent="0.2">
      <c r="B289" t="str">
        <f>IFERROR(VLOOKUP(A289,البينات!$A$3:$B$264,2,0),"")</f>
        <v/>
      </c>
      <c r="C289">
        <f ca="1">SUMIF(الحركات!$B$3:$D$453,A289,الحركات!$D$3:$D$366)</f>
        <v>0</v>
      </c>
      <c r="D289">
        <f ca="1">SUMIF(الحركات!$B$3:$E$264,A289,الحركات!$E$3:$E$462)</f>
        <v>0</v>
      </c>
      <c r="E289">
        <f t="shared" ca="1" si="4"/>
        <v>0</v>
      </c>
    </row>
    <row r="290" spans="2:5" x14ac:dyDescent="0.2">
      <c r="B290" t="str">
        <f>IFERROR(VLOOKUP(A290,البينات!$A$3:$B$264,2,0),"")</f>
        <v/>
      </c>
      <c r="C290">
        <f ca="1">SUMIF(الحركات!$B$3:$D$453,A290,الحركات!$D$3:$D$366)</f>
        <v>0</v>
      </c>
      <c r="D290">
        <f ca="1">SUMIF(الحركات!$B$3:$E$264,A290,الحركات!$E$3:$E$462)</f>
        <v>0</v>
      </c>
      <c r="E290">
        <f t="shared" ca="1" si="4"/>
        <v>0</v>
      </c>
    </row>
    <row r="291" spans="2:5" x14ac:dyDescent="0.2">
      <c r="B291" t="str">
        <f>IFERROR(VLOOKUP(A291,البينات!$A$3:$B$264,2,0),"")</f>
        <v/>
      </c>
      <c r="C291">
        <f ca="1">SUMIF(الحركات!$B$3:$D$453,A291,الحركات!$D$3:$D$366)</f>
        <v>0</v>
      </c>
      <c r="D291">
        <f ca="1">SUMIF(الحركات!$B$3:$E$264,A291,الحركات!$E$3:$E$462)</f>
        <v>0</v>
      </c>
      <c r="E291">
        <f t="shared" ca="1" si="4"/>
        <v>0</v>
      </c>
    </row>
    <row r="292" spans="2:5" x14ac:dyDescent="0.2">
      <c r="B292" t="str">
        <f>IFERROR(VLOOKUP(A292,البينات!$A$3:$B$264,2,0),"")</f>
        <v/>
      </c>
      <c r="C292">
        <f ca="1">SUMIF(الحركات!$B$3:$D$453,A292,الحركات!$D$3:$D$366)</f>
        <v>0</v>
      </c>
      <c r="D292">
        <f ca="1">SUMIF(الحركات!$B$3:$E$264,A292,الحركات!$E$3:$E$462)</f>
        <v>0</v>
      </c>
      <c r="E292">
        <f t="shared" ca="1" si="4"/>
        <v>0</v>
      </c>
    </row>
    <row r="293" spans="2:5" x14ac:dyDescent="0.2">
      <c r="B293" t="str">
        <f>IFERROR(VLOOKUP(A293,البينات!$A$3:$B$264,2,0),"")</f>
        <v/>
      </c>
      <c r="C293">
        <f ca="1">SUMIF(الحركات!$B$3:$D$453,A293,الحركات!$D$3:$D$366)</f>
        <v>0</v>
      </c>
      <c r="D293">
        <f ca="1">SUMIF(الحركات!$B$3:$E$264,A293,الحركات!$E$3:$E$462)</f>
        <v>0</v>
      </c>
      <c r="E293">
        <f t="shared" ca="1" si="4"/>
        <v>0</v>
      </c>
    </row>
    <row r="294" spans="2:5" x14ac:dyDescent="0.2">
      <c r="B294" t="str">
        <f>IFERROR(VLOOKUP(A294,البينات!$A$3:$B$264,2,0),"")</f>
        <v/>
      </c>
      <c r="C294">
        <f ca="1">SUMIF(الحركات!$B$3:$D$453,A294,الحركات!$D$3:$D$366)</f>
        <v>0</v>
      </c>
      <c r="D294">
        <f ca="1">SUMIF(الحركات!$B$3:$E$264,A294,الحركات!$E$3:$E$462)</f>
        <v>0</v>
      </c>
      <c r="E294">
        <f t="shared" ca="1" si="4"/>
        <v>0</v>
      </c>
    </row>
    <row r="295" spans="2:5" x14ac:dyDescent="0.2">
      <c r="B295" t="str">
        <f>IFERROR(VLOOKUP(A295,البينات!$A$3:$B$264,2,0),"")</f>
        <v/>
      </c>
      <c r="C295">
        <f ca="1">SUMIF(الحركات!$B$3:$D$453,A295,الحركات!$D$3:$D$366)</f>
        <v>0</v>
      </c>
      <c r="D295">
        <f ca="1">SUMIF(الحركات!$B$3:$E$264,A295,الحركات!$E$3:$E$462)</f>
        <v>0</v>
      </c>
      <c r="E295">
        <f t="shared" ca="1" si="4"/>
        <v>0</v>
      </c>
    </row>
    <row r="296" spans="2:5" x14ac:dyDescent="0.2">
      <c r="B296" t="str">
        <f>IFERROR(VLOOKUP(A296,البينات!$A$3:$B$264,2,0),"")</f>
        <v/>
      </c>
      <c r="C296">
        <f ca="1">SUMIF(الحركات!$B$3:$D$453,A296,الحركات!$D$3:$D$366)</f>
        <v>0</v>
      </c>
      <c r="D296">
        <f ca="1">SUMIF(الحركات!$B$3:$E$264,A296,الحركات!$E$3:$E$462)</f>
        <v>0</v>
      </c>
      <c r="E296">
        <f t="shared" ca="1" si="4"/>
        <v>0</v>
      </c>
    </row>
    <row r="297" spans="2:5" x14ac:dyDescent="0.2">
      <c r="B297" t="str">
        <f>IFERROR(VLOOKUP(A297,البينات!$A$3:$B$264,2,0),"")</f>
        <v/>
      </c>
      <c r="C297">
        <f ca="1">SUMIF(الحركات!$B$3:$D$453,A297,الحركات!$D$3:$D$366)</f>
        <v>0</v>
      </c>
      <c r="D297">
        <f ca="1">SUMIF(الحركات!$B$3:$E$264,A297,الحركات!$E$3:$E$462)</f>
        <v>0</v>
      </c>
      <c r="E297">
        <f t="shared" ca="1" si="4"/>
        <v>0</v>
      </c>
    </row>
    <row r="298" spans="2:5" x14ac:dyDescent="0.2">
      <c r="B298" t="str">
        <f>IFERROR(VLOOKUP(A298,البينات!$A$3:$B$264,2,0),"")</f>
        <v/>
      </c>
      <c r="C298">
        <f ca="1">SUMIF(الحركات!$B$3:$D$453,A298,الحركات!$D$3:$D$366)</f>
        <v>0</v>
      </c>
      <c r="D298">
        <f ca="1">SUMIF(الحركات!$B$3:$E$264,A298,الحركات!$E$3:$E$462)</f>
        <v>0</v>
      </c>
      <c r="E298">
        <f t="shared" ca="1" si="4"/>
        <v>0</v>
      </c>
    </row>
    <row r="299" spans="2:5" x14ac:dyDescent="0.2">
      <c r="B299" t="str">
        <f>IFERROR(VLOOKUP(A299,البينات!$A$3:$B$264,2,0),"")</f>
        <v/>
      </c>
      <c r="C299">
        <f ca="1">SUMIF(الحركات!$B$3:$D$453,A299,الحركات!$D$3:$D$366)</f>
        <v>0</v>
      </c>
      <c r="D299">
        <f ca="1">SUMIF(الحركات!$B$3:$E$264,A299,الحركات!$E$3:$E$462)</f>
        <v>0</v>
      </c>
      <c r="E299">
        <f t="shared" ca="1" si="4"/>
        <v>0</v>
      </c>
    </row>
    <row r="300" spans="2:5" x14ac:dyDescent="0.2">
      <c r="B300" t="str">
        <f>IFERROR(VLOOKUP(A300,البينات!$A$3:$B$264,2,0),"")</f>
        <v/>
      </c>
      <c r="C300">
        <f ca="1">SUMIF(الحركات!$B$3:$D$453,A300,الحركات!$D$3:$D$366)</f>
        <v>0</v>
      </c>
      <c r="D300">
        <f ca="1">SUMIF(الحركات!$B$3:$E$264,A300,الحركات!$E$3:$E$462)</f>
        <v>0</v>
      </c>
      <c r="E300">
        <f t="shared" ca="1" si="4"/>
        <v>0</v>
      </c>
    </row>
    <row r="301" spans="2:5" x14ac:dyDescent="0.2">
      <c r="B301" t="str">
        <f>IFERROR(VLOOKUP(A301,البينات!$A$3:$B$264,2,0),"")</f>
        <v/>
      </c>
      <c r="C301">
        <f ca="1">SUMIF(الحركات!$B$3:$D$453,A301,الحركات!$D$3:$D$366)</f>
        <v>0</v>
      </c>
      <c r="D301">
        <f ca="1">SUMIF(الحركات!$B$3:$E$264,A301,الحركات!$E$3:$E$462)</f>
        <v>0</v>
      </c>
      <c r="E301">
        <f t="shared" ca="1" si="4"/>
        <v>0</v>
      </c>
    </row>
    <row r="302" spans="2:5" x14ac:dyDescent="0.2">
      <c r="B302" t="str">
        <f>IFERROR(VLOOKUP(A302,البينات!$A$3:$B$264,2,0),"")</f>
        <v/>
      </c>
      <c r="C302">
        <f ca="1">SUMIF(الحركات!$B$3:$D$453,A302,الحركات!$D$3:$D$366)</f>
        <v>0</v>
      </c>
      <c r="D302">
        <f ca="1">SUMIF(الحركات!$B$3:$E$264,A302,الحركات!$E$3:$E$462)</f>
        <v>0</v>
      </c>
      <c r="E302">
        <f t="shared" ca="1" si="4"/>
        <v>0</v>
      </c>
    </row>
    <row r="303" spans="2:5" x14ac:dyDescent="0.2">
      <c r="B303" t="str">
        <f>IFERROR(VLOOKUP(A303,البينات!$A$3:$B$264,2,0),"")</f>
        <v/>
      </c>
      <c r="C303">
        <f ca="1">SUMIF(الحركات!$B$3:$D$453,A303,الحركات!$D$3:$D$366)</f>
        <v>0</v>
      </c>
      <c r="D303">
        <f ca="1">SUMIF(الحركات!$B$3:$E$264,A303,الحركات!$E$3:$E$462)</f>
        <v>0</v>
      </c>
      <c r="E303">
        <f t="shared" ca="1" si="4"/>
        <v>0</v>
      </c>
    </row>
    <row r="304" spans="2:5" x14ac:dyDescent="0.2">
      <c r="B304" t="str">
        <f>IFERROR(VLOOKUP(A304,البينات!$A$3:$B$264,2,0),"")</f>
        <v/>
      </c>
      <c r="C304">
        <f ca="1">SUMIF(الحركات!$B$3:$D$453,A304,الحركات!$D$3:$D$366)</f>
        <v>0</v>
      </c>
      <c r="D304">
        <f ca="1">SUMIF(الحركات!$B$3:$E$264,A304,الحركات!$E$3:$E$462)</f>
        <v>0</v>
      </c>
      <c r="E304">
        <f t="shared" ca="1" si="4"/>
        <v>0</v>
      </c>
    </row>
    <row r="305" spans="2:5" x14ac:dyDescent="0.2">
      <c r="B305" t="str">
        <f>IFERROR(VLOOKUP(A305,البينات!$A$3:$B$264,2,0),"")</f>
        <v/>
      </c>
      <c r="C305">
        <f ca="1">SUMIF(الحركات!$B$3:$D$453,A305,الحركات!$D$3:$D$366)</f>
        <v>0</v>
      </c>
      <c r="D305">
        <f ca="1">SUMIF(الحركات!$B$3:$E$264,A305,الحركات!$E$3:$E$462)</f>
        <v>0</v>
      </c>
      <c r="E305">
        <f t="shared" ca="1" si="4"/>
        <v>0</v>
      </c>
    </row>
    <row r="306" spans="2:5" x14ac:dyDescent="0.2">
      <c r="B306" t="str">
        <f>IFERROR(VLOOKUP(A306,البينات!$A$3:$B$264,2,0),"")</f>
        <v/>
      </c>
      <c r="C306">
        <f ca="1">SUMIF(الحركات!$B$3:$D$453,A306,الحركات!$D$3:$D$366)</f>
        <v>0</v>
      </c>
      <c r="D306">
        <f ca="1">SUMIF(الحركات!$B$3:$E$264,A306,الحركات!$E$3:$E$462)</f>
        <v>0</v>
      </c>
      <c r="E306">
        <f t="shared" ca="1" si="4"/>
        <v>0</v>
      </c>
    </row>
    <row r="307" spans="2:5" x14ac:dyDescent="0.2">
      <c r="B307" t="str">
        <f>IFERROR(VLOOKUP(A307,البينات!$A$3:$B$264,2,0),"")</f>
        <v/>
      </c>
      <c r="C307">
        <f ca="1">SUMIF(الحركات!$B$3:$D$453,A307,الحركات!$D$3:$D$366)</f>
        <v>0</v>
      </c>
      <c r="D307">
        <f ca="1">SUMIF(الحركات!$B$3:$E$264,A307,الحركات!$E$3:$E$462)</f>
        <v>0</v>
      </c>
      <c r="E307">
        <f t="shared" ca="1" si="4"/>
        <v>0</v>
      </c>
    </row>
    <row r="308" spans="2:5" x14ac:dyDescent="0.2">
      <c r="B308" t="str">
        <f>IFERROR(VLOOKUP(A308,البينات!$A$3:$B$264,2,0),"")</f>
        <v/>
      </c>
      <c r="C308">
        <f ca="1">SUMIF(الحركات!$B$3:$D$453,A308,الحركات!$D$3:$D$366)</f>
        <v>0</v>
      </c>
      <c r="D308">
        <f ca="1">SUMIF(الحركات!$B$3:$E$264,A308,الحركات!$E$3:$E$462)</f>
        <v>0</v>
      </c>
      <c r="E308">
        <f t="shared" ca="1" si="4"/>
        <v>0</v>
      </c>
    </row>
    <row r="309" spans="2:5" x14ac:dyDescent="0.2">
      <c r="B309" t="str">
        <f>IFERROR(VLOOKUP(A309,البينات!$A$3:$B$264,2,0),"")</f>
        <v/>
      </c>
      <c r="C309">
        <f ca="1">SUMIF(الحركات!$B$3:$D$453,A309,الحركات!$D$3:$D$366)</f>
        <v>0</v>
      </c>
      <c r="D309">
        <f ca="1">SUMIF(الحركات!$B$3:$E$264,A309,الحركات!$E$3:$E$462)</f>
        <v>0</v>
      </c>
      <c r="E309">
        <f t="shared" ca="1" si="4"/>
        <v>0</v>
      </c>
    </row>
    <row r="310" spans="2:5" x14ac:dyDescent="0.2">
      <c r="B310" t="str">
        <f>IFERROR(VLOOKUP(A310,البينات!$A$3:$B$264,2,0),"")</f>
        <v/>
      </c>
      <c r="C310">
        <f ca="1">SUMIF(الحركات!$B$3:$D$453,A310,الحركات!$D$3:$D$366)</f>
        <v>0</v>
      </c>
      <c r="D310">
        <f ca="1">SUMIF(الحركات!$B$3:$E$264,A310,الحركات!$E$3:$E$462)</f>
        <v>0</v>
      </c>
      <c r="E310">
        <f t="shared" ca="1" si="4"/>
        <v>0</v>
      </c>
    </row>
    <row r="311" spans="2:5" x14ac:dyDescent="0.2">
      <c r="B311" t="str">
        <f>IFERROR(VLOOKUP(A311,البينات!$A$3:$B$264,2,0),"")</f>
        <v/>
      </c>
      <c r="C311">
        <f ca="1">SUMIF(الحركات!$B$3:$D$453,A311,الحركات!$D$3:$D$366)</f>
        <v>0</v>
      </c>
      <c r="D311">
        <f ca="1">SUMIF(الحركات!$B$3:$E$264,A311,الحركات!$E$3:$E$462)</f>
        <v>0</v>
      </c>
      <c r="E311">
        <f t="shared" ca="1" si="4"/>
        <v>0</v>
      </c>
    </row>
    <row r="312" spans="2:5" x14ac:dyDescent="0.2">
      <c r="B312" t="str">
        <f>IFERROR(VLOOKUP(A312,البينات!$A$3:$B$264,2,0),"")</f>
        <v/>
      </c>
      <c r="C312">
        <f ca="1">SUMIF(الحركات!$B$3:$D$453,A312,الحركات!$D$3:$D$366)</f>
        <v>0</v>
      </c>
      <c r="D312">
        <f ca="1">SUMIF(الحركات!$B$3:$E$264,A312,الحركات!$E$3:$E$462)</f>
        <v>0</v>
      </c>
      <c r="E312">
        <f t="shared" ca="1" si="4"/>
        <v>0</v>
      </c>
    </row>
    <row r="313" spans="2:5" x14ac:dyDescent="0.2">
      <c r="B313" t="str">
        <f>IFERROR(VLOOKUP(A313,البينات!$A$3:$B$264,2,0),"")</f>
        <v/>
      </c>
      <c r="C313">
        <f ca="1">SUMIF(الحركات!$B$3:$D$453,A313,الحركات!$D$3:$D$366)</f>
        <v>0</v>
      </c>
      <c r="D313">
        <f ca="1">SUMIF(الحركات!$B$3:$E$264,A313,الحركات!$E$3:$E$462)</f>
        <v>0</v>
      </c>
      <c r="E313">
        <f t="shared" ca="1" si="4"/>
        <v>0</v>
      </c>
    </row>
    <row r="314" spans="2:5" x14ac:dyDescent="0.2">
      <c r="B314" t="str">
        <f>IFERROR(VLOOKUP(A314,البينات!$A$3:$B$264,2,0),"")</f>
        <v/>
      </c>
      <c r="C314">
        <f ca="1">SUMIF(الحركات!$B$3:$D$453,A314,الحركات!$D$3:$D$366)</f>
        <v>0</v>
      </c>
      <c r="D314">
        <f ca="1">SUMIF(الحركات!$B$3:$E$264,A314,الحركات!$E$3:$E$462)</f>
        <v>0</v>
      </c>
      <c r="E314">
        <f t="shared" ca="1" si="4"/>
        <v>0</v>
      </c>
    </row>
    <row r="315" spans="2:5" x14ac:dyDescent="0.2">
      <c r="B315" t="str">
        <f>IFERROR(VLOOKUP(A315,البينات!$A$3:$B$264,2,0),"")</f>
        <v/>
      </c>
      <c r="C315">
        <f ca="1">SUMIF(الحركات!$B$3:$D$453,A315,الحركات!$D$3:$D$366)</f>
        <v>0</v>
      </c>
      <c r="D315">
        <f ca="1">SUMIF(الحركات!$B$3:$E$264,A315,الحركات!$E$3:$E$462)</f>
        <v>0</v>
      </c>
      <c r="E315">
        <f t="shared" ca="1" si="4"/>
        <v>0</v>
      </c>
    </row>
    <row r="316" spans="2:5" x14ac:dyDescent="0.2">
      <c r="B316" t="str">
        <f>IFERROR(VLOOKUP(A316,البينات!$A$3:$B$264,2,0),"")</f>
        <v/>
      </c>
      <c r="C316">
        <f ca="1">SUMIF(الحركات!$B$3:$D$453,A316,الحركات!$D$3:$D$366)</f>
        <v>0</v>
      </c>
      <c r="D316">
        <f ca="1">SUMIF(الحركات!$B$3:$E$264,A316,الحركات!$E$3:$E$462)</f>
        <v>0</v>
      </c>
      <c r="E316">
        <f t="shared" ca="1" si="4"/>
        <v>0</v>
      </c>
    </row>
    <row r="317" spans="2:5" x14ac:dyDescent="0.2">
      <c r="B317" t="str">
        <f>IFERROR(VLOOKUP(A317,البينات!$A$3:$B$264,2,0),"")</f>
        <v/>
      </c>
      <c r="C317">
        <f ca="1">SUMIF(الحركات!$B$3:$D$453,A317,الحركات!$D$3:$D$366)</f>
        <v>0</v>
      </c>
      <c r="D317">
        <f ca="1">SUMIF(الحركات!$B$3:$E$264,A317,الحركات!$E$3:$E$462)</f>
        <v>0</v>
      </c>
      <c r="E317">
        <f t="shared" ca="1" si="4"/>
        <v>0</v>
      </c>
    </row>
    <row r="318" spans="2:5" x14ac:dyDescent="0.2">
      <c r="B318" t="str">
        <f>IFERROR(VLOOKUP(A318,البينات!$A$3:$B$264,2,0),"")</f>
        <v/>
      </c>
      <c r="C318">
        <f ca="1">SUMIF(الحركات!$B$3:$D$453,A318,الحركات!$D$3:$D$366)</f>
        <v>0</v>
      </c>
      <c r="D318">
        <f ca="1">SUMIF(الحركات!$B$3:$E$264,A318,الحركات!$E$3:$E$462)</f>
        <v>0</v>
      </c>
      <c r="E318">
        <f t="shared" ca="1" si="4"/>
        <v>0</v>
      </c>
    </row>
    <row r="319" spans="2:5" x14ac:dyDescent="0.2">
      <c r="B319" t="str">
        <f>IFERROR(VLOOKUP(A319,البينات!$A$3:$B$264,2,0),"")</f>
        <v/>
      </c>
      <c r="C319">
        <f ca="1">SUMIF(الحركات!$B$3:$D$453,A319,الحركات!$D$3:$D$366)</f>
        <v>0</v>
      </c>
      <c r="D319">
        <f ca="1">SUMIF(الحركات!$B$3:$E$264,A319,الحركات!$E$3:$E$462)</f>
        <v>0</v>
      </c>
      <c r="E319">
        <f t="shared" ca="1" si="4"/>
        <v>0</v>
      </c>
    </row>
    <row r="320" spans="2:5" x14ac:dyDescent="0.2">
      <c r="B320" t="str">
        <f>IFERROR(VLOOKUP(A320,البينات!$A$3:$B$264,2,0),"")</f>
        <v/>
      </c>
      <c r="C320">
        <f ca="1">SUMIF(الحركات!$B$3:$D$453,A320,الحركات!$D$3:$D$366)</f>
        <v>0</v>
      </c>
      <c r="D320">
        <f ca="1">SUMIF(الحركات!$B$3:$E$264,A320,الحركات!$E$3:$E$462)</f>
        <v>0</v>
      </c>
      <c r="E320">
        <f t="shared" ca="1" si="4"/>
        <v>0</v>
      </c>
    </row>
    <row r="321" spans="2:5" x14ac:dyDescent="0.2">
      <c r="B321" t="str">
        <f>IFERROR(VLOOKUP(A321,البينات!$A$3:$B$264,2,0),"")</f>
        <v/>
      </c>
      <c r="C321">
        <f ca="1">SUMIF(الحركات!$B$3:$D$453,A321,الحركات!$D$3:$D$366)</f>
        <v>0</v>
      </c>
      <c r="D321">
        <f ca="1">SUMIF(الحركات!$B$3:$E$264,A321,الحركات!$E$3:$E$462)</f>
        <v>0</v>
      </c>
      <c r="E321">
        <f t="shared" ca="1" si="4"/>
        <v>0</v>
      </c>
    </row>
    <row r="322" spans="2:5" x14ac:dyDescent="0.2">
      <c r="B322" t="str">
        <f>IFERROR(VLOOKUP(A322,البينات!$A$3:$B$264,2,0),"")</f>
        <v/>
      </c>
      <c r="C322">
        <f ca="1">SUMIF(الحركات!$B$3:$D$453,A322,الحركات!$D$3:$D$366)</f>
        <v>0</v>
      </c>
      <c r="D322">
        <f ca="1">SUMIF(الحركات!$B$3:$E$264,A322,الحركات!$E$3:$E$462)</f>
        <v>0</v>
      </c>
      <c r="E322">
        <f t="shared" ca="1" si="4"/>
        <v>0</v>
      </c>
    </row>
    <row r="323" spans="2:5" x14ac:dyDescent="0.2">
      <c r="B323" t="str">
        <f>IFERROR(VLOOKUP(A323,البينات!$A$3:$B$264,2,0),"")</f>
        <v/>
      </c>
      <c r="C323">
        <f ca="1">SUMIF(الحركات!$B$3:$D$453,A323,الحركات!$D$3:$D$366)</f>
        <v>0</v>
      </c>
      <c r="D323">
        <f ca="1">SUMIF(الحركات!$B$3:$E$264,A323,الحركات!$E$3:$E$462)</f>
        <v>0</v>
      </c>
      <c r="E323">
        <f t="shared" ca="1" si="4"/>
        <v>0</v>
      </c>
    </row>
    <row r="324" spans="2:5" x14ac:dyDescent="0.2">
      <c r="B324" t="str">
        <f>IFERROR(VLOOKUP(A324,البينات!$A$3:$B$264,2,0),"")</f>
        <v/>
      </c>
      <c r="C324">
        <f ca="1">SUMIF(الحركات!$B$3:$D$453,A324,الحركات!$D$3:$D$366)</f>
        <v>0</v>
      </c>
      <c r="D324">
        <f ca="1">SUMIF(الحركات!$B$3:$E$264,A324,الحركات!$E$3:$E$462)</f>
        <v>0</v>
      </c>
      <c r="E324">
        <f t="shared" ref="E324:E385" ca="1" si="5">C324-D324</f>
        <v>0</v>
      </c>
    </row>
    <row r="325" spans="2:5" x14ac:dyDescent="0.2">
      <c r="B325" t="str">
        <f>IFERROR(VLOOKUP(A325,البينات!$A$3:$B$264,2,0),"")</f>
        <v/>
      </c>
      <c r="C325">
        <f ca="1">SUMIF(الحركات!$B$3:$D$453,A325,الحركات!$D$3:$D$366)</f>
        <v>0</v>
      </c>
      <c r="D325">
        <f ca="1">SUMIF(الحركات!$B$3:$E$264,A325,الحركات!$E$3:$E$462)</f>
        <v>0</v>
      </c>
      <c r="E325">
        <f t="shared" ca="1" si="5"/>
        <v>0</v>
      </c>
    </row>
    <row r="326" spans="2:5" x14ac:dyDescent="0.2">
      <c r="B326" t="str">
        <f>IFERROR(VLOOKUP(A326,البينات!$A$3:$B$264,2,0),"")</f>
        <v/>
      </c>
      <c r="C326">
        <f ca="1">SUMIF(الحركات!$B$3:$D$453,A326,الحركات!$D$3:$D$366)</f>
        <v>0</v>
      </c>
      <c r="D326">
        <f ca="1">SUMIF(الحركات!$B$3:$E$264,A326,الحركات!$E$3:$E$462)</f>
        <v>0</v>
      </c>
      <c r="E326">
        <f t="shared" ca="1" si="5"/>
        <v>0</v>
      </c>
    </row>
    <row r="327" spans="2:5" x14ac:dyDescent="0.2">
      <c r="B327" t="str">
        <f>IFERROR(VLOOKUP(A327,البينات!$A$3:$B$264,2,0),"")</f>
        <v/>
      </c>
      <c r="C327">
        <f ca="1">SUMIF(الحركات!$B$3:$D$453,A327,الحركات!$D$3:$D$366)</f>
        <v>0</v>
      </c>
      <c r="D327">
        <f ca="1">SUMIF(الحركات!$B$3:$E$264,A327,الحركات!$E$3:$E$462)</f>
        <v>0</v>
      </c>
      <c r="E327">
        <f t="shared" ca="1" si="5"/>
        <v>0</v>
      </c>
    </row>
    <row r="328" spans="2:5" x14ac:dyDescent="0.2">
      <c r="B328" t="str">
        <f>IFERROR(VLOOKUP(A328,البينات!$A$3:$B$264,2,0),"")</f>
        <v/>
      </c>
      <c r="C328">
        <f ca="1">SUMIF(الحركات!$B$3:$D$453,A328,الحركات!$D$3:$D$366)</f>
        <v>0</v>
      </c>
      <c r="D328">
        <f ca="1">SUMIF(الحركات!$B$3:$E$264,A328,الحركات!$E$3:$E$462)</f>
        <v>0</v>
      </c>
      <c r="E328">
        <f t="shared" ca="1" si="5"/>
        <v>0</v>
      </c>
    </row>
    <row r="329" spans="2:5" x14ac:dyDescent="0.2">
      <c r="B329" t="str">
        <f>IFERROR(VLOOKUP(A329,البينات!$A$3:$B$264,2,0),"")</f>
        <v/>
      </c>
      <c r="C329">
        <f ca="1">SUMIF(الحركات!$B$3:$D$453,A329,الحركات!$D$3:$D$366)</f>
        <v>0</v>
      </c>
      <c r="D329">
        <f ca="1">SUMIF(الحركات!$B$3:$E$264,A329,الحركات!$E$3:$E$462)</f>
        <v>0</v>
      </c>
      <c r="E329">
        <f t="shared" ca="1" si="5"/>
        <v>0</v>
      </c>
    </row>
    <row r="330" spans="2:5" x14ac:dyDescent="0.2">
      <c r="B330" t="str">
        <f>IFERROR(VLOOKUP(A330,البينات!$A$3:$B$264,2,0),"")</f>
        <v/>
      </c>
      <c r="C330">
        <f ca="1">SUMIF(الحركات!$B$3:$D$453,A330,الحركات!$D$3:$D$366)</f>
        <v>0</v>
      </c>
      <c r="D330">
        <f ca="1">SUMIF(الحركات!$B$3:$E$264,A330,الحركات!$E$3:$E$462)</f>
        <v>0</v>
      </c>
      <c r="E330">
        <f t="shared" ca="1" si="5"/>
        <v>0</v>
      </c>
    </row>
    <row r="331" spans="2:5" x14ac:dyDescent="0.2">
      <c r="B331" t="str">
        <f>IFERROR(VLOOKUP(A331,البينات!$A$3:$B$264,2,0),"")</f>
        <v/>
      </c>
      <c r="C331">
        <f ca="1">SUMIF(الحركات!$B$3:$D$453,A331,الحركات!$D$3:$D$366)</f>
        <v>0</v>
      </c>
      <c r="D331">
        <f ca="1">SUMIF(الحركات!$B$3:$E$264,A331,الحركات!$E$3:$E$462)</f>
        <v>0</v>
      </c>
      <c r="E331">
        <f t="shared" ca="1" si="5"/>
        <v>0</v>
      </c>
    </row>
    <row r="332" spans="2:5" x14ac:dyDescent="0.2">
      <c r="B332" t="str">
        <f>IFERROR(VLOOKUP(A332,البينات!$A$3:$B$264,2,0),"")</f>
        <v/>
      </c>
      <c r="C332">
        <f ca="1">SUMIF(الحركات!$B$3:$D$453,A332,الحركات!$D$3:$D$366)</f>
        <v>0</v>
      </c>
      <c r="D332">
        <f ca="1">SUMIF(الحركات!$B$3:$E$264,A332,الحركات!$E$3:$E$462)</f>
        <v>0</v>
      </c>
      <c r="E332">
        <f t="shared" ca="1" si="5"/>
        <v>0</v>
      </c>
    </row>
    <row r="333" spans="2:5" x14ac:dyDescent="0.2">
      <c r="B333" t="str">
        <f>IFERROR(VLOOKUP(A333,البينات!$A$3:$B$264,2,0),"")</f>
        <v/>
      </c>
      <c r="C333">
        <f ca="1">SUMIF(الحركات!$B$3:$D$453,A333,الحركات!$D$3:$D$366)</f>
        <v>0</v>
      </c>
      <c r="D333">
        <f ca="1">SUMIF(الحركات!$B$3:$E$264,A333,الحركات!$E$3:$E$462)</f>
        <v>0</v>
      </c>
      <c r="E333">
        <f t="shared" ca="1" si="5"/>
        <v>0</v>
      </c>
    </row>
    <row r="334" spans="2:5" x14ac:dyDescent="0.2">
      <c r="B334" t="str">
        <f>IFERROR(VLOOKUP(A334,البينات!$A$3:$B$264,2,0),"")</f>
        <v/>
      </c>
      <c r="C334">
        <f ca="1">SUMIF(الحركات!$B$3:$D$453,A334,الحركات!$D$3:$D$366)</f>
        <v>0</v>
      </c>
      <c r="D334">
        <f ca="1">SUMIF(الحركات!$B$3:$E$264,A334,الحركات!$E$3:$E$462)</f>
        <v>0</v>
      </c>
      <c r="E334">
        <f t="shared" ca="1" si="5"/>
        <v>0</v>
      </c>
    </row>
    <row r="335" spans="2:5" x14ac:dyDescent="0.2">
      <c r="B335" t="str">
        <f>IFERROR(VLOOKUP(A335,البينات!$A$3:$B$264,2,0),"")</f>
        <v/>
      </c>
      <c r="C335">
        <f ca="1">SUMIF(الحركات!$B$3:$D$453,A335,الحركات!$D$3:$D$366)</f>
        <v>0</v>
      </c>
      <c r="D335">
        <f ca="1">SUMIF(الحركات!$B$3:$E$264,A335,الحركات!$E$3:$E$462)</f>
        <v>0</v>
      </c>
      <c r="E335">
        <f t="shared" ca="1" si="5"/>
        <v>0</v>
      </c>
    </row>
    <row r="336" spans="2:5" x14ac:dyDescent="0.2">
      <c r="B336" t="str">
        <f>IFERROR(VLOOKUP(A336,البينات!$A$3:$B$264,2,0),"")</f>
        <v/>
      </c>
      <c r="C336">
        <f ca="1">SUMIF(الحركات!$B$3:$D$453,A336,الحركات!$D$3:$D$366)</f>
        <v>0</v>
      </c>
      <c r="D336">
        <f ca="1">SUMIF(الحركات!$B$3:$E$264,A336,الحركات!$E$3:$E$462)</f>
        <v>0</v>
      </c>
      <c r="E336">
        <f t="shared" ca="1" si="5"/>
        <v>0</v>
      </c>
    </row>
    <row r="337" spans="2:5" x14ac:dyDescent="0.2">
      <c r="B337" t="str">
        <f>IFERROR(VLOOKUP(A337,البينات!$A$3:$B$264,2,0),"")</f>
        <v/>
      </c>
      <c r="C337">
        <f ca="1">SUMIF(الحركات!$B$3:$D$453,A337,الحركات!$D$3:$D$366)</f>
        <v>0</v>
      </c>
      <c r="D337">
        <f ca="1">SUMIF(الحركات!$B$3:$E$264,A337,الحركات!$E$3:$E$462)</f>
        <v>0</v>
      </c>
      <c r="E337">
        <f t="shared" ca="1" si="5"/>
        <v>0</v>
      </c>
    </row>
    <row r="338" spans="2:5" x14ac:dyDescent="0.2">
      <c r="B338" t="str">
        <f>IFERROR(VLOOKUP(A338,البينات!$A$3:$B$264,2,0),"")</f>
        <v/>
      </c>
      <c r="C338">
        <f ca="1">SUMIF(الحركات!$B$3:$D$453,A338,الحركات!$D$3:$D$366)</f>
        <v>0</v>
      </c>
      <c r="D338">
        <f ca="1">SUMIF(الحركات!$B$3:$E$264,A338,الحركات!$E$3:$E$462)</f>
        <v>0</v>
      </c>
      <c r="E338">
        <f t="shared" ca="1" si="5"/>
        <v>0</v>
      </c>
    </row>
    <row r="339" spans="2:5" x14ac:dyDescent="0.2">
      <c r="B339" t="str">
        <f>IFERROR(VLOOKUP(A339,البينات!$A$3:$B$264,2,0),"")</f>
        <v/>
      </c>
      <c r="C339">
        <f ca="1">SUMIF(الحركات!$B$3:$D$453,A339,الحركات!$D$3:$D$366)</f>
        <v>0</v>
      </c>
      <c r="D339">
        <f ca="1">SUMIF(الحركات!$B$3:$E$264,A339,الحركات!$E$3:$E$462)</f>
        <v>0</v>
      </c>
      <c r="E339">
        <f t="shared" ca="1" si="5"/>
        <v>0</v>
      </c>
    </row>
    <row r="340" spans="2:5" x14ac:dyDescent="0.2">
      <c r="B340" t="str">
        <f>IFERROR(VLOOKUP(A340,البينات!$A$3:$B$264,2,0),"")</f>
        <v/>
      </c>
      <c r="C340">
        <f ca="1">SUMIF(الحركات!$B$3:$D$453,A340,الحركات!$D$3:$D$366)</f>
        <v>0</v>
      </c>
      <c r="D340">
        <f ca="1">SUMIF(الحركات!$B$3:$E$264,A340,الحركات!$E$3:$E$462)</f>
        <v>0</v>
      </c>
      <c r="E340">
        <f t="shared" ca="1" si="5"/>
        <v>0</v>
      </c>
    </row>
    <row r="341" spans="2:5" x14ac:dyDescent="0.2">
      <c r="B341" t="str">
        <f>IFERROR(VLOOKUP(A341,البينات!$A$3:$B$264,2,0),"")</f>
        <v/>
      </c>
      <c r="C341">
        <f ca="1">SUMIF(الحركات!$B$3:$D$453,A341,الحركات!$D$3:$D$366)</f>
        <v>0</v>
      </c>
      <c r="D341">
        <f ca="1">SUMIF(الحركات!$B$3:$E$264,A341,الحركات!$E$3:$E$462)</f>
        <v>0</v>
      </c>
      <c r="E341">
        <f t="shared" ca="1" si="5"/>
        <v>0</v>
      </c>
    </row>
    <row r="342" spans="2:5" x14ac:dyDescent="0.2">
      <c r="B342" t="str">
        <f>IFERROR(VLOOKUP(A342,البينات!$A$3:$B$264,2,0),"")</f>
        <v/>
      </c>
      <c r="C342">
        <f ca="1">SUMIF(الحركات!$B$3:$D$453,A342,الحركات!$D$3:$D$366)</f>
        <v>0</v>
      </c>
      <c r="D342">
        <f ca="1">SUMIF(الحركات!$B$3:$E$264,A342,الحركات!$E$3:$E$462)</f>
        <v>0</v>
      </c>
      <c r="E342">
        <f t="shared" ca="1" si="5"/>
        <v>0</v>
      </c>
    </row>
    <row r="343" spans="2:5" x14ac:dyDescent="0.2">
      <c r="B343" t="str">
        <f>IFERROR(VLOOKUP(A343,البينات!$A$3:$B$264,2,0),"")</f>
        <v/>
      </c>
      <c r="C343">
        <f ca="1">SUMIF(الحركات!$B$3:$D$453,A343,الحركات!$D$3:$D$366)</f>
        <v>0</v>
      </c>
      <c r="D343">
        <f ca="1">SUMIF(الحركات!$B$3:$E$264,A343,الحركات!$E$3:$E$462)</f>
        <v>0</v>
      </c>
      <c r="E343">
        <f t="shared" ca="1" si="5"/>
        <v>0</v>
      </c>
    </row>
    <row r="344" spans="2:5" x14ac:dyDescent="0.2">
      <c r="B344" t="str">
        <f>IFERROR(VLOOKUP(A344,البينات!$A$3:$B$264,2,0),"")</f>
        <v/>
      </c>
      <c r="C344">
        <f ca="1">SUMIF(الحركات!$B$3:$D$453,A344,الحركات!$D$3:$D$366)</f>
        <v>0</v>
      </c>
      <c r="D344">
        <f ca="1">SUMIF(الحركات!$B$3:$E$264,A344,الحركات!$E$3:$E$462)</f>
        <v>0</v>
      </c>
      <c r="E344">
        <f t="shared" ca="1" si="5"/>
        <v>0</v>
      </c>
    </row>
    <row r="345" spans="2:5" x14ac:dyDescent="0.2">
      <c r="B345" t="str">
        <f>IFERROR(VLOOKUP(A345,البينات!$A$3:$B$264,2,0),"")</f>
        <v/>
      </c>
      <c r="C345">
        <f ca="1">SUMIF(الحركات!$B$3:$D$453,A345,الحركات!$D$3:$D$366)</f>
        <v>0</v>
      </c>
      <c r="D345">
        <f ca="1">SUMIF(الحركات!$B$3:$E$264,A345,الحركات!$E$3:$E$462)</f>
        <v>0</v>
      </c>
      <c r="E345">
        <f t="shared" ca="1" si="5"/>
        <v>0</v>
      </c>
    </row>
    <row r="346" spans="2:5" x14ac:dyDescent="0.2">
      <c r="B346" t="str">
        <f>IFERROR(VLOOKUP(A346,البينات!$A$3:$B$264,2,0),"")</f>
        <v/>
      </c>
      <c r="C346">
        <f ca="1">SUMIF(الحركات!$B$3:$D$453,A346,الحركات!$D$3:$D$366)</f>
        <v>0</v>
      </c>
      <c r="D346">
        <f ca="1">SUMIF(الحركات!$B$3:$E$264,A346,الحركات!$E$3:$E$462)</f>
        <v>0</v>
      </c>
      <c r="E346">
        <f t="shared" ca="1" si="5"/>
        <v>0</v>
      </c>
    </row>
    <row r="347" spans="2:5" x14ac:dyDescent="0.2">
      <c r="B347" t="str">
        <f>IFERROR(VLOOKUP(A347,البينات!$A$3:$B$264,2,0),"")</f>
        <v/>
      </c>
      <c r="C347">
        <f ca="1">SUMIF(الحركات!$B$3:$D$453,A347,الحركات!$D$3:$D$366)</f>
        <v>0</v>
      </c>
      <c r="D347">
        <f ca="1">SUMIF(الحركات!$B$3:$E$264,A347,الحركات!$E$3:$E$462)</f>
        <v>0</v>
      </c>
      <c r="E347">
        <f t="shared" ca="1" si="5"/>
        <v>0</v>
      </c>
    </row>
    <row r="348" spans="2:5" x14ac:dyDescent="0.2">
      <c r="B348" t="str">
        <f>IFERROR(VLOOKUP(A348,البينات!$A$3:$B$264,2,0),"")</f>
        <v/>
      </c>
      <c r="C348">
        <f ca="1">SUMIF(الحركات!$B$3:$D$453,A348,الحركات!$D$3:$D$366)</f>
        <v>0</v>
      </c>
      <c r="D348">
        <f ca="1">SUMIF(الحركات!$B$3:$E$264,A348,الحركات!$E$3:$E$462)</f>
        <v>0</v>
      </c>
      <c r="E348">
        <f t="shared" ca="1" si="5"/>
        <v>0</v>
      </c>
    </row>
    <row r="349" spans="2:5" x14ac:dyDescent="0.2">
      <c r="B349" t="str">
        <f>IFERROR(VLOOKUP(A349,البينات!$A$3:$B$264,2,0),"")</f>
        <v/>
      </c>
      <c r="C349">
        <f ca="1">SUMIF(الحركات!$B$3:$D$453,A349,الحركات!$D$3:$D$366)</f>
        <v>0</v>
      </c>
      <c r="D349">
        <f ca="1">SUMIF(الحركات!$B$3:$E$264,A349,الحركات!$E$3:$E$462)</f>
        <v>0</v>
      </c>
      <c r="E349">
        <f t="shared" ca="1" si="5"/>
        <v>0</v>
      </c>
    </row>
    <row r="350" spans="2:5" x14ac:dyDescent="0.2">
      <c r="B350" t="str">
        <f>IFERROR(VLOOKUP(A350,البينات!$A$3:$B$264,2,0),"")</f>
        <v/>
      </c>
      <c r="C350">
        <f ca="1">SUMIF(الحركات!$B$3:$D$453,A350,الحركات!$D$3:$D$366)</f>
        <v>0</v>
      </c>
      <c r="D350">
        <f ca="1">SUMIF(الحركات!$B$3:$E$264,A350,الحركات!$E$3:$E$462)</f>
        <v>0</v>
      </c>
      <c r="E350">
        <f t="shared" ca="1" si="5"/>
        <v>0</v>
      </c>
    </row>
    <row r="351" spans="2:5" x14ac:dyDescent="0.2">
      <c r="B351" t="str">
        <f>IFERROR(VLOOKUP(A351,البينات!$A$3:$B$264,2,0),"")</f>
        <v/>
      </c>
      <c r="C351">
        <f ca="1">SUMIF(الحركات!$B$3:$D$453,A351,الحركات!$D$3:$D$366)</f>
        <v>0</v>
      </c>
      <c r="D351">
        <f ca="1">SUMIF(الحركات!$B$3:$E$264,A351,الحركات!$E$3:$E$462)</f>
        <v>0</v>
      </c>
      <c r="E351">
        <f t="shared" ca="1" si="5"/>
        <v>0</v>
      </c>
    </row>
    <row r="352" spans="2:5" x14ac:dyDescent="0.2">
      <c r="B352" t="str">
        <f>IFERROR(VLOOKUP(A352,البينات!$A$3:$B$264,2,0),"")</f>
        <v/>
      </c>
      <c r="C352">
        <f ca="1">SUMIF(الحركات!$B$3:$D$453,A352,الحركات!$D$3:$D$366)</f>
        <v>0</v>
      </c>
      <c r="D352">
        <f ca="1">SUMIF(الحركات!$B$3:$E$264,A352,الحركات!$E$3:$E$462)</f>
        <v>0</v>
      </c>
      <c r="E352">
        <f t="shared" ca="1" si="5"/>
        <v>0</v>
      </c>
    </row>
    <row r="353" spans="2:5" x14ac:dyDescent="0.2">
      <c r="B353" t="str">
        <f>IFERROR(VLOOKUP(A353,البينات!$A$3:$B$264,2,0),"")</f>
        <v/>
      </c>
      <c r="C353">
        <f ca="1">SUMIF(الحركات!$B$3:$D$453,A353,الحركات!$D$3:$D$366)</f>
        <v>0</v>
      </c>
      <c r="D353">
        <f ca="1">SUMIF(الحركات!$B$3:$E$264,A353,الحركات!$E$3:$E$462)</f>
        <v>0</v>
      </c>
      <c r="E353">
        <f t="shared" ca="1" si="5"/>
        <v>0</v>
      </c>
    </row>
    <row r="354" spans="2:5" x14ac:dyDescent="0.2">
      <c r="B354" t="str">
        <f>IFERROR(VLOOKUP(A354,البينات!$A$3:$B$264,2,0),"")</f>
        <v/>
      </c>
      <c r="C354">
        <f ca="1">SUMIF(الحركات!$B$3:$D$453,A354,الحركات!$D$3:$D$366)</f>
        <v>0</v>
      </c>
      <c r="D354">
        <f ca="1">SUMIF(الحركات!$B$3:$E$264,A354,الحركات!$E$3:$E$462)</f>
        <v>0</v>
      </c>
      <c r="E354">
        <f t="shared" ca="1" si="5"/>
        <v>0</v>
      </c>
    </row>
    <row r="355" spans="2:5" x14ac:dyDescent="0.2">
      <c r="B355" t="str">
        <f>IFERROR(VLOOKUP(A355,البينات!$A$3:$B$264,2,0),"")</f>
        <v/>
      </c>
      <c r="C355">
        <f ca="1">SUMIF(الحركات!$B$3:$D$453,A355,الحركات!$D$3:$D$366)</f>
        <v>0</v>
      </c>
      <c r="D355">
        <f ca="1">SUMIF(الحركات!$B$3:$E$264,A355,الحركات!$E$3:$E$462)</f>
        <v>0</v>
      </c>
      <c r="E355">
        <f t="shared" ca="1" si="5"/>
        <v>0</v>
      </c>
    </row>
    <row r="356" spans="2:5" x14ac:dyDescent="0.2">
      <c r="B356" t="str">
        <f>IFERROR(VLOOKUP(A356,البينات!$A$3:$B$264,2,0),"")</f>
        <v/>
      </c>
      <c r="C356">
        <f ca="1">SUMIF(الحركات!$B$3:$D$453,A356,الحركات!$D$3:$D$366)</f>
        <v>0</v>
      </c>
      <c r="D356">
        <f ca="1">SUMIF(الحركات!$B$3:$E$264,A356,الحركات!$E$3:$E$462)</f>
        <v>0</v>
      </c>
      <c r="E356">
        <f t="shared" ca="1" si="5"/>
        <v>0</v>
      </c>
    </row>
    <row r="357" spans="2:5" x14ac:dyDescent="0.2">
      <c r="B357" t="str">
        <f>IFERROR(VLOOKUP(A357,البينات!$A$3:$B$264,2,0),"")</f>
        <v/>
      </c>
      <c r="C357">
        <f ca="1">SUMIF(الحركات!$B$3:$D$453,A357,الحركات!$D$3:$D$366)</f>
        <v>0</v>
      </c>
      <c r="D357">
        <f ca="1">SUMIF(الحركات!$B$3:$E$264,A357,الحركات!$E$3:$E$462)</f>
        <v>0</v>
      </c>
      <c r="E357">
        <f t="shared" ca="1" si="5"/>
        <v>0</v>
      </c>
    </row>
    <row r="358" spans="2:5" x14ac:dyDescent="0.2">
      <c r="B358" t="str">
        <f>IFERROR(VLOOKUP(A358,البينات!$A$3:$B$264,2,0),"")</f>
        <v/>
      </c>
      <c r="C358">
        <f ca="1">SUMIF(الحركات!$B$3:$D$453,A358,الحركات!$D$3:$D$366)</f>
        <v>0</v>
      </c>
      <c r="D358">
        <f ca="1">SUMIF(الحركات!$B$3:$E$264,A358,الحركات!$E$3:$E$462)</f>
        <v>0</v>
      </c>
      <c r="E358">
        <f t="shared" ca="1" si="5"/>
        <v>0</v>
      </c>
    </row>
    <row r="359" spans="2:5" x14ac:dyDescent="0.2">
      <c r="B359" t="str">
        <f>IFERROR(VLOOKUP(A359,البينات!$A$3:$B$264,2,0),"")</f>
        <v/>
      </c>
      <c r="C359">
        <f ca="1">SUMIF(الحركات!$B$3:$D$453,A359,الحركات!$D$3:$D$366)</f>
        <v>0</v>
      </c>
      <c r="D359">
        <f ca="1">SUMIF(الحركات!$B$3:$E$264,A359,الحركات!$E$3:$E$462)</f>
        <v>0</v>
      </c>
      <c r="E359">
        <f t="shared" ca="1" si="5"/>
        <v>0</v>
      </c>
    </row>
    <row r="360" spans="2:5" x14ac:dyDescent="0.2">
      <c r="B360" t="str">
        <f>IFERROR(VLOOKUP(A360,البينات!$A$3:$B$264,2,0),"")</f>
        <v/>
      </c>
      <c r="C360">
        <f ca="1">SUMIF(الحركات!$B$3:$D$453,A360,الحركات!$D$3:$D$366)</f>
        <v>0</v>
      </c>
      <c r="D360">
        <f ca="1">SUMIF(الحركات!$B$3:$E$264,A360,الحركات!$E$3:$E$462)</f>
        <v>0</v>
      </c>
      <c r="E360">
        <f t="shared" ca="1" si="5"/>
        <v>0</v>
      </c>
    </row>
    <row r="361" spans="2:5" x14ac:dyDescent="0.2">
      <c r="B361" t="str">
        <f>IFERROR(VLOOKUP(A361,البينات!$A$3:$B$264,2,0),"")</f>
        <v/>
      </c>
      <c r="C361">
        <f ca="1">SUMIF(الحركات!$B$3:$D$453,A361,الحركات!$D$3:$D$366)</f>
        <v>0</v>
      </c>
      <c r="D361">
        <f ca="1">SUMIF(الحركات!$B$3:$E$264,A361,الحركات!$E$3:$E$462)</f>
        <v>0</v>
      </c>
      <c r="E361">
        <f t="shared" ca="1" si="5"/>
        <v>0</v>
      </c>
    </row>
    <row r="362" spans="2:5" x14ac:dyDescent="0.2">
      <c r="B362" t="str">
        <f>IFERROR(VLOOKUP(A362,البينات!$A$3:$B$264,2,0),"")</f>
        <v/>
      </c>
      <c r="C362">
        <f ca="1">SUMIF(الحركات!$B$3:$D$453,A362,الحركات!$D$3:$D$366)</f>
        <v>0</v>
      </c>
      <c r="D362">
        <f ca="1">SUMIF(الحركات!$B$3:$E$264,A362,الحركات!$E$3:$E$462)</f>
        <v>0</v>
      </c>
      <c r="E362">
        <f t="shared" ca="1" si="5"/>
        <v>0</v>
      </c>
    </row>
    <row r="363" spans="2:5" x14ac:dyDescent="0.2">
      <c r="B363" t="str">
        <f>IFERROR(VLOOKUP(A363,البينات!$A$3:$B$264,2,0),"")</f>
        <v/>
      </c>
      <c r="C363">
        <f ca="1">SUMIF(الحركات!$B$3:$D$453,A363,الحركات!$D$3:$D$366)</f>
        <v>0</v>
      </c>
      <c r="D363">
        <f ca="1">SUMIF(الحركات!$B$3:$E$264,A363,الحركات!$E$3:$E$462)</f>
        <v>0</v>
      </c>
      <c r="E363">
        <f t="shared" ca="1" si="5"/>
        <v>0</v>
      </c>
    </row>
    <row r="364" spans="2:5" x14ac:dyDescent="0.2">
      <c r="B364" t="str">
        <f>IFERROR(VLOOKUP(A364,البينات!$A$3:$B$264,2,0),"")</f>
        <v/>
      </c>
      <c r="C364">
        <f ca="1">SUMIF(الحركات!$B$3:$D$453,A364,الحركات!$D$3:$D$366)</f>
        <v>0</v>
      </c>
      <c r="D364">
        <f ca="1">SUMIF(الحركات!$B$3:$E$264,A364,الحركات!$E$3:$E$462)</f>
        <v>0</v>
      </c>
      <c r="E364">
        <f t="shared" ca="1" si="5"/>
        <v>0</v>
      </c>
    </row>
    <row r="365" spans="2:5" x14ac:dyDescent="0.2">
      <c r="B365" t="str">
        <f>IFERROR(VLOOKUP(A365,البينات!$A$3:$B$264,2,0),"")</f>
        <v/>
      </c>
      <c r="C365">
        <f ca="1">SUMIF(الحركات!$B$3:$D$453,A365,الحركات!$D$3:$D$366)</f>
        <v>0</v>
      </c>
      <c r="D365">
        <f ca="1">SUMIF(الحركات!$B$3:$E$264,A365,الحركات!$E$3:$E$462)</f>
        <v>0</v>
      </c>
      <c r="E365">
        <f t="shared" ca="1" si="5"/>
        <v>0</v>
      </c>
    </row>
    <row r="366" spans="2:5" x14ac:dyDescent="0.2">
      <c r="B366" t="str">
        <f>IFERROR(VLOOKUP(A366,البينات!$A$3:$B$264,2,0),"")</f>
        <v/>
      </c>
      <c r="C366">
        <f ca="1">SUMIF(الحركات!$B$3:$D$453,A366,الحركات!$D$3:$D$366)</f>
        <v>0</v>
      </c>
      <c r="D366">
        <f ca="1">SUMIF(الحركات!$B$3:$E$264,A366,الحركات!$E$3:$E$462)</f>
        <v>0</v>
      </c>
      <c r="E366">
        <f t="shared" ca="1" si="5"/>
        <v>0</v>
      </c>
    </row>
    <row r="367" spans="2:5" x14ac:dyDescent="0.2">
      <c r="B367" t="str">
        <f>IFERROR(VLOOKUP(A367,البينات!$A$3:$B$264,2,0),"")</f>
        <v/>
      </c>
      <c r="C367">
        <f ca="1">SUMIF(الحركات!$B$3:$D$453,A367,الحركات!$D$3:$D$366)</f>
        <v>0</v>
      </c>
      <c r="D367">
        <f ca="1">SUMIF(الحركات!$B$3:$E$264,A367,الحركات!$E$3:$E$462)</f>
        <v>0</v>
      </c>
      <c r="E367">
        <f t="shared" ca="1" si="5"/>
        <v>0</v>
      </c>
    </row>
    <row r="368" spans="2:5" x14ac:dyDescent="0.2">
      <c r="B368" t="str">
        <f>IFERROR(VLOOKUP(A368,البينات!$A$3:$B$264,2,0),"")</f>
        <v/>
      </c>
      <c r="C368">
        <f ca="1">SUMIF(الحركات!$B$3:$D$453,A368,الحركات!$D$3:$D$366)</f>
        <v>0</v>
      </c>
      <c r="D368">
        <f ca="1">SUMIF(الحركات!$B$3:$E$264,A368,الحركات!$E$3:$E$462)</f>
        <v>0</v>
      </c>
      <c r="E368">
        <f t="shared" ca="1" si="5"/>
        <v>0</v>
      </c>
    </row>
    <row r="369" spans="2:5" x14ac:dyDescent="0.2">
      <c r="B369" t="str">
        <f>IFERROR(VLOOKUP(A369,البينات!$A$3:$B$264,2,0),"")</f>
        <v/>
      </c>
      <c r="C369">
        <f ca="1">SUMIF(الحركات!$B$3:$D$453,A369,الحركات!$D$3:$D$366)</f>
        <v>0</v>
      </c>
      <c r="D369">
        <f ca="1">SUMIF(الحركات!$B$3:$E$264,A369,الحركات!$E$3:$E$462)</f>
        <v>0</v>
      </c>
      <c r="E369">
        <f t="shared" ca="1" si="5"/>
        <v>0</v>
      </c>
    </row>
    <row r="370" spans="2:5" x14ac:dyDescent="0.2">
      <c r="B370" t="str">
        <f>IFERROR(VLOOKUP(A370,البينات!$A$3:$B$264,2,0),"")</f>
        <v/>
      </c>
      <c r="C370">
        <f ca="1">SUMIF(الحركات!$B$3:$D$453,A370,الحركات!$D$3:$D$366)</f>
        <v>0</v>
      </c>
      <c r="D370">
        <f ca="1">SUMIF(الحركات!$B$3:$E$264,A370,الحركات!$E$3:$E$462)</f>
        <v>0</v>
      </c>
      <c r="E370">
        <f t="shared" ca="1" si="5"/>
        <v>0</v>
      </c>
    </row>
    <row r="371" spans="2:5" x14ac:dyDescent="0.2">
      <c r="B371" t="str">
        <f>IFERROR(VLOOKUP(A371,البينات!$A$3:$B$264,2,0),"")</f>
        <v/>
      </c>
      <c r="C371">
        <f ca="1">SUMIF(الحركات!$B$3:$D$453,A371,الحركات!$D$3:$D$366)</f>
        <v>0</v>
      </c>
      <c r="D371">
        <f ca="1">SUMIF(الحركات!$B$3:$E$264,A371,الحركات!$E$3:$E$462)</f>
        <v>0</v>
      </c>
      <c r="E371">
        <f t="shared" ca="1" si="5"/>
        <v>0</v>
      </c>
    </row>
    <row r="372" spans="2:5" x14ac:dyDescent="0.2">
      <c r="B372" t="str">
        <f>IFERROR(VLOOKUP(A372,البينات!$A$3:$B$264,2,0),"")</f>
        <v/>
      </c>
      <c r="C372">
        <f ca="1">SUMIF(الحركات!$B$3:$D$453,A372,الحركات!$D$3:$D$366)</f>
        <v>0</v>
      </c>
      <c r="D372">
        <f ca="1">SUMIF(الحركات!$B$3:$E$264,A372,الحركات!$E$3:$E$462)</f>
        <v>0</v>
      </c>
      <c r="E372">
        <f t="shared" ca="1" si="5"/>
        <v>0</v>
      </c>
    </row>
    <row r="373" spans="2:5" x14ac:dyDescent="0.2">
      <c r="B373" t="str">
        <f>IFERROR(VLOOKUP(A373,البينات!$A$3:$B$264,2,0),"")</f>
        <v/>
      </c>
      <c r="C373">
        <f ca="1">SUMIF(الحركات!$B$3:$D$453,A373,الحركات!$D$3:$D$366)</f>
        <v>0</v>
      </c>
      <c r="D373">
        <f ca="1">SUMIF(الحركات!$B$3:$E$264,A373,الحركات!$E$3:$E$462)</f>
        <v>0</v>
      </c>
      <c r="E373">
        <f t="shared" ca="1" si="5"/>
        <v>0</v>
      </c>
    </row>
    <row r="374" spans="2:5" x14ac:dyDescent="0.2">
      <c r="B374" t="str">
        <f>IFERROR(VLOOKUP(A374,البينات!$A$3:$B$264,2,0),"")</f>
        <v/>
      </c>
      <c r="C374">
        <f ca="1">SUMIF(الحركات!$B$3:$D$453,A374,الحركات!$D$3:$D$366)</f>
        <v>0</v>
      </c>
      <c r="D374">
        <f ca="1">SUMIF(الحركات!$B$3:$E$264,A374,الحركات!$E$3:$E$462)</f>
        <v>0</v>
      </c>
      <c r="E374">
        <f t="shared" ca="1" si="5"/>
        <v>0</v>
      </c>
    </row>
    <row r="375" spans="2:5" x14ac:dyDescent="0.2">
      <c r="B375" t="str">
        <f>IFERROR(VLOOKUP(A375,البينات!$A$3:$B$264,2,0),"")</f>
        <v/>
      </c>
      <c r="C375">
        <f ca="1">SUMIF(الحركات!$B$3:$D$453,A375,الحركات!$D$3:$D$366)</f>
        <v>0</v>
      </c>
      <c r="D375">
        <f ca="1">SUMIF(الحركات!$B$3:$E$264,A375,الحركات!$E$3:$E$462)</f>
        <v>0</v>
      </c>
      <c r="E375">
        <f t="shared" ca="1" si="5"/>
        <v>0</v>
      </c>
    </row>
    <row r="376" spans="2:5" x14ac:dyDescent="0.2">
      <c r="B376" t="str">
        <f>IFERROR(VLOOKUP(A376,البينات!$A$3:$B$264,2,0),"")</f>
        <v/>
      </c>
      <c r="C376">
        <f ca="1">SUMIF(الحركات!$B$3:$D$453,A376,الحركات!$D$3:$D$366)</f>
        <v>0</v>
      </c>
      <c r="D376">
        <f ca="1">SUMIF(الحركات!$B$3:$E$264,A376,الحركات!$E$3:$E$462)</f>
        <v>0</v>
      </c>
      <c r="E376">
        <f t="shared" ca="1" si="5"/>
        <v>0</v>
      </c>
    </row>
    <row r="377" spans="2:5" x14ac:dyDescent="0.2">
      <c r="B377" t="str">
        <f>IFERROR(VLOOKUP(A377,البينات!$A$3:$B$264,2,0),"")</f>
        <v/>
      </c>
      <c r="C377">
        <f ca="1">SUMIF(الحركات!$B$3:$D$453,A377,الحركات!$D$3:$D$366)</f>
        <v>0</v>
      </c>
      <c r="D377">
        <f ca="1">SUMIF(الحركات!$B$3:$E$264,A377,الحركات!$E$3:$E$462)</f>
        <v>0</v>
      </c>
      <c r="E377">
        <f t="shared" ca="1" si="5"/>
        <v>0</v>
      </c>
    </row>
    <row r="378" spans="2:5" x14ac:dyDescent="0.2">
      <c r="B378" t="str">
        <f>IFERROR(VLOOKUP(A378,البينات!$A$3:$B$264,2,0),"")</f>
        <v/>
      </c>
      <c r="C378">
        <f ca="1">SUMIF(الحركات!$B$3:$D$453,A378,الحركات!$D$3:$D$366)</f>
        <v>0</v>
      </c>
      <c r="D378">
        <f ca="1">SUMIF(الحركات!$B$3:$E$264,A378,الحركات!$E$3:$E$462)</f>
        <v>0</v>
      </c>
      <c r="E378">
        <f t="shared" ca="1" si="5"/>
        <v>0</v>
      </c>
    </row>
    <row r="379" spans="2:5" x14ac:dyDescent="0.2">
      <c r="B379" t="str">
        <f>IFERROR(VLOOKUP(A379,البينات!$A$3:$B$264,2,0),"")</f>
        <v/>
      </c>
      <c r="C379">
        <f ca="1">SUMIF(الحركات!$B$3:$D$453,A379,الحركات!$D$3:$D$366)</f>
        <v>0</v>
      </c>
      <c r="D379">
        <f ca="1">SUMIF(الحركات!$B$3:$E$264,A379,الحركات!$E$3:$E$462)</f>
        <v>0</v>
      </c>
      <c r="E379">
        <f t="shared" ca="1" si="5"/>
        <v>0</v>
      </c>
    </row>
    <row r="380" spans="2:5" x14ac:dyDescent="0.2">
      <c r="B380" t="str">
        <f>IFERROR(VLOOKUP(A380,البينات!$A$3:$B$264,2,0),"")</f>
        <v/>
      </c>
      <c r="C380">
        <f ca="1">SUMIF(الحركات!$B$3:$D$453,A380,الحركات!$D$3:$D$366)</f>
        <v>0</v>
      </c>
      <c r="D380">
        <f ca="1">SUMIF(الحركات!$B$3:$E$264,A380,الحركات!$E$3:$E$462)</f>
        <v>0</v>
      </c>
      <c r="E380">
        <f t="shared" ca="1" si="5"/>
        <v>0</v>
      </c>
    </row>
    <row r="381" spans="2:5" x14ac:dyDescent="0.2">
      <c r="B381" t="str">
        <f>IFERROR(VLOOKUP(A381,البينات!$A$3:$B$264,2,0),"")</f>
        <v/>
      </c>
      <c r="C381">
        <f ca="1">SUMIF(الحركات!$B$3:$D$453,A381,الحركات!$D$3:$D$366)</f>
        <v>0</v>
      </c>
      <c r="D381">
        <f ca="1">SUMIF(الحركات!$B$3:$E$264,A381,الحركات!$E$3:$E$462)</f>
        <v>0</v>
      </c>
      <c r="E381">
        <f t="shared" ca="1" si="5"/>
        <v>0</v>
      </c>
    </row>
    <row r="382" spans="2:5" x14ac:dyDescent="0.2">
      <c r="B382" t="str">
        <f>IFERROR(VLOOKUP(A382,البينات!$A$3:$B$264,2,0),"")</f>
        <v/>
      </c>
      <c r="C382">
        <f ca="1">SUMIF(الحركات!$B$3:$D$453,A382,الحركات!$D$3:$D$366)</f>
        <v>0</v>
      </c>
      <c r="D382">
        <f ca="1">SUMIF(الحركات!$B$3:$E$264,A382,الحركات!$E$3:$E$462)</f>
        <v>0</v>
      </c>
      <c r="E382">
        <f t="shared" ca="1" si="5"/>
        <v>0</v>
      </c>
    </row>
    <row r="383" spans="2:5" x14ac:dyDescent="0.2">
      <c r="B383" t="str">
        <f>IFERROR(VLOOKUP(A383,البينات!$A$3:$B$264,2,0),"")</f>
        <v/>
      </c>
      <c r="C383">
        <f ca="1">SUMIF(الحركات!$B$3:$D$453,A383,الحركات!$D$3:$D$366)</f>
        <v>0</v>
      </c>
      <c r="D383">
        <f ca="1">SUMIF(الحركات!$B$3:$E$264,A383,الحركات!$E$3:$E$462)</f>
        <v>0</v>
      </c>
      <c r="E383">
        <f t="shared" ca="1" si="5"/>
        <v>0</v>
      </c>
    </row>
    <row r="384" spans="2:5" x14ac:dyDescent="0.2">
      <c r="B384" t="str">
        <f>IFERROR(VLOOKUP(A384,البينات!$A$3:$B$264,2,0),"")</f>
        <v/>
      </c>
      <c r="C384">
        <f ca="1">SUMIF(الحركات!$B$3:$D$453,A384,الحركات!$D$3:$D$366)</f>
        <v>0</v>
      </c>
      <c r="D384">
        <f ca="1">SUMIF(الحركات!$B$3:$E$264,A384,الحركات!$E$3:$E$462)</f>
        <v>0</v>
      </c>
      <c r="E384">
        <f t="shared" ca="1" si="5"/>
        <v>0</v>
      </c>
    </row>
    <row r="385" spans="2:5" x14ac:dyDescent="0.2">
      <c r="B385" t="str">
        <f>IFERROR(VLOOKUP(A385,البينات!$A$3:$B$264,2,0),"")</f>
        <v/>
      </c>
      <c r="C385">
        <f ca="1">SUMIF(الحركات!$B$3:$D$453,A385,الحركات!$D$3:$D$366)</f>
        <v>0</v>
      </c>
      <c r="D385">
        <f ca="1">SUMIF(الحركات!$B$3:$E$264,A385,الحركات!$E$3:$E$462)</f>
        <v>0</v>
      </c>
      <c r="E385">
        <f t="shared" ca="1" si="5"/>
        <v>0</v>
      </c>
    </row>
    <row r="386" spans="2:5" x14ac:dyDescent="0.2">
      <c r="B386" t="str">
        <f>IFERROR(VLOOKUP(A386,البينات!$A$3:$B$264,2,0),"")</f>
        <v/>
      </c>
    </row>
    <row r="387" spans="2:5" x14ac:dyDescent="0.2">
      <c r="B387" t="str">
        <f>IFERROR(VLOOKUP(A387,البينات!$A$3:$B$264,2,0),"")</f>
        <v/>
      </c>
    </row>
    <row r="388" spans="2:5" x14ac:dyDescent="0.2">
      <c r="B388" t="str">
        <f>IFERROR(VLOOKUP(A388,البينات!$A$3:$B$264,2,0),"")</f>
        <v/>
      </c>
    </row>
    <row r="389" spans="2:5" x14ac:dyDescent="0.2">
      <c r="B389" t="str">
        <f>IFERROR(VLOOKUP(A389,البينات!$A$3:$B$264,2,0),"")</f>
        <v/>
      </c>
    </row>
    <row r="390" spans="2:5" x14ac:dyDescent="0.2">
      <c r="B390" t="str">
        <f>IFERROR(VLOOKUP(A390,البينات!$A$3:$B$264,2,0),"")</f>
        <v/>
      </c>
    </row>
    <row r="391" spans="2:5" x14ac:dyDescent="0.2">
      <c r="B391" t="str">
        <f>IFERROR(VLOOKUP(A391,البينات!$A$3:$B$264,2,0),"")</f>
        <v/>
      </c>
    </row>
    <row r="392" spans="2:5" x14ac:dyDescent="0.2">
      <c r="B392" t="str">
        <f>IFERROR(VLOOKUP(A392,البينات!$A$3:$B$264,2,0),"")</f>
        <v/>
      </c>
    </row>
    <row r="393" spans="2:5" x14ac:dyDescent="0.2">
      <c r="B393" t="str">
        <f>IFERROR(VLOOKUP(A393,البينات!$A$3:$B$264,2,0),"")</f>
        <v/>
      </c>
    </row>
    <row r="394" spans="2:5" x14ac:dyDescent="0.2">
      <c r="B394" t="str">
        <f>IFERROR(VLOOKUP(A394,البينات!$A$3:$B$264,2,0),"")</f>
        <v/>
      </c>
    </row>
    <row r="395" spans="2:5" x14ac:dyDescent="0.2">
      <c r="B395" t="str">
        <f>IFERROR(VLOOKUP(A395,البينات!$A$3:$B$264,2,0),"")</f>
        <v/>
      </c>
    </row>
    <row r="396" spans="2:5" x14ac:dyDescent="0.2">
      <c r="B396" t="str">
        <f>IFERROR(VLOOKUP(A396,البينات!$A$3:$B$264,2,0),"")</f>
        <v/>
      </c>
    </row>
    <row r="397" spans="2:5" x14ac:dyDescent="0.2">
      <c r="B397" t="str">
        <f>IFERROR(VLOOKUP(A397,البينات!$A$3:$B$264,2,0),"")</f>
        <v/>
      </c>
    </row>
    <row r="398" spans="2:5" x14ac:dyDescent="0.2">
      <c r="B398" t="str">
        <f>IFERROR(VLOOKUP(A398,البينات!$A$3:$B$264,2,0),"")</f>
        <v/>
      </c>
    </row>
    <row r="399" spans="2:5" x14ac:dyDescent="0.2">
      <c r="B399" t="str">
        <f>IFERROR(VLOOKUP(A399,البينات!$A$3:$B$264,2,0),"")</f>
        <v/>
      </c>
    </row>
    <row r="400" spans="2:5" x14ac:dyDescent="0.2">
      <c r="B400" t="str">
        <f>IFERROR(VLOOKUP(A400,البينات!$A$3:$B$264,2,0),"")</f>
        <v/>
      </c>
    </row>
    <row r="401" spans="2:2" x14ac:dyDescent="0.2">
      <c r="B401" t="str">
        <f>IFERROR(VLOOKUP(A401,البينات!$A$3:$B$264,2,0),"")</f>
        <v/>
      </c>
    </row>
    <row r="402" spans="2:2" x14ac:dyDescent="0.2">
      <c r="B402" t="str">
        <f>IFERROR(VLOOKUP(A402,البينات!$A$3:$B$264,2,0),"")</f>
        <v/>
      </c>
    </row>
    <row r="403" spans="2:2" x14ac:dyDescent="0.2">
      <c r="B403" t="str">
        <f>IFERROR(VLOOKUP(A403,البينات!$A$3:$B$264,2,0),"")</f>
        <v/>
      </c>
    </row>
    <row r="404" spans="2:2" x14ac:dyDescent="0.2">
      <c r="B404" t="str">
        <f>IFERROR(VLOOKUP(A404,البينات!$A$3:$B$264,2,0),"")</f>
        <v/>
      </c>
    </row>
    <row r="405" spans="2:2" x14ac:dyDescent="0.2">
      <c r="B405" t="str">
        <f>IFERROR(VLOOKUP(A405,البينات!$A$3:$B$264,2,0),"")</f>
        <v/>
      </c>
    </row>
    <row r="406" spans="2:2" x14ac:dyDescent="0.2">
      <c r="B406" t="str">
        <f>IFERROR(VLOOKUP(A406,البينات!$A$3:$B$264,2,0),"")</f>
        <v/>
      </c>
    </row>
    <row r="407" spans="2:2" x14ac:dyDescent="0.2">
      <c r="B407" t="str">
        <f>IFERROR(VLOOKUP(A407,البينات!$A$3:$B$264,2,0),"")</f>
        <v/>
      </c>
    </row>
    <row r="408" spans="2:2" x14ac:dyDescent="0.2">
      <c r="B408" t="str">
        <f>IFERROR(VLOOKUP(A408,البينات!$A$3:$B$264,2,0),"")</f>
        <v/>
      </c>
    </row>
    <row r="409" spans="2:2" x14ac:dyDescent="0.2">
      <c r="B409" t="str">
        <f>IFERROR(VLOOKUP(A409,البينات!$A$3:$B$264,2,0),"")</f>
        <v/>
      </c>
    </row>
    <row r="410" spans="2:2" x14ac:dyDescent="0.2">
      <c r="B410" t="str">
        <f>IFERROR(VLOOKUP(A410,البينات!$A$3:$B$264,2,0),"")</f>
        <v/>
      </c>
    </row>
    <row r="411" spans="2:2" x14ac:dyDescent="0.2">
      <c r="B411" t="str">
        <f>IFERROR(VLOOKUP(A411,البينات!$A$3:$B$264,2,0),"")</f>
        <v/>
      </c>
    </row>
    <row r="412" spans="2:2" x14ac:dyDescent="0.2">
      <c r="B412" t="str">
        <f>IFERROR(VLOOKUP(A412,البينات!$A$3:$B$264,2,0),"")</f>
        <v/>
      </c>
    </row>
    <row r="413" spans="2:2" x14ac:dyDescent="0.2">
      <c r="B413" t="str">
        <f>IFERROR(VLOOKUP(A413,البينات!$A$3:$B$264,2,0),"")</f>
        <v/>
      </c>
    </row>
    <row r="414" spans="2:2" x14ac:dyDescent="0.2">
      <c r="B414" t="str">
        <f>IFERROR(VLOOKUP(A414,البينات!$A$3:$B$264,2,0),"")</f>
        <v/>
      </c>
    </row>
    <row r="415" spans="2:2" x14ac:dyDescent="0.2">
      <c r="B415" t="str">
        <f>IFERROR(VLOOKUP(A415,البينات!$A$3:$B$264,2,0),"")</f>
        <v/>
      </c>
    </row>
    <row r="416" spans="2:2" x14ac:dyDescent="0.2">
      <c r="B416" t="str">
        <f>IFERROR(VLOOKUP(A416,البينات!$A$3:$B$264,2,0),"")</f>
        <v/>
      </c>
    </row>
    <row r="417" spans="2:2" x14ac:dyDescent="0.2">
      <c r="B417" t="str">
        <f>IFERROR(VLOOKUP(A417,البينات!$A$3:$B$264,2,0),"")</f>
        <v/>
      </c>
    </row>
    <row r="418" spans="2:2" x14ac:dyDescent="0.2">
      <c r="B418" t="str">
        <f>IFERROR(VLOOKUP(A418,البينات!$A$3:$B$264,2,0),"")</f>
        <v/>
      </c>
    </row>
    <row r="419" spans="2:2" x14ac:dyDescent="0.2">
      <c r="B419" t="str">
        <f>IFERROR(VLOOKUP(A419,البينات!$A$3:$B$264,2,0),"")</f>
        <v/>
      </c>
    </row>
    <row r="420" spans="2:2" x14ac:dyDescent="0.2">
      <c r="B420" t="str">
        <f>IFERROR(VLOOKUP(A420,البينات!$A$3:$B$264,2,0),"")</f>
        <v/>
      </c>
    </row>
    <row r="421" spans="2:2" x14ac:dyDescent="0.2">
      <c r="B421" t="str">
        <f>IFERROR(VLOOKUP(A421,البينات!$A$3:$B$264,2,0),"")</f>
        <v/>
      </c>
    </row>
    <row r="422" spans="2:2" x14ac:dyDescent="0.2">
      <c r="B422" t="str">
        <f>IFERROR(VLOOKUP(A422,البينات!$A$3:$B$264,2,0),"")</f>
        <v/>
      </c>
    </row>
    <row r="423" spans="2:2" x14ac:dyDescent="0.2">
      <c r="B423" t="str">
        <f>IFERROR(VLOOKUP(A423,البينات!$A$3:$B$264,2,0),"")</f>
        <v/>
      </c>
    </row>
    <row r="424" spans="2:2" x14ac:dyDescent="0.2">
      <c r="B424" t="str">
        <f>IFERROR(VLOOKUP(A424,البينات!$A$3:$B$264,2,0),"")</f>
        <v/>
      </c>
    </row>
    <row r="425" spans="2:2" x14ac:dyDescent="0.2">
      <c r="B425" t="str">
        <f>IFERROR(VLOOKUP(A425,البينات!$A$3:$B$264,2,0),"")</f>
        <v/>
      </c>
    </row>
    <row r="426" spans="2:2" x14ac:dyDescent="0.2">
      <c r="B426" t="str">
        <f>IFERROR(VLOOKUP(A426,البينات!$A$3:$B$264,2,0),"")</f>
        <v/>
      </c>
    </row>
    <row r="427" spans="2:2" x14ac:dyDescent="0.2">
      <c r="B427" t="str">
        <f>IFERROR(VLOOKUP(A427,البينات!$A$3:$B$264,2,0),"")</f>
        <v/>
      </c>
    </row>
    <row r="428" spans="2:2" x14ac:dyDescent="0.2">
      <c r="B428" t="str">
        <f>IFERROR(VLOOKUP(A428,البينات!$A$3:$B$264,2,0),"")</f>
        <v/>
      </c>
    </row>
    <row r="429" spans="2:2" x14ac:dyDescent="0.2">
      <c r="B429" t="str">
        <f>IFERROR(VLOOKUP(A429,البينات!$A$3:$B$264,2,0),"")</f>
        <v/>
      </c>
    </row>
    <row r="430" spans="2:2" x14ac:dyDescent="0.2">
      <c r="B430" t="str">
        <f>IFERROR(VLOOKUP(A430,البينات!$A$3:$B$264,2,0),"")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3"/>
  <sheetViews>
    <sheetView rightToLeft="1" tabSelected="1" workbookViewId="0">
      <selection activeCell="A6" sqref="A6"/>
    </sheetView>
  </sheetViews>
  <sheetFormatPr defaultColWidth="0" defaultRowHeight="14.25" x14ac:dyDescent="0.2"/>
  <cols>
    <col min="1" max="1" width="9" customWidth="1"/>
    <col min="2" max="2" width="10.25" customWidth="1"/>
    <col min="3" max="3" width="22.375" style="4" customWidth="1"/>
    <col min="4" max="4" width="14" customWidth="1"/>
    <col min="5" max="5" width="11.875" customWidth="1"/>
    <col min="6" max="6" width="12.375" customWidth="1"/>
    <col min="7" max="7" width="9" hidden="1" customWidth="1"/>
    <col min="8" max="8" width="0" hidden="1" customWidth="1"/>
    <col min="9" max="16384" width="9" hidden="1"/>
  </cols>
  <sheetData>
    <row r="1" spans="1:6" x14ac:dyDescent="0.2">
      <c r="A1" s="40"/>
      <c r="B1" s="40"/>
      <c r="C1" s="32" t="s">
        <v>24</v>
      </c>
      <c r="D1" s="32"/>
      <c r="E1" s="34" t="s">
        <v>15</v>
      </c>
      <c r="F1" s="34"/>
    </row>
    <row r="2" spans="1:6" ht="15" thickBot="1" x14ac:dyDescent="0.25">
      <c r="A2" s="40"/>
      <c r="B2" s="40"/>
      <c r="C2" s="33"/>
      <c r="D2" s="33"/>
      <c r="E2" s="35"/>
      <c r="F2" s="35"/>
    </row>
    <row r="3" spans="1:6" ht="15" customHeight="1" thickTop="1" x14ac:dyDescent="0.2">
      <c r="B3" s="13" t="s">
        <v>0</v>
      </c>
      <c r="C3" s="8">
        <v>2</v>
      </c>
      <c r="D3" s="36">
        <f>SUM(F6:F300)</f>
        <v>5300</v>
      </c>
      <c r="E3" s="36"/>
      <c r="F3" s="37"/>
    </row>
    <row r="4" spans="1:6" ht="15" customHeight="1" x14ac:dyDescent="0.2">
      <c r="B4" s="14" t="s">
        <v>1</v>
      </c>
      <c r="C4" s="12" t="str">
        <f>VLOOKUP($C$3,البينات!$A$3:$B$342,2,0)</f>
        <v>احمد</v>
      </c>
      <c r="D4" s="38"/>
      <c r="E4" s="38"/>
      <c r="F4" s="39"/>
    </row>
    <row r="5" spans="1:6" ht="15" x14ac:dyDescent="0.2">
      <c r="B5" s="9" t="s">
        <v>4</v>
      </c>
      <c r="C5" s="11" t="s">
        <v>21</v>
      </c>
      <c r="D5" s="9" t="s">
        <v>19</v>
      </c>
      <c r="E5" s="9" t="s">
        <v>14</v>
      </c>
      <c r="F5" s="9" t="s">
        <v>13</v>
      </c>
    </row>
    <row r="6" spans="1:6" ht="15" x14ac:dyDescent="0.25">
      <c r="B6" s="27">
        <v>43466</v>
      </c>
      <c r="C6" s="17" t="s">
        <v>20</v>
      </c>
      <c r="D6" s="6">
        <v>1</v>
      </c>
      <c r="E6" s="2">
        <v>300</v>
      </c>
      <c r="F6" s="10">
        <f t="shared" ref="F6:F70" si="0">D6*E6</f>
        <v>300</v>
      </c>
    </row>
    <row r="7" spans="1:6" ht="15" x14ac:dyDescent="0.25">
      <c r="B7" s="27">
        <v>43467</v>
      </c>
      <c r="C7" s="16" t="s">
        <v>22</v>
      </c>
      <c r="D7" s="6">
        <v>2</v>
      </c>
      <c r="E7" s="2">
        <v>600</v>
      </c>
      <c r="F7" s="10">
        <f t="shared" si="0"/>
        <v>1200</v>
      </c>
    </row>
    <row r="8" spans="1:6" ht="15" x14ac:dyDescent="0.25">
      <c r="B8" s="27">
        <v>43468</v>
      </c>
      <c r="C8" s="4" t="s">
        <v>22</v>
      </c>
      <c r="D8" s="6">
        <v>6</v>
      </c>
      <c r="E8" s="2">
        <v>600</v>
      </c>
      <c r="F8" s="10">
        <f t="shared" si="0"/>
        <v>3600</v>
      </c>
    </row>
    <row r="9" spans="1:6" ht="15" x14ac:dyDescent="0.25">
      <c r="B9" s="27">
        <v>43468</v>
      </c>
      <c r="C9" s="4" t="s">
        <v>23</v>
      </c>
      <c r="D9" s="6">
        <v>1</v>
      </c>
      <c r="E9" s="2">
        <v>200</v>
      </c>
      <c r="F9" s="10">
        <f t="shared" si="0"/>
        <v>200</v>
      </c>
    </row>
    <row r="10" spans="1:6" ht="15" x14ac:dyDescent="0.25">
      <c r="B10" s="15"/>
      <c r="D10" s="6"/>
      <c r="E10" s="2"/>
      <c r="F10" s="10">
        <f t="shared" si="0"/>
        <v>0</v>
      </c>
    </row>
    <row r="11" spans="1:6" ht="15" x14ac:dyDescent="0.25">
      <c r="B11" s="15"/>
      <c r="D11" s="6"/>
      <c r="E11" s="2"/>
      <c r="F11" s="10">
        <f t="shared" si="0"/>
        <v>0</v>
      </c>
    </row>
    <row r="12" spans="1:6" ht="15" x14ac:dyDescent="0.25">
      <c r="B12" s="15"/>
      <c r="D12" s="6"/>
      <c r="E12" s="2"/>
      <c r="F12" s="10">
        <f t="shared" si="0"/>
        <v>0</v>
      </c>
    </row>
    <row r="13" spans="1:6" ht="15" x14ac:dyDescent="0.25">
      <c r="B13" s="15"/>
      <c r="D13" s="6"/>
      <c r="E13" s="2"/>
      <c r="F13" s="10">
        <f t="shared" si="0"/>
        <v>0</v>
      </c>
    </row>
    <row r="14" spans="1:6" ht="15" x14ac:dyDescent="0.25">
      <c r="B14" s="15"/>
      <c r="D14" s="6"/>
      <c r="E14" s="2"/>
      <c r="F14" s="10">
        <f t="shared" si="0"/>
        <v>0</v>
      </c>
    </row>
    <row r="15" spans="1:6" ht="15" x14ac:dyDescent="0.25">
      <c r="B15" s="15"/>
      <c r="D15" s="6"/>
      <c r="E15" s="2"/>
      <c r="F15" s="10">
        <f t="shared" si="0"/>
        <v>0</v>
      </c>
    </row>
    <row r="16" spans="1:6" ht="15" x14ac:dyDescent="0.25">
      <c r="B16" s="15"/>
      <c r="D16" s="6"/>
      <c r="E16" s="2"/>
      <c r="F16" s="10">
        <f t="shared" si="0"/>
        <v>0</v>
      </c>
    </row>
    <row r="17" spans="2:6" ht="15" x14ac:dyDescent="0.25">
      <c r="B17" s="15"/>
      <c r="D17" s="6"/>
      <c r="E17" s="2"/>
      <c r="F17" s="10">
        <f t="shared" si="0"/>
        <v>0</v>
      </c>
    </row>
    <row r="18" spans="2:6" ht="15" x14ac:dyDescent="0.25">
      <c r="B18" s="15"/>
      <c r="D18" s="6"/>
      <c r="E18" s="2"/>
      <c r="F18" s="10">
        <f t="shared" si="0"/>
        <v>0</v>
      </c>
    </row>
    <row r="19" spans="2:6" ht="15" x14ac:dyDescent="0.25">
      <c r="B19" s="15"/>
      <c r="D19" s="6"/>
      <c r="E19" s="2"/>
      <c r="F19" s="10">
        <f t="shared" si="0"/>
        <v>0</v>
      </c>
    </row>
    <row r="20" spans="2:6" ht="15" x14ac:dyDescent="0.25">
      <c r="B20" s="15"/>
      <c r="D20" s="6"/>
      <c r="E20" s="2"/>
      <c r="F20" s="10">
        <f t="shared" si="0"/>
        <v>0</v>
      </c>
    </row>
    <row r="21" spans="2:6" ht="15" x14ac:dyDescent="0.25">
      <c r="B21" s="15"/>
      <c r="D21" s="6"/>
      <c r="E21" s="2"/>
      <c r="F21" s="10">
        <f t="shared" si="0"/>
        <v>0</v>
      </c>
    </row>
    <row r="22" spans="2:6" ht="15" x14ac:dyDescent="0.25">
      <c r="B22" s="15"/>
      <c r="D22" s="6"/>
      <c r="E22" s="2"/>
      <c r="F22" s="10">
        <f t="shared" si="0"/>
        <v>0</v>
      </c>
    </row>
    <row r="23" spans="2:6" ht="15" x14ac:dyDescent="0.25">
      <c r="B23" s="15"/>
      <c r="D23" s="6"/>
      <c r="E23" s="2"/>
      <c r="F23" s="10">
        <f t="shared" si="0"/>
        <v>0</v>
      </c>
    </row>
    <row r="24" spans="2:6" ht="15" x14ac:dyDescent="0.25">
      <c r="B24" s="3"/>
      <c r="D24" s="6"/>
      <c r="E24" s="2"/>
      <c r="F24" s="10">
        <f t="shared" si="0"/>
        <v>0</v>
      </c>
    </row>
    <row r="25" spans="2:6" ht="15" x14ac:dyDescent="0.25">
      <c r="B25" s="3"/>
      <c r="D25" s="6"/>
      <c r="E25" s="2"/>
      <c r="F25" s="10">
        <f t="shared" si="0"/>
        <v>0</v>
      </c>
    </row>
    <row r="26" spans="2:6" ht="15" x14ac:dyDescent="0.25">
      <c r="B26" s="3"/>
      <c r="D26" s="6"/>
      <c r="E26" s="2"/>
      <c r="F26" s="10">
        <f t="shared" si="0"/>
        <v>0</v>
      </c>
    </row>
    <row r="27" spans="2:6" ht="15" x14ac:dyDescent="0.25">
      <c r="B27" s="3"/>
      <c r="D27" s="6"/>
      <c r="E27" s="2"/>
      <c r="F27" s="10">
        <f t="shared" si="0"/>
        <v>0</v>
      </c>
    </row>
    <row r="28" spans="2:6" ht="15" x14ac:dyDescent="0.25">
      <c r="B28" s="3"/>
      <c r="D28" s="6"/>
      <c r="E28" s="2"/>
      <c r="F28" s="10">
        <f t="shared" si="0"/>
        <v>0</v>
      </c>
    </row>
    <row r="29" spans="2:6" ht="15" x14ac:dyDescent="0.25">
      <c r="B29" s="3"/>
      <c r="D29" s="6"/>
      <c r="E29" s="2"/>
      <c r="F29" s="10">
        <f t="shared" si="0"/>
        <v>0</v>
      </c>
    </row>
    <row r="30" spans="2:6" ht="15" x14ac:dyDescent="0.25">
      <c r="B30" s="3"/>
      <c r="D30" s="6"/>
      <c r="E30" s="2"/>
      <c r="F30" s="10">
        <f t="shared" si="0"/>
        <v>0</v>
      </c>
    </row>
    <row r="31" spans="2:6" ht="15" x14ac:dyDescent="0.25">
      <c r="B31" s="3"/>
      <c r="D31" s="6"/>
      <c r="E31" s="2"/>
      <c r="F31" s="10">
        <f t="shared" si="0"/>
        <v>0</v>
      </c>
    </row>
    <row r="32" spans="2:6" ht="15" x14ac:dyDescent="0.25">
      <c r="B32" s="3"/>
      <c r="D32" s="6"/>
      <c r="E32" s="2"/>
      <c r="F32" s="10">
        <f t="shared" si="0"/>
        <v>0</v>
      </c>
    </row>
    <row r="33" spans="2:6" ht="15" x14ac:dyDescent="0.25">
      <c r="B33" s="3"/>
      <c r="D33" s="6"/>
      <c r="E33" s="2"/>
      <c r="F33" s="10">
        <f t="shared" si="0"/>
        <v>0</v>
      </c>
    </row>
    <row r="34" spans="2:6" ht="15" x14ac:dyDescent="0.25">
      <c r="B34" s="3"/>
      <c r="D34" s="6"/>
      <c r="E34" s="2"/>
      <c r="F34" s="10">
        <f t="shared" si="0"/>
        <v>0</v>
      </c>
    </row>
    <row r="35" spans="2:6" ht="15" x14ac:dyDescent="0.25">
      <c r="B35" s="3"/>
      <c r="D35" s="6"/>
      <c r="E35" s="2"/>
      <c r="F35" s="10">
        <f t="shared" si="0"/>
        <v>0</v>
      </c>
    </row>
    <row r="36" spans="2:6" ht="15" x14ac:dyDescent="0.25">
      <c r="B36" s="3"/>
      <c r="D36" s="6"/>
      <c r="E36" s="2"/>
      <c r="F36" s="10">
        <f t="shared" si="0"/>
        <v>0</v>
      </c>
    </row>
    <row r="37" spans="2:6" ht="15" x14ac:dyDescent="0.25">
      <c r="B37" s="3"/>
      <c r="D37" s="6"/>
      <c r="E37" s="2"/>
      <c r="F37" s="10">
        <f t="shared" si="0"/>
        <v>0</v>
      </c>
    </row>
    <row r="38" spans="2:6" ht="15" x14ac:dyDescent="0.25">
      <c r="B38" s="3"/>
      <c r="D38" s="6"/>
      <c r="E38" s="2"/>
      <c r="F38" s="10">
        <f t="shared" si="0"/>
        <v>0</v>
      </c>
    </row>
    <row r="39" spans="2:6" ht="15" x14ac:dyDescent="0.25">
      <c r="B39" s="3"/>
      <c r="D39" s="6"/>
      <c r="E39" s="2"/>
      <c r="F39" s="10">
        <f t="shared" si="0"/>
        <v>0</v>
      </c>
    </row>
    <row r="40" spans="2:6" ht="15" x14ac:dyDescent="0.25">
      <c r="B40" s="3"/>
      <c r="D40" s="6"/>
      <c r="E40" s="2"/>
      <c r="F40" s="10">
        <f t="shared" si="0"/>
        <v>0</v>
      </c>
    </row>
    <row r="41" spans="2:6" ht="15" x14ac:dyDescent="0.25">
      <c r="B41" s="3"/>
      <c r="D41" s="6"/>
      <c r="E41" s="2"/>
      <c r="F41" s="10">
        <f t="shared" si="0"/>
        <v>0</v>
      </c>
    </row>
    <row r="42" spans="2:6" ht="15" x14ac:dyDescent="0.25">
      <c r="B42" s="3"/>
      <c r="D42" s="6"/>
      <c r="E42" s="2"/>
      <c r="F42" s="10">
        <f t="shared" si="0"/>
        <v>0</v>
      </c>
    </row>
    <row r="43" spans="2:6" ht="15" x14ac:dyDescent="0.25">
      <c r="B43" s="3"/>
      <c r="D43" s="6"/>
      <c r="E43" s="2"/>
      <c r="F43" s="10">
        <f t="shared" si="0"/>
        <v>0</v>
      </c>
    </row>
    <row r="44" spans="2:6" ht="15" x14ac:dyDescent="0.25">
      <c r="B44" s="1"/>
      <c r="D44" s="6"/>
      <c r="E44" s="2"/>
      <c r="F44" s="10">
        <f t="shared" si="0"/>
        <v>0</v>
      </c>
    </row>
    <row r="45" spans="2:6" ht="15" x14ac:dyDescent="0.25">
      <c r="B45" s="1"/>
      <c r="D45" s="6"/>
      <c r="E45" s="2"/>
      <c r="F45" s="10">
        <f t="shared" si="0"/>
        <v>0</v>
      </c>
    </row>
    <row r="46" spans="2:6" ht="15" x14ac:dyDescent="0.25">
      <c r="B46" s="1"/>
      <c r="D46" s="6"/>
      <c r="E46" s="2"/>
      <c r="F46" s="10">
        <f t="shared" si="0"/>
        <v>0</v>
      </c>
    </row>
    <row r="47" spans="2:6" ht="15" x14ac:dyDescent="0.25">
      <c r="B47" s="1"/>
      <c r="D47" s="6"/>
      <c r="E47" s="2"/>
      <c r="F47" s="10">
        <f t="shared" si="0"/>
        <v>0</v>
      </c>
    </row>
    <row r="48" spans="2:6" ht="15" x14ac:dyDescent="0.25">
      <c r="B48" s="1"/>
      <c r="D48" s="6"/>
      <c r="E48" s="2"/>
      <c r="F48" s="10">
        <f t="shared" si="0"/>
        <v>0</v>
      </c>
    </row>
    <row r="49" spans="2:6" ht="15" x14ac:dyDescent="0.25">
      <c r="B49" s="1"/>
      <c r="D49" s="6"/>
      <c r="E49" s="2"/>
      <c r="F49" s="10">
        <f t="shared" si="0"/>
        <v>0</v>
      </c>
    </row>
    <row r="50" spans="2:6" ht="15" x14ac:dyDescent="0.25">
      <c r="B50" s="1"/>
      <c r="D50" s="6"/>
      <c r="E50" s="2"/>
      <c r="F50" s="10">
        <f t="shared" si="0"/>
        <v>0</v>
      </c>
    </row>
    <row r="51" spans="2:6" ht="15" x14ac:dyDescent="0.25">
      <c r="B51" s="1"/>
      <c r="D51" s="6"/>
      <c r="E51" s="2"/>
      <c r="F51" s="10">
        <f t="shared" si="0"/>
        <v>0</v>
      </c>
    </row>
    <row r="52" spans="2:6" ht="15" x14ac:dyDescent="0.25">
      <c r="B52" s="1"/>
      <c r="D52" s="6"/>
      <c r="E52" s="2"/>
      <c r="F52" s="10">
        <f t="shared" si="0"/>
        <v>0</v>
      </c>
    </row>
    <row r="53" spans="2:6" ht="15" x14ac:dyDescent="0.25">
      <c r="B53" s="1"/>
      <c r="D53" s="6"/>
      <c r="E53" s="2"/>
      <c r="F53" s="10">
        <f t="shared" si="0"/>
        <v>0</v>
      </c>
    </row>
    <row r="54" spans="2:6" ht="15" x14ac:dyDescent="0.25">
      <c r="B54" s="1"/>
      <c r="D54" s="6"/>
      <c r="E54" s="2"/>
      <c r="F54" s="10">
        <f t="shared" si="0"/>
        <v>0</v>
      </c>
    </row>
    <row r="55" spans="2:6" ht="15" x14ac:dyDescent="0.25">
      <c r="B55" s="1"/>
      <c r="D55" s="6"/>
      <c r="E55" s="2"/>
      <c r="F55" s="10">
        <f t="shared" si="0"/>
        <v>0</v>
      </c>
    </row>
    <row r="56" spans="2:6" ht="15" x14ac:dyDescent="0.25">
      <c r="B56" s="1"/>
      <c r="D56" s="6"/>
      <c r="E56" s="2"/>
      <c r="F56" s="10">
        <f t="shared" si="0"/>
        <v>0</v>
      </c>
    </row>
    <row r="57" spans="2:6" ht="15" x14ac:dyDescent="0.25">
      <c r="B57" s="1"/>
      <c r="D57" s="6"/>
      <c r="E57" s="2"/>
      <c r="F57" s="10">
        <f t="shared" si="0"/>
        <v>0</v>
      </c>
    </row>
    <row r="58" spans="2:6" ht="15" x14ac:dyDescent="0.25">
      <c r="B58" s="1"/>
      <c r="D58" s="6"/>
      <c r="E58" s="2"/>
      <c r="F58" s="10">
        <f t="shared" si="0"/>
        <v>0</v>
      </c>
    </row>
    <row r="59" spans="2:6" ht="15" x14ac:dyDescent="0.25">
      <c r="B59" s="1"/>
      <c r="D59" s="6"/>
      <c r="E59" s="2"/>
      <c r="F59" s="10">
        <f t="shared" si="0"/>
        <v>0</v>
      </c>
    </row>
    <row r="60" spans="2:6" ht="15" x14ac:dyDescent="0.25">
      <c r="B60" s="1"/>
      <c r="D60" s="6"/>
      <c r="E60" s="2"/>
      <c r="F60" s="10">
        <f t="shared" si="0"/>
        <v>0</v>
      </c>
    </row>
    <row r="61" spans="2:6" ht="15" x14ac:dyDescent="0.25">
      <c r="B61" s="1"/>
      <c r="D61" s="6"/>
      <c r="E61" s="2"/>
      <c r="F61" s="10">
        <f t="shared" si="0"/>
        <v>0</v>
      </c>
    </row>
    <row r="62" spans="2:6" ht="15" x14ac:dyDescent="0.25">
      <c r="B62" s="1"/>
      <c r="D62" s="6"/>
      <c r="E62" s="2"/>
      <c r="F62" s="10">
        <f t="shared" si="0"/>
        <v>0</v>
      </c>
    </row>
    <row r="63" spans="2:6" ht="15" x14ac:dyDescent="0.25">
      <c r="B63" s="1"/>
      <c r="D63" s="6"/>
      <c r="E63" s="2"/>
      <c r="F63" s="10">
        <f t="shared" si="0"/>
        <v>0</v>
      </c>
    </row>
    <row r="64" spans="2:6" ht="15" x14ac:dyDescent="0.25">
      <c r="B64" s="1"/>
      <c r="D64" s="6"/>
      <c r="E64" s="2"/>
      <c r="F64" s="10">
        <f t="shared" si="0"/>
        <v>0</v>
      </c>
    </row>
    <row r="65" spans="2:6" ht="15" x14ac:dyDescent="0.25">
      <c r="B65" s="1"/>
      <c r="D65" s="6"/>
      <c r="E65" s="2"/>
      <c r="F65" s="10">
        <f t="shared" si="0"/>
        <v>0</v>
      </c>
    </row>
    <row r="66" spans="2:6" ht="15" x14ac:dyDescent="0.25">
      <c r="B66" s="1"/>
      <c r="D66" s="6"/>
      <c r="E66" s="2"/>
      <c r="F66" s="10">
        <f t="shared" si="0"/>
        <v>0</v>
      </c>
    </row>
    <row r="67" spans="2:6" ht="15" x14ac:dyDescent="0.25">
      <c r="B67" s="1"/>
      <c r="D67" s="6"/>
      <c r="E67" s="2"/>
      <c r="F67" s="10">
        <f t="shared" si="0"/>
        <v>0</v>
      </c>
    </row>
    <row r="68" spans="2:6" ht="15" x14ac:dyDescent="0.25">
      <c r="B68" s="1"/>
      <c r="D68" s="6"/>
      <c r="E68" s="2"/>
      <c r="F68" s="10">
        <f t="shared" si="0"/>
        <v>0</v>
      </c>
    </row>
    <row r="69" spans="2:6" ht="15" x14ac:dyDescent="0.25">
      <c r="B69" s="1"/>
      <c r="D69" s="6"/>
      <c r="E69" s="2"/>
      <c r="F69" s="10">
        <f t="shared" si="0"/>
        <v>0</v>
      </c>
    </row>
    <row r="70" spans="2:6" ht="15" x14ac:dyDescent="0.25">
      <c r="B70" s="1"/>
      <c r="D70" s="6"/>
      <c r="E70" s="2"/>
      <c r="F70" s="10">
        <f t="shared" si="0"/>
        <v>0</v>
      </c>
    </row>
    <row r="71" spans="2:6" ht="15" x14ac:dyDescent="0.25">
      <c r="B71" s="1"/>
      <c r="D71" s="6"/>
      <c r="E71" s="2"/>
      <c r="F71" s="10">
        <f t="shared" ref="F71:F134" si="1">D71*E71</f>
        <v>0</v>
      </c>
    </row>
    <row r="72" spans="2:6" ht="15" x14ac:dyDescent="0.25">
      <c r="B72" s="1"/>
      <c r="D72" s="6"/>
      <c r="E72" s="2"/>
      <c r="F72" s="10">
        <f t="shared" si="1"/>
        <v>0</v>
      </c>
    </row>
    <row r="73" spans="2:6" ht="15" x14ac:dyDescent="0.25">
      <c r="B73" s="1"/>
      <c r="D73" s="6"/>
      <c r="E73" s="2"/>
      <c r="F73" s="10">
        <f t="shared" si="1"/>
        <v>0</v>
      </c>
    </row>
    <row r="74" spans="2:6" ht="15" x14ac:dyDescent="0.25">
      <c r="B74" s="1"/>
      <c r="D74" s="6"/>
      <c r="E74" s="2"/>
      <c r="F74" s="10">
        <f t="shared" si="1"/>
        <v>0</v>
      </c>
    </row>
    <row r="75" spans="2:6" ht="15" x14ac:dyDescent="0.25">
      <c r="B75" s="1"/>
      <c r="D75" s="6"/>
      <c r="E75" s="2"/>
      <c r="F75" s="10">
        <f t="shared" si="1"/>
        <v>0</v>
      </c>
    </row>
    <row r="76" spans="2:6" ht="15" x14ac:dyDescent="0.25">
      <c r="B76" s="1"/>
      <c r="D76" s="6"/>
      <c r="E76" s="2"/>
      <c r="F76" s="10">
        <f t="shared" si="1"/>
        <v>0</v>
      </c>
    </row>
    <row r="77" spans="2:6" ht="15" x14ac:dyDescent="0.25">
      <c r="B77" s="1"/>
      <c r="D77" s="6"/>
      <c r="E77" s="2"/>
      <c r="F77" s="10">
        <f t="shared" si="1"/>
        <v>0</v>
      </c>
    </row>
    <row r="78" spans="2:6" ht="15" x14ac:dyDescent="0.25">
      <c r="B78" s="1"/>
      <c r="D78" s="6"/>
      <c r="E78" s="2"/>
      <c r="F78" s="10">
        <f t="shared" si="1"/>
        <v>0</v>
      </c>
    </row>
    <row r="79" spans="2:6" ht="15" x14ac:dyDescent="0.25">
      <c r="B79" s="1"/>
      <c r="D79" s="6"/>
      <c r="E79" s="2"/>
      <c r="F79" s="10">
        <f t="shared" si="1"/>
        <v>0</v>
      </c>
    </row>
    <row r="80" spans="2:6" ht="15" x14ac:dyDescent="0.25">
      <c r="B80" s="1"/>
      <c r="D80" s="6"/>
      <c r="E80" s="2"/>
      <c r="F80" s="10">
        <f t="shared" si="1"/>
        <v>0</v>
      </c>
    </row>
    <row r="81" spans="2:6" ht="15" x14ac:dyDescent="0.25">
      <c r="B81" s="1"/>
      <c r="D81" s="6"/>
      <c r="E81" s="2"/>
      <c r="F81" s="10">
        <f t="shared" si="1"/>
        <v>0</v>
      </c>
    </row>
    <row r="82" spans="2:6" ht="15" x14ac:dyDescent="0.25">
      <c r="B82" s="1"/>
      <c r="D82" s="6"/>
      <c r="E82" s="2"/>
      <c r="F82" s="10">
        <f t="shared" si="1"/>
        <v>0</v>
      </c>
    </row>
    <row r="83" spans="2:6" ht="15" x14ac:dyDescent="0.25">
      <c r="B83" s="1"/>
      <c r="D83" s="6"/>
      <c r="E83" s="2"/>
      <c r="F83" s="10">
        <f t="shared" si="1"/>
        <v>0</v>
      </c>
    </row>
    <row r="84" spans="2:6" ht="15" x14ac:dyDescent="0.25">
      <c r="B84" s="1"/>
      <c r="D84" s="6"/>
      <c r="E84" s="2"/>
      <c r="F84" s="10">
        <f t="shared" si="1"/>
        <v>0</v>
      </c>
    </row>
    <row r="85" spans="2:6" ht="15" x14ac:dyDescent="0.25">
      <c r="B85" s="1"/>
      <c r="D85" s="6"/>
      <c r="E85" s="2"/>
      <c r="F85" s="10">
        <f t="shared" si="1"/>
        <v>0</v>
      </c>
    </row>
    <row r="86" spans="2:6" ht="15" x14ac:dyDescent="0.25">
      <c r="B86" s="1"/>
      <c r="D86" s="6"/>
      <c r="E86" s="2"/>
      <c r="F86" s="10">
        <f t="shared" si="1"/>
        <v>0</v>
      </c>
    </row>
    <row r="87" spans="2:6" ht="15" x14ac:dyDescent="0.25">
      <c r="B87" s="1"/>
      <c r="D87" s="6"/>
      <c r="E87" s="2"/>
      <c r="F87" s="10">
        <f t="shared" si="1"/>
        <v>0</v>
      </c>
    </row>
    <row r="88" spans="2:6" ht="15" x14ac:dyDescent="0.25">
      <c r="B88" s="1"/>
      <c r="D88" s="6"/>
      <c r="E88" s="2"/>
      <c r="F88" s="10">
        <f t="shared" si="1"/>
        <v>0</v>
      </c>
    </row>
    <row r="89" spans="2:6" ht="15" x14ac:dyDescent="0.25">
      <c r="B89" s="1"/>
      <c r="D89" s="6"/>
      <c r="E89" s="2"/>
      <c r="F89" s="10">
        <f t="shared" si="1"/>
        <v>0</v>
      </c>
    </row>
    <row r="90" spans="2:6" ht="15" x14ac:dyDescent="0.25">
      <c r="B90" s="1"/>
      <c r="D90" s="6"/>
      <c r="E90" s="2"/>
      <c r="F90" s="10">
        <f t="shared" si="1"/>
        <v>0</v>
      </c>
    </row>
    <row r="91" spans="2:6" ht="15" x14ac:dyDescent="0.25">
      <c r="B91" s="1"/>
      <c r="D91" s="6"/>
      <c r="E91" s="2"/>
      <c r="F91" s="10">
        <f t="shared" si="1"/>
        <v>0</v>
      </c>
    </row>
    <row r="92" spans="2:6" ht="15" x14ac:dyDescent="0.25">
      <c r="B92" s="1"/>
      <c r="D92" s="6"/>
      <c r="E92" s="2"/>
      <c r="F92" s="10">
        <f t="shared" si="1"/>
        <v>0</v>
      </c>
    </row>
    <row r="93" spans="2:6" ht="15" x14ac:dyDescent="0.25">
      <c r="B93" s="1"/>
      <c r="D93" s="6"/>
      <c r="E93" s="2"/>
      <c r="F93" s="10">
        <f t="shared" si="1"/>
        <v>0</v>
      </c>
    </row>
    <row r="94" spans="2:6" ht="15" x14ac:dyDescent="0.25">
      <c r="B94" s="1"/>
      <c r="D94" s="6"/>
      <c r="E94" s="2"/>
      <c r="F94" s="10">
        <f t="shared" si="1"/>
        <v>0</v>
      </c>
    </row>
    <row r="95" spans="2:6" ht="15" x14ac:dyDescent="0.25">
      <c r="B95" s="1"/>
      <c r="D95" s="6"/>
      <c r="E95" s="2"/>
      <c r="F95" s="10">
        <f t="shared" si="1"/>
        <v>0</v>
      </c>
    </row>
    <row r="96" spans="2:6" ht="15" x14ac:dyDescent="0.25">
      <c r="B96" s="1"/>
      <c r="D96" s="6"/>
      <c r="E96" s="2"/>
      <c r="F96" s="10">
        <f t="shared" si="1"/>
        <v>0</v>
      </c>
    </row>
    <row r="97" spans="2:6" ht="15" x14ac:dyDescent="0.25">
      <c r="B97" s="1"/>
      <c r="D97" s="6"/>
      <c r="E97" s="2"/>
      <c r="F97" s="10">
        <f t="shared" si="1"/>
        <v>0</v>
      </c>
    </row>
    <row r="98" spans="2:6" ht="15" x14ac:dyDescent="0.25">
      <c r="B98" s="1"/>
      <c r="D98" s="6"/>
      <c r="E98" s="2"/>
      <c r="F98" s="10">
        <f t="shared" si="1"/>
        <v>0</v>
      </c>
    </row>
    <row r="99" spans="2:6" ht="15" x14ac:dyDescent="0.25">
      <c r="B99" s="1"/>
      <c r="D99" s="6"/>
      <c r="E99" s="2"/>
      <c r="F99" s="10">
        <f t="shared" si="1"/>
        <v>0</v>
      </c>
    </row>
    <row r="100" spans="2:6" ht="15" x14ac:dyDescent="0.25">
      <c r="B100" s="1"/>
      <c r="D100" s="6"/>
      <c r="E100" s="2"/>
      <c r="F100" s="10">
        <f t="shared" si="1"/>
        <v>0</v>
      </c>
    </row>
    <row r="101" spans="2:6" ht="15" x14ac:dyDescent="0.25">
      <c r="B101" s="1"/>
      <c r="D101" s="6"/>
      <c r="E101" s="2"/>
      <c r="F101" s="10">
        <f t="shared" si="1"/>
        <v>0</v>
      </c>
    </row>
    <row r="102" spans="2:6" ht="15" x14ac:dyDescent="0.25">
      <c r="B102" s="1"/>
      <c r="D102" s="6"/>
      <c r="E102" s="2"/>
      <c r="F102" s="10">
        <f t="shared" si="1"/>
        <v>0</v>
      </c>
    </row>
    <row r="103" spans="2:6" ht="15" x14ac:dyDescent="0.25">
      <c r="B103" s="1"/>
      <c r="D103" s="6"/>
      <c r="E103" s="2"/>
      <c r="F103" s="10">
        <f t="shared" si="1"/>
        <v>0</v>
      </c>
    </row>
    <row r="104" spans="2:6" ht="15" x14ac:dyDescent="0.25">
      <c r="B104" s="1"/>
      <c r="D104" s="6"/>
      <c r="E104" s="2"/>
      <c r="F104" s="10">
        <f t="shared" si="1"/>
        <v>0</v>
      </c>
    </row>
    <row r="105" spans="2:6" ht="15" x14ac:dyDescent="0.25">
      <c r="B105" s="1"/>
      <c r="D105" s="6"/>
      <c r="E105" s="2"/>
      <c r="F105" s="10">
        <f t="shared" si="1"/>
        <v>0</v>
      </c>
    </row>
    <row r="106" spans="2:6" ht="15" x14ac:dyDescent="0.25">
      <c r="B106" s="1"/>
      <c r="D106" s="6"/>
      <c r="E106" s="2"/>
      <c r="F106" s="10">
        <f t="shared" si="1"/>
        <v>0</v>
      </c>
    </row>
    <row r="107" spans="2:6" ht="15" x14ac:dyDescent="0.25">
      <c r="B107" s="1"/>
      <c r="D107" s="6"/>
      <c r="E107" s="2"/>
      <c r="F107" s="10">
        <f t="shared" si="1"/>
        <v>0</v>
      </c>
    </row>
    <row r="108" spans="2:6" ht="15" x14ac:dyDescent="0.25">
      <c r="B108" s="1"/>
      <c r="D108" s="6"/>
      <c r="E108" s="2"/>
      <c r="F108" s="10">
        <f t="shared" si="1"/>
        <v>0</v>
      </c>
    </row>
    <row r="109" spans="2:6" ht="15" x14ac:dyDescent="0.25">
      <c r="B109" s="1"/>
      <c r="D109" s="6"/>
      <c r="E109" s="2"/>
      <c r="F109" s="10">
        <f t="shared" si="1"/>
        <v>0</v>
      </c>
    </row>
    <row r="110" spans="2:6" ht="15" x14ac:dyDescent="0.25">
      <c r="B110" s="1"/>
      <c r="D110" s="6"/>
      <c r="E110" s="2"/>
      <c r="F110" s="10">
        <f t="shared" si="1"/>
        <v>0</v>
      </c>
    </row>
    <row r="111" spans="2:6" ht="15" x14ac:dyDescent="0.25">
      <c r="B111" s="1"/>
      <c r="D111" s="6"/>
      <c r="E111" s="2"/>
      <c r="F111" s="10">
        <f t="shared" si="1"/>
        <v>0</v>
      </c>
    </row>
    <row r="112" spans="2:6" ht="15" x14ac:dyDescent="0.25">
      <c r="B112" s="1"/>
      <c r="D112" s="6"/>
      <c r="E112" s="2"/>
      <c r="F112" s="10">
        <f t="shared" si="1"/>
        <v>0</v>
      </c>
    </row>
    <row r="113" spans="2:6" ht="15" x14ac:dyDescent="0.25">
      <c r="B113" s="1"/>
      <c r="D113" s="6"/>
      <c r="E113" s="2"/>
      <c r="F113" s="10">
        <f t="shared" si="1"/>
        <v>0</v>
      </c>
    </row>
    <row r="114" spans="2:6" ht="15" x14ac:dyDescent="0.25">
      <c r="B114" s="1"/>
      <c r="D114" s="6"/>
      <c r="E114" s="2"/>
      <c r="F114" s="10">
        <f t="shared" si="1"/>
        <v>0</v>
      </c>
    </row>
    <row r="115" spans="2:6" ht="15" x14ac:dyDescent="0.25">
      <c r="B115" s="1"/>
      <c r="D115" s="6"/>
      <c r="E115" s="2"/>
      <c r="F115" s="10">
        <f t="shared" si="1"/>
        <v>0</v>
      </c>
    </row>
    <row r="116" spans="2:6" ht="15" x14ac:dyDescent="0.25">
      <c r="B116" s="1"/>
      <c r="D116" s="6"/>
      <c r="E116" s="2"/>
      <c r="F116" s="10">
        <f t="shared" si="1"/>
        <v>0</v>
      </c>
    </row>
    <row r="117" spans="2:6" ht="15" x14ac:dyDescent="0.25">
      <c r="B117" s="1"/>
      <c r="D117" s="6"/>
      <c r="E117" s="2"/>
      <c r="F117" s="10">
        <f t="shared" si="1"/>
        <v>0</v>
      </c>
    </row>
    <row r="118" spans="2:6" ht="15" x14ac:dyDescent="0.25">
      <c r="B118" s="1"/>
      <c r="D118" s="6"/>
      <c r="E118" s="2"/>
      <c r="F118" s="10">
        <f t="shared" si="1"/>
        <v>0</v>
      </c>
    </row>
    <row r="119" spans="2:6" ht="15" x14ac:dyDescent="0.25">
      <c r="B119" s="1"/>
      <c r="D119" s="6"/>
      <c r="E119" s="2"/>
      <c r="F119" s="10">
        <f t="shared" si="1"/>
        <v>0</v>
      </c>
    </row>
    <row r="120" spans="2:6" ht="15" x14ac:dyDescent="0.25">
      <c r="B120" s="1"/>
      <c r="D120" s="6"/>
      <c r="E120" s="2"/>
      <c r="F120" s="10">
        <f t="shared" si="1"/>
        <v>0</v>
      </c>
    </row>
    <row r="121" spans="2:6" ht="15" x14ac:dyDescent="0.25">
      <c r="B121" s="1"/>
      <c r="D121" s="6"/>
      <c r="E121" s="2"/>
      <c r="F121" s="10">
        <f t="shared" si="1"/>
        <v>0</v>
      </c>
    </row>
    <row r="122" spans="2:6" ht="15" x14ac:dyDescent="0.25">
      <c r="B122" s="1"/>
      <c r="D122" s="6"/>
      <c r="E122" s="2"/>
      <c r="F122" s="10">
        <f t="shared" si="1"/>
        <v>0</v>
      </c>
    </row>
    <row r="123" spans="2:6" ht="15" x14ac:dyDescent="0.25">
      <c r="B123" s="1"/>
      <c r="D123" s="6"/>
      <c r="E123" s="2"/>
      <c r="F123" s="10">
        <f t="shared" si="1"/>
        <v>0</v>
      </c>
    </row>
    <row r="124" spans="2:6" ht="15" x14ac:dyDescent="0.25">
      <c r="B124" s="1"/>
      <c r="D124" s="6"/>
      <c r="E124" s="2"/>
      <c r="F124" s="10">
        <f t="shared" si="1"/>
        <v>0</v>
      </c>
    </row>
    <row r="125" spans="2:6" ht="15" x14ac:dyDescent="0.25">
      <c r="B125" s="1"/>
      <c r="D125" s="6"/>
      <c r="E125" s="1"/>
      <c r="F125" s="10">
        <f t="shared" si="1"/>
        <v>0</v>
      </c>
    </row>
    <row r="126" spans="2:6" ht="15" x14ac:dyDescent="0.25">
      <c r="B126" s="1"/>
      <c r="D126" s="6"/>
      <c r="E126" s="1"/>
      <c r="F126" s="10">
        <f t="shared" si="1"/>
        <v>0</v>
      </c>
    </row>
    <row r="127" spans="2:6" ht="15" x14ac:dyDescent="0.25">
      <c r="B127" s="1"/>
      <c r="D127" s="6"/>
      <c r="E127" s="1"/>
      <c r="F127" s="10">
        <f t="shared" si="1"/>
        <v>0</v>
      </c>
    </row>
    <row r="128" spans="2:6" ht="15" x14ac:dyDescent="0.25">
      <c r="B128" s="1"/>
      <c r="D128" s="6"/>
      <c r="E128" s="1"/>
      <c r="F128" s="10">
        <f t="shared" si="1"/>
        <v>0</v>
      </c>
    </row>
    <row r="129" spans="2:6" ht="15" x14ac:dyDescent="0.25">
      <c r="B129" s="1"/>
      <c r="D129" s="6"/>
      <c r="E129" s="1"/>
      <c r="F129" s="10">
        <f t="shared" si="1"/>
        <v>0</v>
      </c>
    </row>
    <row r="130" spans="2:6" ht="15" x14ac:dyDescent="0.25">
      <c r="B130" s="1"/>
      <c r="D130" s="6"/>
      <c r="E130" s="1"/>
      <c r="F130" s="10">
        <f t="shared" si="1"/>
        <v>0</v>
      </c>
    </row>
    <row r="131" spans="2:6" ht="15" x14ac:dyDescent="0.25">
      <c r="B131" s="1"/>
      <c r="D131" s="6"/>
      <c r="E131" s="1"/>
      <c r="F131" s="10">
        <f t="shared" si="1"/>
        <v>0</v>
      </c>
    </row>
    <row r="132" spans="2:6" ht="15" x14ac:dyDescent="0.25">
      <c r="B132" s="1"/>
      <c r="D132" s="6"/>
      <c r="E132" s="1"/>
      <c r="F132" s="10">
        <f t="shared" si="1"/>
        <v>0</v>
      </c>
    </row>
    <row r="133" spans="2:6" ht="15" x14ac:dyDescent="0.25">
      <c r="B133" s="1"/>
      <c r="D133" s="6"/>
      <c r="E133" s="1"/>
      <c r="F133" s="10">
        <f t="shared" si="1"/>
        <v>0</v>
      </c>
    </row>
    <row r="134" spans="2:6" ht="15" x14ac:dyDescent="0.25">
      <c r="B134" s="1"/>
      <c r="D134" s="6"/>
      <c r="E134" s="1"/>
      <c r="F134" s="10">
        <f t="shared" si="1"/>
        <v>0</v>
      </c>
    </row>
    <row r="135" spans="2:6" ht="15" x14ac:dyDescent="0.25">
      <c r="B135" s="1"/>
      <c r="D135" s="6"/>
      <c r="E135" s="1"/>
      <c r="F135" s="10">
        <f t="shared" ref="F135:F198" si="2">D135*E135</f>
        <v>0</v>
      </c>
    </row>
    <row r="136" spans="2:6" ht="15" x14ac:dyDescent="0.25">
      <c r="B136" s="1"/>
      <c r="D136" s="6"/>
      <c r="E136" s="1"/>
      <c r="F136" s="10">
        <f t="shared" si="2"/>
        <v>0</v>
      </c>
    </row>
    <row r="137" spans="2:6" ht="15" x14ac:dyDescent="0.25">
      <c r="B137" s="1"/>
      <c r="D137" s="6"/>
      <c r="E137" s="1"/>
      <c r="F137" s="10">
        <f t="shared" si="2"/>
        <v>0</v>
      </c>
    </row>
    <row r="138" spans="2:6" ht="15" x14ac:dyDescent="0.25">
      <c r="B138" s="1"/>
      <c r="D138" s="6"/>
      <c r="E138" s="1"/>
      <c r="F138" s="10">
        <f t="shared" si="2"/>
        <v>0</v>
      </c>
    </row>
    <row r="139" spans="2:6" ht="15" x14ac:dyDescent="0.25">
      <c r="B139" s="1"/>
      <c r="D139" s="6"/>
      <c r="E139" s="1"/>
      <c r="F139" s="10">
        <f t="shared" si="2"/>
        <v>0</v>
      </c>
    </row>
    <row r="140" spans="2:6" ht="15" x14ac:dyDescent="0.25">
      <c r="B140" s="1"/>
      <c r="D140" s="6"/>
      <c r="E140" s="1"/>
      <c r="F140" s="10">
        <f t="shared" si="2"/>
        <v>0</v>
      </c>
    </row>
    <row r="141" spans="2:6" ht="15" x14ac:dyDescent="0.25">
      <c r="B141" s="1"/>
      <c r="D141" s="6"/>
      <c r="E141" s="1"/>
      <c r="F141" s="10">
        <f t="shared" si="2"/>
        <v>0</v>
      </c>
    </row>
    <row r="142" spans="2:6" ht="15" x14ac:dyDescent="0.25">
      <c r="B142" s="1"/>
      <c r="D142" s="6"/>
      <c r="E142" s="1"/>
      <c r="F142" s="10">
        <f t="shared" si="2"/>
        <v>0</v>
      </c>
    </row>
    <row r="143" spans="2:6" ht="15" x14ac:dyDescent="0.25">
      <c r="B143" s="1"/>
      <c r="D143" s="6"/>
      <c r="E143" s="1"/>
      <c r="F143" s="10">
        <f t="shared" si="2"/>
        <v>0</v>
      </c>
    </row>
    <row r="144" spans="2:6" ht="15" x14ac:dyDescent="0.25">
      <c r="B144" s="1"/>
      <c r="D144" s="6"/>
      <c r="E144" s="1"/>
      <c r="F144" s="10">
        <f t="shared" si="2"/>
        <v>0</v>
      </c>
    </row>
    <row r="145" spans="2:6" ht="15" x14ac:dyDescent="0.25">
      <c r="B145" s="1"/>
      <c r="D145" s="6"/>
      <c r="E145" s="1"/>
      <c r="F145" s="10">
        <f t="shared" si="2"/>
        <v>0</v>
      </c>
    </row>
    <row r="146" spans="2:6" ht="15" x14ac:dyDescent="0.25">
      <c r="B146" s="1"/>
      <c r="D146" s="6"/>
      <c r="E146" s="1"/>
      <c r="F146" s="10">
        <f t="shared" si="2"/>
        <v>0</v>
      </c>
    </row>
    <row r="147" spans="2:6" ht="15" x14ac:dyDescent="0.25">
      <c r="B147" s="1"/>
      <c r="D147" s="6"/>
      <c r="E147" s="1"/>
      <c r="F147" s="10">
        <f t="shared" si="2"/>
        <v>0</v>
      </c>
    </row>
    <row r="148" spans="2:6" ht="15" x14ac:dyDescent="0.25">
      <c r="B148" s="1"/>
      <c r="D148" s="6"/>
      <c r="E148" s="1"/>
      <c r="F148" s="10">
        <f t="shared" si="2"/>
        <v>0</v>
      </c>
    </row>
    <row r="149" spans="2:6" ht="15" x14ac:dyDescent="0.25">
      <c r="B149" s="1"/>
      <c r="D149" s="6"/>
      <c r="E149" s="1"/>
      <c r="F149" s="10">
        <f t="shared" si="2"/>
        <v>0</v>
      </c>
    </row>
    <row r="150" spans="2:6" ht="15" x14ac:dyDescent="0.25">
      <c r="B150" s="1"/>
      <c r="D150" s="6"/>
      <c r="E150" s="1"/>
      <c r="F150" s="10">
        <f t="shared" si="2"/>
        <v>0</v>
      </c>
    </row>
    <row r="151" spans="2:6" ht="15" x14ac:dyDescent="0.25">
      <c r="B151" s="1"/>
      <c r="D151" s="6"/>
      <c r="E151" s="1"/>
      <c r="F151" s="10">
        <f t="shared" si="2"/>
        <v>0</v>
      </c>
    </row>
    <row r="152" spans="2:6" ht="15" x14ac:dyDescent="0.25">
      <c r="B152" s="1"/>
      <c r="D152" s="6"/>
      <c r="E152" s="1"/>
      <c r="F152" s="10">
        <f t="shared" si="2"/>
        <v>0</v>
      </c>
    </row>
    <row r="153" spans="2:6" ht="15" x14ac:dyDescent="0.25">
      <c r="B153" s="1"/>
      <c r="D153" s="6"/>
      <c r="E153" s="1"/>
      <c r="F153" s="10">
        <f t="shared" si="2"/>
        <v>0</v>
      </c>
    </row>
    <row r="154" spans="2:6" ht="15" x14ac:dyDescent="0.25">
      <c r="B154" s="1"/>
      <c r="D154" s="6"/>
      <c r="E154" s="1"/>
      <c r="F154" s="10">
        <f t="shared" si="2"/>
        <v>0</v>
      </c>
    </row>
    <row r="155" spans="2:6" ht="15" x14ac:dyDescent="0.25">
      <c r="B155" s="1"/>
      <c r="D155" s="6"/>
      <c r="E155" s="1"/>
      <c r="F155" s="10">
        <f t="shared" si="2"/>
        <v>0</v>
      </c>
    </row>
    <row r="156" spans="2:6" ht="15" x14ac:dyDescent="0.25">
      <c r="B156" s="1"/>
      <c r="D156" s="6"/>
      <c r="E156" s="1"/>
      <c r="F156" s="10">
        <f t="shared" si="2"/>
        <v>0</v>
      </c>
    </row>
    <row r="157" spans="2:6" ht="15" x14ac:dyDescent="0.25">
      <c r="B157" s="1"/>
      <c r="D157" s="6"/>
      <c r="E157" s="1"/>
      <c r="F157" s="10">
        <f t="shared" si="2"/>
        <v>0</v>
      </c>
    </row>
    <row r="158" spans="2:6" ht="15" x14ac:dyDescent="0.25">
      <c r="B158" s="1"/>
      <c r="D158" s="6"/>
      <c r="E158" s="1"/>
      <c r="F158" s="10">
        <f t="shared" si="2"/>
        <v>0</v>
      </c>
    </row>
    <row r="159" spans="2:6" ht="15" x14ac:dyDescent="0.25">
      <c r="B159" s="1"/>
      <c r="D159" s="6"/>
      <c r="E159" s="1"/>
      <c r="F159" s="10">
        <f t="shared" si="2"/>
        <v>0</v>
      </c>
    </row>
    <row r="160" spans="2:6" ht="15" x14ac:dyDescent="0.25">
      <c r="B160" s="1"/>
      <c r="D160" s="6"/>
      <c r="E160" s="1"/>
      <c r="F160" s="10">
        <f t="shared" si="2"/>
        <v>0</v>
      </c>
    </row>
    <row r="161" spans="2:6" ht="15" x14ac:dyDescent="0.25">
      <c r="B161" s="1"/>
      <c r="D161" s="6"/>
      <c r="E161" s="1"/>
      <c r="F161" s="10">
        <f t="shared" si="2"/>
        <v>0</v>
      </c>
    </row>
    <row r="162" spans="2:6" ht="15" x14ac:dyDescent="0.25">
      <c r="B162" s="1"/>
      <c r="D162" s="6"/>
      <c r="E162" s="1"/>
      <c r="F162" s="10">
        <f t="shared" si="2"/>
        <v>0</v>
      </c>
    </row>
    <row r="163" spans="2:6" ht="15" x14ac:dyDescent="0.25">
      <c r="B163" s="1"/>
      <c r="D163" s="6"/>
      <c r="E163" s="1"/>
      <c r="F163" s="10">
        <f t="shared" si="2"/>
        <v>0</v>
      </c>
    </row>
    <row r="164" spans="2:6" ht="15" x14ac:dyDescent="0.25">
      <c r="B164" s="1"/>
      <c r="D164" s="6"/>
      <c r="E164" s="1"/>
      <c r="F164" s="10">
        <f t="shared" si="2"/>
        <v>0</v>
      </c>
    </row>
    <row r="165" spans="2:6" ht="15" x14ac:dyDescent="0.25">
      <c r="B165" s="1"/>
      <c r="D165" s="6"/>
      <c r="E165" s="1"/>
      <c r="F165" s="10">
        <f t="shared" si="2"/>
        <v>0</v>
      </c>
    </row>
    <row r="166" spans="2:6" ht="15" x14ac:dyDescent="0.25">
      <c r="B166" s="1"/>
      <c r="D166" s="6"/>
      <c r="E166" s="1"/>
      <c r="F166" s="10">
        <f t="shared" si="2"/>
        <v>0</v>
      </c>
    </row>
    <row r="167" spans="2:6" ht="15" x14ac:dyDescent="0.25">
      <c r="B167" s="1"/>
      <c r="D167" s="6"/>
      <c r="E167" s="1"/>
      <c r="F167" s="10">
        <f t="shared" si="2"/>
        <v>0</v>
      </c>
    </row>
    <row r="168" spans="2:6" ht="15" x14ac:dyDescent="0.25">
      <c r="B168" s="1"/>
      <c r="D168" s="6"/>
      <c r="E168" s="1"/>
      <c r="F168" s="10">
        <f t="shared" si="2"/>
        <v>0</v>
      </c>
    </row>
    <row r="169" spans="2:6" ht="15" x14ac:dyDescent="0.25">
      <c r="B169" s="1"/>
      <c r="D169" s="6"/>
      <c r="E169" s="1"/>
      <c r="F169" s="10">
        <f t="shared" si="2"/>
        <v>0</v>
      </c>
    </row>
    <row r="170" spans="2:6" ht="15" x14ac:dyDescent="0.25">
      <c r="B170" s="1"/>
      <c r="D170" s="6"/>
      <c r="E170" s="1"/>
      <c r="F170" s="10">
        <f t="shared" si="2"/>
        <v>0</v>
      </c>
    </row>
    <row r="171" spans="2:6" ht="15" x14ac:dyDescent="0.25">
      <c r="B171" s="1"/>
      <c r="D171" s="6"/>
      <c r="E171" s="1"/>
      <c r="F171" s="10">
        <f t="shared" si="2"/>
        <v>0</v>
      </c>
    </row>
    <row r="172" spans="2:6" ht="15" x14ac:dyDescent="0.25">
      <c r="B172" s="1"/>
      <c r="D172" s="6"/>
      <c r="E172" s="1"/>
      <c r="F172" s="10">
        <f t="shared" si="2"/>
        <v>0</v>
      </c>
    </row>
    <row r="173" spans="2:6" ht="15" x14ac:dyDescent="0.25">
      <c r="B173" s="1"/>
      <c r="D173" s="6"/>
      <c r="E173" s="1"/>
      <c r="F173" s="10">
        <f t="shared" si="2"/>
        <v>0</v>
      </c>
    </row>
    <row r="174" spans="2:6" ht="15" x14ac:dyDescent="0.25">
      <c r="B174" s="1"/>
      <c r="D174" s="6"/>
      <c r="E174" s="1"/>
      <c r="F174" s="10">
        <f t="shared" si="2"/>
        <v>0</v>
      </c>
    </row>
    <row r="175" spans="2:6" ht="15" x14ac:dyDescent="0.25">
      <c r="B175" s="1"/>
      <c r="D175" s="6"/>
      <c r="E175" s="1"/>
      <c r="F175" s="10">
        <f t="shared" si="2"/>
        <v>0</v>
      </c>
    </row>
    <row r="176" spans="2:6" ht="15" x14ac:dyDescent="0.25">
      <c r="B176" s="1"/>
      <c r="D176" s="6"/>
      <c r="E176" s="1"/>
      <c r="F176" s="10">
        <f t="shared" si="2"/>
        <v>0</v>
      </c>
    </row>
    <row r="177" spans="2:6" ht="15" x14ac:dyDescent="0.25">
      <c r="B177" s="1"/>
      <c r="D177" s="6"/>
      <c r="E177" s="1"/>
      <c r="F177" s="10">
        <f t="shared" si="2"/>
        <v>0</v>
      </c>
    </row>
    <row r="178" spans="2:6" ht="15" x14ac:dyDescent="0.25">
      <c r="B178" s="1"/>
      <c r="D178" s="6"/>
      <c r="E178" s="1"/>
      <c r="F178" s="10">
        <f t="shared" si="2"/>
        <v>0</v>
      </c>
    </row>
    <row r="179" spans="2:6" ht="15" x14ac:dyDescent="0.25">
      <c r="B179" s="1"/>
      <c r="D179" s="6"/>
      <c r="E179" s="1"/>
      <c r="F179" s="10">
        <f t="shared" si="2"/>
        <v>0</v>
      </c>
    </row>
    <row r="180" spans="2:6" ht="15" x14ac:dyDescent="0.25">
      <c r="B180" s="1"/>
      <c r="D180" s="6"/>
      <c r="E180" s="1"/>
      <c r="F180" s="10">
        <f t="shared" si="2"/>
        <v>0</v>
      </c>
    </row>
    <row r="181" spans="2:6" ht="15" x14ac:dyDescent="0.25">
      <c r="B181" s="1"/>
      <c r="D181" s="6"/>
      <c r="E181" s="1"/>
      <c r="F181" s="10">
        <f t="shared" si="2"/>
        <v>0</v>
      </c>
    </row>
    <row r="182" spans="2:6" ht="15" x14ac:dyDescent="0.25">
      <c r="B182" s="1"/>
      <c r="D182" s="6"/>
      <c r="E182" s="1"/>
      <c r="F182" s="10">
        <f t="shared" si="2"/>
        <v>0</v>
      </c>
    </row>
    <row r="183" spans="2:6" ht="15" x14ac:dyDescent="0.25">
      <c r="B183" s="1"/>
      <c r="D183" s="6"/>
      <c r="E183" s="1"/>
      <c r="F183" s="10">
        <f t="shared" si="2"/>
        <v>0</v>
      </c>
    </row>
    <row r="184" spans="2:6" ht="15" x14ac:dyDescent="0.25">
      <c r="B184" s="1"/>
      <c r="D184" s="6"/>
      <c r="E184" s="1"/>
      <c r="F184" s="10">
        <f t="shared" si="2"/>
        <v>0</v>
      </c>
    </row>
    <row r="185" spans="2:6" ht="15" x14ac:dyDescent="0.25">
      <c r="B185" s="1"/>
      <c r="D185" s="6"/>
      <c r="E185" s="1"/>
      <c r="F185" s="10">
        <f t="shared" si="2"/>
        <v>0</v>
      </c>
    </row>
    <row r="186" spans="2:6" ht="15" x14ac:dyDescent="0.25">
      <c r="B186" s="1"/>
      <c r="D186" s="6"/>
      <c r="E186" s="1"/>
      <c r="F186" s="10">
        <f t="shared" si="2"/>
        <v>0</v>
      </c>
    </row>
    <row r="187" spans="2:6" ht="15" x14ac:dyDescent="0.25">
      <c r="B187" s="1"/>
      <c r="D187" s="6"/>
      <c r="E187" s="1"/>
      <c r="F187" s="10">
        <f t="shared" si="2"/>
        <v>0</v>
      </c>
    </row>
    <row r="188" spans="2:6" ht="15" x14ac:dyDescent="0.25">
      <c r="B188" s="1"/>
      <c r="D188" s="6"/>
      <c r="E188" s="1"/>
      <c r="F188" s="10">
        <f t="shared" si="2"/>
        <v>0</v>
      </c>
    </row>
    <row r="189" spans="2:6" ht="15" x14ac:dyDescent="0.25">
      <c r="B189" s="1"/>
      <c r="D189" s="6"/>
      <c r="E189" s="1"/>
      <c r="F189" s="10">
        <f t="shared" si="2"/>
        <v>0</v>
      </c>
    </row>
    <row r="190" spans="2:6" ht="15" x14ac:dyDescent="0.25">
      <c r="B190" s="1"/>
      <c r="D190" s="6"/>
      <c r="E190" s="1"/>
      <c r="F190" s="10">
        <f t="shared" si="2"/>
        <v>0</v>
      </c>
    </row>
    <row r="191" spans="2:6" ht="15" x14ac:dyDescent="0.25">
      <c r="B191" s="1"/>
      <c r="D191" s="6"/>
      <c r="E191" s="1"/>
      <c r="F191" s="10">
        <f t="shared" si="2"/>
        <v>0</v>
      </c>
    </row>
    <row r="192" spans="2:6" ht="15" x14ac:dyDescent="0.25">
      <c r="B192" s="1"/>
      <c r="D192" s="6"/>
      <c r="E192" s="1"/>
      <c r="F192" s="10">
        <f t="shared" si="2"/>
        <v>0</v>
      </c>
    </row>
    <row r="193" spans="2:6" ht="15" x14ac:dyDescent="0.25">
      <c r="B193" s="1"/>
      <c r="D193" s="6"/>
      <c r="E193" s="1"/>
      <c r="F193" s="10">
        <f t="shared" si="2"/>
        <v>0</v>
      </c>
    </row>
    <row r="194" spans="2:6" ht="15" x14ac:dyDescent="0.25">
      <c r="B194" s="1"/>
      <c r="D194" s="6"/>
      <c r="E194" s="1"/>
      <c r="F194" s="10">
        <f t="shared" si="2"/>
        <v>0</v>
      </c>
    </row>
    <row r="195" spans="2:6" ht="15" x14ac:dyDescent="0.25">
      <c r="B195" s="1"/>
      <c r="D195" s="6"/>
      <c r="E195" s="1"/>
      <c r="F195" s="10">
        <f t="shared" si="2"/>
        <v>0</v>
      </c>
    </row>
    <row r="196" spans="2:6" ht="15" x14ac:dyDescent="0.25">
      <c r="B196" s="1"/>
      <c r="D196" s="6"/>
      <c r="E196" s="1"/>
      <c r="F196" s="10">
        <f t="shared" si="2"/>
        <v>0</v>
      </c>
    </row>
    <row r="197" spans="2:6" ht="15" x14ac:dyDescent="0.25">
      <c r="B197" s="1"/>
      <c r="D197" s="6"/>
      <c r="E197" s="1"/>
      <c r="F197" s="10">
        <f t="shared" si="2"/>
        <v>0</v>
      </c>
    </row>
    <row r="198" spans="2:6" ht="15" x14ac:dyDescent="0.25">
      <c r="B198" s="1"/>
      <c r="D198" s="6"/>
      <c r="E198" s="1"/>
      <c r="F198" s="10">
        <f t="shared" si="2"/>
        <v>0</v>
      </c>
    </row>
    <row r="199" spans="2:6" ht="15" x14ac:dyDescent="0.25">
      <c r="B199" s="1"/>
      <c r="D199" s="6"/>
      <c r="E199" s="1"/>
      <c r="F199" s="10">
        <f t="shared" ref="F199:F262" si="3">D199*E199</f>
        <v>0</v>
      </c>
    </row>
    <row r="200" spans="2:6" ht="15" x14ac:dyDescent="0.25">
      <c r="B200" s="1"/>
      <c r="D200" s="6"/>
      <c r="E200" s="1"/>
      <c r="F200" s="10">
        <f t="shared" si="3"/>
        <v>0</v>
      </c>
    </row>
    <row r="201" spans="2:6" ht="15" x14ac:dyDescent="0.25">
      <c r="B201" s="1"/>
      <c r="D201" s="6"/>
      <c r="E201" s="1"/>
      <c r="F201" s="10">
        <f t="shared" si="3"/>
        <v>0</v>
      </c>
    </row>
    <row r="202" spans="2:6" ht="15" x14ac:dyDescent="0.25">
      <c r="B202" s="1"/>
      <c r="D202" s="6"/>
      <c r="E202" s="1"/>
      <c r="F202" s="10">
        <f t="shared" si="3"/>
        <v>0</v>
      </c>
    </row>
    <row r="203" spans="2:6" ht="15" x14ac:dyDescent="0.25">
      <c r="B203" s="1"/>
      <c r="D203" s="6"/>
      <c r="E203" s="1"/>
      <c r="F203" s="10">
        <f t="shared" si="3"/>
        <v>0</v>
      </c>
    </row>
    <row r="204" spans="2:6" ht="15" x14ac:dyDescent="0.25">
      <c r="B204" s="1"/>
      <c r="D204" s="6"/>
      <c r="E204" s="1"/>
      <c r="F204" s="10">
        <f t="shared" si="3"/>
        <v>0</v>
      </c>
    </row>
    <row r="205" spans="2:6" ht="15" x14ac:dyDescent="0.25">
      <c r="B205" s="1"/>
      <c r="D205" s="6"/>
      <c r="E205" s="1"/>
      <c r="F205" s="10">
        <f t="shared" si="3"/>
        <v>0</v>
      </c>
    </row>
    <row r="206" spans="2:6" ht="15" x14ac:dyDescent="0.25">
      <c r="B206" s="1"/>
      <c r="D206" s="6"/>
      <c r="E206" s="1"/>
      <c r="F206" s="10">
        <f t="shared" si="3"/>
        <v>0</v>
      </c>
    </row>
    <row r="207" spans="2:6" ht="15" x14ac:dyDescent="0.25">
      <c r="B207" s="1"/>
      <c r="D207" s="6"/>
      <c r="E207" s="1"/>
      <c r="F207" s="10">
        <f t="shared" si="3"/>
        <v>0</v>
      </c>
    </row>
    <row r="208" spans="2:6" ht="15" x14ac:dyDescent="0.25">
      <c r="B208" s="1"/>
      <c r="D208" s="6"/>
      <c r="E208" s="1"/>
      <c r="F208" s="10">
        <f t="shared" si="3"/>
        <v>0</v>
      </c>
    </row>
    <row r="209" spans="2:6" ht="15" x14ac:dyDescent="0.25">
      <c r="B209" s="1"/>
      <c r="D209" s="6"/>
      <c r="E209" s="1"/>
      <c r="F209" s="10">
        <f t="shared" si="3"/>
        <v>0</v>
      </c>
    </row>
    <row r="210" spans="2:6" ht="15" x14ac:dyDescent="0.25">
      <c r="B210" s="1"/>
      <c r="D210" s="6"/>
      <c r="E210" s="1"/>
      <c r="F210" s="10">
        <f t="shared" si="3"/>
        <v>0</v>
      </c>
    </row>
    <row r="211" spans="2:6" ht="15" x14ac:dyDescent="0.25">
      <c r="B211" s="1"/>
      <c r="D211" s="6"/>
      <c r="E211" s="1"/>
      <c r="F211" s="10">
        <f t="shared" si="3"/>
        <v>0</v>
      </c>
    </row>
    <row r="212" spans="2:6" ht="15" x14ac:dyDescent="0.25">
      <c r="B212" s="1"/>
      <c r="D212" s="6"/>
      <c r="E212" s="1"/>
      <c r="F212" s="10">
        <f t="shared" si="3"/>
        <v>0</v>
      </c>
    </row>
    <row r="213" spans="2:6" ht="15" x14ac:dyDescent="0.25">
      <c r="B213" s="1"/>
      <c r="D213" s="6"/>
      <c r="E213" s="1"/>
      <c r="F213" s="10">
        <f t="shared" si="3"/>
        <v>0</v>
      </c>
    </row>
    <row r="214" spans="2:6" ht="15" x14ac:dyDescent="0.25">
      <c r="B214" s="1"/>
      <c r="D214" s="6"/>
      <c r="E214" s="1"/>
      <c r="F214" s="10">
        <f t="shared" si="3"/>
        <v>0</v>
      </c>
    </row>
    <row r="215" spans="2:6" ht="15" x14ac:dyDescent="0.25">
      <c r="B215" s="1"/>
      <c r="D215" s="6"/>
      <c r="E215" s="1"/>
      <c r="F215" s="10">
        <f t="shared" si="3"/>
        <v>0</v>
      </c>
    </row>
    <row r="216" spans="2:6" ht="15" x14ac:dyDescent="0.25">
      <c r="B216" s="1"/>
      <c r="D216" s="6"/>
      <c r="E216" s="1"/>
      <c r="F216" s="10">
        <f t="shared" si="3"/>
        <v>0</v>
      </c>
    </row>
    <row r="217" spans="2:6" ht="15" x14ac:dyDescent="0.25">
      <c r="B217" s="1"/>
      <c r="D217" s="6"/>
      <c r="E217" s="1"/>
      <c r="F217" s="10">
        <f t="shared" si="3"/>
        <v>0</v>
      </c>
    </row>
    <row r="218" spans="2:6" ht="15" x14ac:dyDescent="0.25">
      <c r="B218" s="1"/>
      <c r="D218" s="6"/>
      <c r="E218" s="1"/>
      <c r="F218" s="10">
        <f t="shared" si="3"/>
        <v>0</v>
      </c>
    </row>
    <row r="219" spans="2:6" ht="15" x14ac:dyDescent="0.25">
      <c r="B219" s="1"/>
      <c r="D219" s="6"/>
      <c r="E219" s="1"/>
      <c r="F219" s="10">
        <f t="shared" si="3"/>
        <v>0</v>
      </c>
    </row>
    <row r="220" spans="2:6" ht="15" x14ac:dyDescent="0.25">
      <c r="B220" s="1"/>
      <c r="D220" s="6"/>
      <c r="E220" s="1"/>
      <c r="F220" s="10">
        <f t="shared" si="3"/>
        <v>0</v>
      </c>
    </row>
    <row r="221" spans="2:6" ht="15" x14ac:dyDescent="0.25">
      <c r="B221" s="1"/>
      <c r="D221" s="6"/>
      <c r="E221" s="1"/>
      <c r="F221" s="10">
        <f t="shared" si="3"/>
        <v>0</v>
      </c>
    </row>
    <row r="222" spans="2:6" ht="15" x14ac:dyDescent="0.25">
      <c r="B222" s="1"/>
      <c r="D222" s="6"/>
      <c r="E222" s="1"/>
      <c r="F222" s="10">
        <f t="shared" si="3"/>
        <v>0</v>
      </c>
    </row>
    <row r="223" spans="2:6" ht="15" x14ac:dyDescent="0.25">
      <c r="B223" s="1"/>
      <c r="D223" s="6"/>
      <c r="E223" s="1"/>
      <c r="F223" s="10">
        <f t="shared" si="3"/>
        <v>0</v>
      </c>
    </row>
    <row r="224" spans="2:6" ht="15" x14ac:dyDescent="0.25">
      <c r="B224" s="1"/>
      <c r="D224" s="6"/>
      <c r="E224" s="1"/>
      <c r="F224" s="10">
        <f t="shared" si="3"/>
        <v>0</v>
      </c>
    </row>
    <row r="225" spans="2:6" ht="15" x14ac:dyDescent="0.25">
      <c r="B225" s="1"/>
      <c r="D225" s="6"/>
      <c r="E225" s="1"/>
      <c r="F225" s="10">
        <f t="shared" si="3"/>
        <v>0</v>
      </c>
    </row>
    <row r="226" spans="2:6" ht="15" x14ac:dyDescent="0.25">
      <c r="B226" s="1"/>
      <c r="D226" s="6"/>
      <c r="E226" s="1"/>
      <c r="F226" s="10">
        <f t="shared" si="3"/>
        <v>0</v>
      </c>
    </row>
    <row r="227" spans="2:6" ht="15" x14ac:dyDescent="0.25">
      <c r="B227" s="1"/>
      <c r="D227" s="6"/>
      <c r="E227" s="1"/>
      <c r="F227" s="10">
        <f t="shared" si="3"/>
        <v>0</v>
      </c>
    </row>
    <row r="228" spans="2:6" ht="15" x14ac:dyDescent="0.25">
      <c r="B228" s="1"/>
      <c r="D228" s="6"/>
      <c r="E228" s="1"/>
      <c r="F228" s="10">
        <f t="shared" si="3"/>
        <v>0</v>
      </c>
    </row>
    <row r="229" spans="2:6" ht="15" x14ac:dyDescent="0.25">
      <c r="B229" s="1"/>
      <c r="D229" s="6"/>
      <c r="E229" s="1"/>
      <c r="F229" s="10">
        <f t="shared" si="3"/>
        <v>0</v>
      </c>
    </row>
    <row r="230" spans="2:6" ht="15" x14ac:dyDescent="0.25">
      <c r="B230" s="1"/>
      <c r="D230" s="6"/>
      <c r="E230" s="1"/>
      <c r="F230" s="10">
        <f t="shared" si="3"/>
        <v>0</v>
      </c>
    </row>
    <row r="231" spans="2:6" ht="15" x14ac:dyDescent="0.25">
      <c r="B231" s="1"/>
      <c r="D231" s="6"/>
      <c r="E231" s="1"/>
      <c r="F231" s="10">
        <f t="shared" si="3"/>
        <v>0</v>
      </c>
    </row>
    <row r="232" spans="2:6" ht="15" x14ac:dyDescent="0.25">
      <c r="B232" s="1"/>
      <c r="D232" s="6"/>
      <c r="E232" s="1"/>
      <c r="F232" s="10">
        <f t="shared" si="3"/>
        <v>0</v>
      </c>
    </row>
    <row r="233" spans="2:6" ht="15" x14ac:dyDescent="0.25">
      <c r="B233" s="1"/>
      <c r="D233" s="6"/>
      <c r="E233" s="1"/>
      <c r="F233" s="10">
        <f t="shared" si="3"/>
        <v>0</v>
      </c>
    </row>
    <row r="234" spans="2:6" ht="15" x14ac:dyDescent="0.25">
      <c r="B234" s="1"/>
      <c r="D234" s="6"/>
      <c r="E234" s="1"/>
      <c r="F234" s="10">
        <f t="shared" si="3"/>
        <v>0</v>
      </c>
    </row>
    <row r="235" spans="2:6" ht="15" x14ac:dyDescent="0.25">
      <c r="B235" s="1"/>
      <c r="D235" s="6"/>
      <c r="E235" s="1"/>
      <c r="F235" s="10">
        <f t="shared" si="3"/>
        <v>0</v>
      </c>
    </row>
    <row r="236" spans="2:6" ht="15" x14ac:dyDescent="0.25">
      <c r="B236" s="1"/>
      <c r="D236" s="6"/>
      <c r="E236" s="1"/>
      <c r="F236" s="10">
        <f t="shared" si="3"/>
        <v>0</v>
      </c>
    </row>
    <row r="237" spans="2:6" ht="15" x14ac:dyDescent="0.25">
      <c r="B237" s="1"/>
      <c r="D237" s="6"/>
      <c r="E237" s="1"/>
      <c r="F237" s="10">
        <f t="shared" si="3"/>
        <v>0</v>
      </c>
    </row>
    <row r="238" spans="2:6" ht="15" x14ac:dyDescent="0.25">
      <c r="B238" s="1"/>
      <c r="D238" s="6"/>
      <c r="E238" s="1"/>
      <c r="F238" s="10">
        <f t="shared" si="3"/>
        <v>0</v>
      </c>
    </row>
    <row r="239" spans="2:6" ht="15" x14ac:dyDescent="0.25">
      <c r="B239" s="1"/>
      <c r="D239" s="6"/>
      <c r="E239" s="1"/>
      <c r="F239" s="10">
        <f t="shared" si="3"/>
        <v>0</v>
      </c>
    </row>
    <row r="240" spans="2:6" ht="15" x14ac:dyDescent="0.25">
      <c r="B240" s="1"/>
      <c r="D240" s="6"/>
      <c r="E240" s="1"/>
      <c r="F240" s="10">
        <f t="shared" si="3"/>
        <v>0</v>
      </c>
    </row>
    <row r="241" spans="2:6" ht="15" x14ac:dyDescent="0.25">
      <c r="B241" s="1"/>
      <c r="D241" s="6"/>
      <c r="E241" s="1"/>
      <c r="F241" s="10">
        <f t="shared" si="3"/>
        <v>0</v>
      </c>
    </row>
    <row r="242" spans="2:6" ht="15" x14ac:dyDescent="0.25">
      <c r="B242" s="1"/>
      <c r="D242" s="6"/>
      <c r="E242" s="1"/>
      <c r="F242" s="10">
        <f t="shared" si="3"/>
        <v>0</v>
      </c>
    </row>
    <row r="243" spans="2:6" ht="15" x14ac:dyDescent="0.25">
      <c r="B243" s="1"/>
      <c r="D243" s="6"/>
      <c r="E243" s="1"/>
      <c r="F243" s="10">
        <f t="shared" si="3"/>
        <v>0</v>
      </c>
    </row>
    <row r="244" spans="2:6" ht="15" x14ac:dyDescent="0.25">
      <c r="B244" s="1"/>
      <c r="D244" s="6"/>
      <c r="E244" s="1"/>
      <c r="F244" s="10">
        <f t="shared" si="3"/>
        <v>0</v>
      </c>
    </row>
    <row r="245" spans="2:6" ht="15" x14ac:dyDescent="0.25">
      <c r="B245" s="1"/>
      <c r="D245" s="6"/>
      <c r="E245" s="1"/>
      <c r="F245" s="10">
        <f t="shared" si="3"/>
        <v>0</v>
      </c>
    </row>
    <row r="246" spans="2:6" ht="15" x14ac:dyDescent="0.25">
      <c r="B246" s="1"/>
      <c r="D246" s="6"/>
      <c r="E246" s="1"/>
      <c r="F246" s="10">
        <f t="shared" si="3"/>
        <v>0</v>
      </c>
    </row>
    <row r="247" spans="2:6" ht="15" x14ac:dyDescent="0.25">
      <c r="B247" s="1"/>
      <c r="D247" s="6"/>
      <c r="E247" s="1"/>
      <c r="F247" s="10">
        <f t="shared" si="3"/>
        <v>0</v>
      </c>
    </row>
    <row r="248" spans="2:6" ht="15" x14ac:dyDescent="0.25">
      <c r="B248" s="1"/>
      <c r="D248" s="6"/>
      <c r="E248" s="1"/>
      <c r="F248" s="10">
        <f t="shared" si="3"/>
        <v>0</v>
      </c>
    </row>
    <row r="249" spans="2:6" ht="15" x14ac:dyDescent="0.25">
      <c r="B249" s="1"/>
      <c r="D249" s="6"/>
      <c r="E249" s="1"/>
      <c r="F249" s="10">
        <f t="shared" si="3"/>
        <v>0</v>
      </c>
    </row>
    <row r="250" spans="2:6" ht="15" x14ac:dyDescent="0.25">
      <c r="B250" s="1"/>
      <c r="D250" s="6"/>
      <c r="E250" s="1"/>
      <c r="F250" s="10">
        <f t="shared" si="3"/>
        <v>0</v>
      </c>
    </row>
    <row r="251" spans="2:6" ht="15" x14ac:dyDescent="0.25">
      <c r="B251" s="1"/>
      <c r="D251" s="6"/>
      <c r="E251" s="1"/>
      <c r="F251" s="10">
        <f t="shared" si="3"/>
        <v>0</v>
      </c>
    </row>
    <row r="252" spans="2:6" ht="15" x14ac:dyDescent="0.25">
      <c r="B252" s="1"/>
      <c r="D252" s="6"/>
      <c r="E252" s="1"/>
      <c r="F252" s="10">
        <f t="shared" si="3"/>
        <v>0</v>
      </c>
    </row>
    <row r="253" spans="2:6" ht="15" x14ac:dyDescent="0.25">
      <c r="B253" s="1"/>
      <c r="D253" s="6"/>
      <c r="E253" s="1"/>
      <c r="F253" s="10">
        <f t="shared" si="3"/>
        <v>0</v>
      </c>
    </row>
    <row r="254" spans="2:6" ht="15" x14ac:dyDescent="0.25">
      <c r="B254" s="1"/>
      <c r="D254" s="6"/>
      <c r="E254" s="1"/>
      <c r="F254" s="10">
        <f t="shared" si="3"/>
        <v>0</v>
      </c>
    </row>
    <row r="255" spans="2:6" ht="15" x14ac:dyDescent="0.25">
      <c r="B255" s="1"/>
      <c r="D255" s="6"/>
      <c r="E255" s="1"/>
      <c r="F255" s="10">
        <f t="shared" si="3"/>
        <v>0</v>
      </c>
    </row>
    <row r="256" spans="2:6" ht="15" x14ac:dyDescent="0.25">
      <c r="B256" s="1"/>
      <c r="D256" s="6"/>
      <c r="E256" s="1"/>
      <c r="F256" s="10">
        <f t="shared" si="3"/>
        <v>0</v>
      </c>
    </row>
    <row r="257" spans="2:6" ht="15" x14ac:dyDescent="0.25">
      <c r="B257" s="1"/>
      <c r="D257" s="6"/>
      <c r="E257" s="1"/>
      <c r="F257" s="10">
        <f t="shared" si="3"/>
        <v>0</v>
      </c>
    </row>
    <row r="258" spans="2:6" ht="15" x14ac:dyDescent="0.25">
      <c r="B258" s="1"/>
      <c r="D258" s="6"/>
      <c r="E258" s="1"/>
      <c r="F258" s="10">
        <f t="shared" si="3"/>
        <v>0</v>
      </c>
    </row>
    <row r="259" spans="2:6" ht="15" x14ac:dyDescent="0.25">
      <c r="B259" s="1"/>
      <c r="D259" s="6"/>
      <c r="E259" s="1"/>
      <c r="F259" s="10">
        <f t="shared" si="3"/>
        <v>0</v>
      </c>
    </row>
    <row r="260" spans="2:6" ht="15" x14ac:dyDescent="0.25">
      <c r="B260" s="1"/>
      <c r="D260" s="6"/>
      <c r="E260" s="1"/>
      <c r="F260" s="10">
        <f t="shared" si="3"/>
        <v>0</v>
      </c>
    </row>
    <row r="261" spans="2:6" ht="15" x14ac:dyDescent="0.25">
      <c r="B261" s="1"/>
      <c r="D261" s="6"/>
      <c r="E261" s="1"/>
      <c r="F261" s="10">
        <f t="shared" si="3"/>
        <v>0</v>
      </c>
    </row>
    <row r="262" spans="2:6" ht="15" x14ac:dyDescent="0.25">
      <c r="B262" s="1"/>
      <c r="D262" s="6"/>
      <c r="E262" s="1"/>
      <c r="F262" s="10">
        <f t="shared" si="3"/>
        <v>0</v>
      </c>
    </row>
    <row r="263" spans="2:6" ht="15" x14ac:dyDescent="0.25">
      <c r="B263" s="1"/>
      <c r="D263" s="6"/>
      <c r="E263" s="1"/>
      <c r="F263" s="10">
        <f t="shared" ref="F263:F326" si="4">D263*E263</f>
        <v>0</v>
      </c>
    </row>
    <row r="264" spans="2:6" ht="15" x14ac:dyDescent="0.25">
      <c r="B264" s="1"/>
      <c r="D264" s="6"/>
      <c r="E264" s="1"/>
      <c r="F264" s="10">
        <f t="shared" si="4"/>
        <v>0</v>
      </c>
    </row>
    <row r="265" spans="2:6" ht="15" x14ac:dyDescent="0.25">
      <c r="B265" s="1"/>
      <c r="D265" s="6"/>
      <c r="E265" s="1"/>
      <c r="F265" s="10">
        <f t="shared" si="4"/>
        <v>0</v>
      </c>
    </row>
    <row r="266" spans="2:6" ht="15" x14ac:dyDescent="0.25">
      <c r="B266" s="1"/>
      <c r="D266" s="1"/>
      <c r="E266" s="1"/>
      <c r="F266" s="10">
        <f t="shared" si="4"/>
        <v>0</v>
      </c>
    </row>
    <row r="267" spans="2:6" ht="15" x14ac:dyDescent="0.25">
      <c r="B267" s="1"/>
      <c r="D267" s="1"/>
      <c r="E267" s="1"/>
      <c r="F267" s="10">
        <f t="shared" si="4"/>
        <v>0</v>
      </c>
    </row>
    <row r="268" spans="2:6" ht="15" x14ac:dyDescent="0.25">
      <c r="B268" s="1"/>
      <c r="D268" s="1"/>
      <c r="E268" s="1"/>
      <c r="F268" s="10">
        <f t="shared" si="4"/>
        <v>0</v>
      </c>
    </row>
    <row r="269" spans="2:6" ht="15" x14ac:dyDescent="0.25">
      <c r="B269" s="1"/>
      <c r="D269" s="1"/>
      <c r="E269" s="1"/>
      <c r="F269" s="10">
        <f t="shared" si="4"/>
        <v>0</v>
      </c>
    </row>
    <row r="270" spans="2:6" ht="15" x14ac:dyDescent="0.25">
      <c r="B270" s="1"/>
      <c r="D270" s="1"/>
      <c r="E270" s="1"/>
      <c r="F270" s="10">
        <f t="shared" si="4"/>
        <v>0</v>
      </c>
    </row>
    <row r="271" spans="2:6" ht="15" x14ac:dyDescent="0.25">
      <c r="B271" s="1"/>
      <c r="D271" s="1"/>
      <c r="E271" s="1"/>
      <c r="F271" s="10">
        <f t="shared" si="4"/>
        <v>0</v>
      </c>
    </row>
    <row r="272" spans="2:6" ht="15" x14ac:dyDescent="0.25">
      <c r="B272" s="1"/>
      <c r="D272" s="1"/>
      <c r="E272" s="1"/>
      <c r="F272" s="10">
        <f t="shared" si="4"/>
        <v>0</v>
      </c>
    </row>
    <row r="273" spans="2:6" ht="15" x14ac:dyDescent="0.25">
      <c r="B273" s="1"/>
      <c r="D273" s="1"/>
      <c r="E273" s="1"/>
      <c r="F273" s="10">
        <f t="shared" si="4"/>
        <v>0</v>
      </c>
    </row>
    <row r="274" spans="2:6" ht="15" x14ac:dyDescent="0.25">
      <c r="B274" s="1"/>
      <c r="D274" s="1"/>
      <c r="E274" s="1"/>
      <c r="F274" s="10">
        <f t="shared" si="4"/>
        <v>0</v>
      </c>
    </row>
    <row r="275" spans="2:6" ht="15" x14ac:dyDescent="0.25">
      <c r="B275" s="1"/>
      <c r="D275" s="1"/>
      <c r="E275" s="1"/>
      <c r="F275" s="10">
        <f t="shared" si="4"/>
        <v>0</v>
      </c>
    </row>
    <row r="276" spans="2:6" ht="15" x14ac:dyDescent="0.25">
      <c r="B276" s="1"/>
      <c r="D276" s="1"/>
      <c r="E276" s="1"/>
      <c r="F276" s="10">
        <f t="shared" si="4"/>
        <v>0</v>
      </c>
    </row>
    <row r="277" spans="2:6" ht="15" x14ac:dyDescent="0.25">
      <c r="B277" s="1"/>
      <c r="D277" s="1"/>
      <c r="E277" s="1"/>
      <c r="F277" s="10">
        <f t="shared" si="4"/>
        <v>0</v>
      </c>
    </row>
    <row r="278" spans="2:6" ht="15" x14ac:dyDescent="0.25">
      <c r="B278" s="1"/>
      <c r="D278" s="1"/>
      <c r="E278" s="1"/>
      <c r="F278" s="10">
        <f t="shared" si="4"/>
        <v>0</v>
      </c>
    </row>
    <row r="279" spans="2:6" ht="15" x14ac:dyDescent="0.25">
      <c r="B279" s="1"/>
      <c r="D279" s="1"/>
      <c r="E279" s="1"/>
      <c r="F279" s="10">
        <f t="shared" si="4"/>
        <v>0</v>
      </c>
    </row>
    <row r="280" spans="2:6" ht="15" x14ac:dyDescent="0.25">
      <c r="B280" s="1"/>
      <c r="D280" s="1"/>
      <c r="E280" s="1"/>
      <c r="F280" s="10">
        <f t="shared" si="4"/>
        <v>0</v>
      </c>
    </row>
    <row r="281" spans="2:6" ht="15" x14ac:dyDescent="0.25">
      <c r="B281" s="1"/>
      <c r="D281" s="1"/>
      <c r="E281" s="1"/>
      <c r="F281" s="10">
        <f t="shared" si="4"/>
        <v>0</v>
      </c>
    </row>
    <row r="282" spans="2:6" ht="15" x14ac:dyDescent="0.25">
      <c r="B282" s="1"/>
      <c r="D282" s="1"/>
      <c r="E282" s="1"/>
      <c r="F282" s="10">
        <f t="shared" si="4"/>
        <v>0</v>
      </c>
    </row>
    <row r="283" spans="2:6" ht="15" x14ac:dyDescent="0.25">
      <c r="B283" s="1"/>
      <c r="D283" s="1"/>
      <c r="E283" s="1"/>
      <c r="F283" s="10">
        <f t="shared" si="4"/>
        <v>0</v>
      </c>
    </row>
    <row r="284" spans="2:6" ht="15" x14ac:dyDescent="0.25">
      <c r="B284" s="1"/>
      <c r="D284" s="1"/>
      <c r="E284" s="1"/>
      <c r="F284" s="10">
        <f t="shared" si="4"/>
        <v>0</v>
      </c>
    </row>
    <row r="285" spans="2:6" ht="15" x14ac:dyDescent="0.25">
      <c r="B285" s="1"/>
      <c r="D285" s="1"/>
      <c r="E285" s="1"/>
      <c r="F285" s="10">
        <f t="shared" si="4"/>
        <v>0</v>
      </c>
    </row>
    <row r="286" spans="2:6" ht="15" x14ac:dyDescent="0.25">
      <c r="B286" s="1"/>
      <c r="D286" s="1"/>
      <c r="E286" s="1"/>
      <c r="F286" s="10">
        <f t="shared" si="4"/>
        <v>0</v>
      </c>
    </row>
    <row r="287" spans="2:6" ht="15" x14ac:dyDescent="0.25">
      <c r="B287" s="1"/>
      <c r="D287" s="1"/>
      <c r="E287" s="1"/>
      <c r="F287" s="10">
        <f t="shared" si="4"/>
        <v>0</v>
      </c>
    </row>
    <row r="288" spans="2:6" ht="15" x14ac:dyDescent="0.25">
      <c r="B288" s="1"/>
      <c r="D288" s="1"/>
      <c r="E288" s="1"/>
      <c r="F288" s="10">
        <f t="shared" si="4"/>
        <v>0</v>
      </c>
    </row>
    <row r="289" spans="2:6" ht="15" x14ac:dyDescent="0.25">
      <c r="B289" s="1"/>
      <c r="D289" s="1"/>
      <c r="E289" s="1"/>
      <c r="F289" s="10">
        <f t="shared" si="4"/>
        <v>0</v>
      </c>
    </row>
    <row r="290" spans="2:6" ht="15" x14ac:dyDescent="0.25">
      <c r="B290" s="1"/>
      <c r="D290" s="1"/>
      <c r="E290" s="1"/>
      <c r="F290" s="10">
        <f t="shared" si="4"/>
        <v>0</v>
      </c>
    </row>
    <row r="291" spans="2:6" ht="15" x14ac:dyDescent="0.25">
      <c r="B291" s="1"/>
      <c r="D291" s="1"/>
      <c r="E291" s="1"/>
      <c r="F291" s="10">
        <f t="shared" si="4"/>
        <v>0</v>
      </c>
    </row>
    <row r="292" spans="2:6" ht="15" x14ac:dyDescent="0.25">
      <c r="B292" s="1"/>
      <c r="D292" s="1"/>
      <c r="E292" s="1"/>
      <c r="F292" s="10">
        <f t="shared" si="4"/>
        <v>0</v>
      </c>
    </row>
    <row r="293" spans="2:6" ht="15" x14ac:dyDescent="0.25">
      <c r="B293" s="1"/>
      <c r="D293" s="1"/>
      <c r="E293" s="1"/>
      <c r="F293" s="10">
        <f t="shared" si="4"/>
        <v>0</v>
      </c>
    </row>
    <row r="294" spans="2:6" ht="15" x14ac:dyDescent="0.25">
      <c r="B294" s="1"/>
      <c r="D294" s="1"/>
      <c r="E294" s="1"/>
      <c r="F294" s="10">
        <f t="shared" si="4"/>
        <v>0</v>
      </c>
    </row>
    <row r="295" spans="2:6" ht="15" x14ac:dyDescent="0.25">
      <c r="B295" s="1"/>
      <c r="D295" s="1"/>
      <c r="E295" s="1"/>
      <c r="F295" s="10">
        <f t="shared" si="4"/>
        <v>0</v>
      </c>
    </row>
    <row r="296" spans="2:6" ht="15" x14ac:dyDescent="0.25">
      <c r="B296" s="1"/>
      <c r="D296" s="1"/>
      <c r="E296" s="1"/>
      <c r="F296" s="10">
        <f t="shared" si="4"/>
        <v>0</v>
      </c>
    </row>
    <row r="297" spans="2:6" ht="15" x14ac:dyDescent="0.25">
      <c r="B297" s="1"/>
      <c r="D297" s="1"/>
      <c r="E297" s="1"/>
      <c r="F297" s="10">
        <f t="shared" si="4"/>
        <v>0</v>
      </c>
    </row>
    <row r="298" spans="2:6" ht="15" x14ac:dyDescent="0.25">
      <c r="B298" s="1"/>
      <c r="D298" s="1"/>
      <c r="E298" s="1"/>
      <c r="F298" s="10">
        <f t="shared" si="4"/>
        <v>0</v>
      </c>
    </row>
    <row r="299" spans="2:6" ht="15" x14ac:dyDescent="0.25">
      <c r="B299" s="1"/>
      <c r="D299" s="1"/>
      <c r="E299" s="1"/>
      <c r="F299" s="10">
        <f t="shared" si="4"/>
        <v>0</v>
      </c>
    </row>
    <row r="300" spans="2:6" ht="15" x14ac:dyDescent="0.25">
      <c r="B300" s="1"/>
      <c r="D300" s="1"/>
      <c r="E300" s="1"/>
      <c r="F300" s="10">
        <f t="shared" si="4"/>
        <v>0</v>
      </c>
    </row>
    <row r="301" spans="2:6" ht="15" x14ac:dyDescent="0.25">
      <c r="B301" s="1"/>
      <c r="D301" s="1"/>
      <c r="E301" s="1"/>
      <c r="F301" s="10">
        <f t="shared" si="4"/>
        <v>0</v>
      </c>
    </row>
    <row r="302" spans="2:6" ht="15" x14ac:dyDescent="0.25">
      <c r="B302" s="1"/>
      <c r="D302" s="1"/>
      <c r="E302" s="1"/>
      <c r="F302" s="10">
        <f t="shared" si="4"/>
        <v>0</v>
      </c>
    </row>
    <row r="303" spans="2:6" ht="15" x14ac:dyDescent="0.25">
      <c r="B303" s="1"/>
      <c r="D303" s="1"/>
      <c r="E303" s="1"/>
      <c r="F303" s="10">
        <f t="shared" si="4"/>
        <v>0</v>
      </c>
    </row>
    <row r="304" spans="2:6" ht="15" x14ac:dyDescent="0.25">
      <c r="B304" s="1"/>
      <c r="D304" s="1"/>
      <c r="E304" s="1"/>
      <c r="F304" s="10">
        <f t="shared" si="4"/>
        <v>0</v>
      </c>
    </row>
    <row r="305" spans="2:6" ht="15" x14ac:dyDescent="0.25">
      <c r="B305" s="1"/>
      <c r="D305" s="1"/>
      <c r="E305" s="1"/>
      <c r="F305" s="10">
        <f t="shared" si="4"/>
        <v>0</v>
      </c>
    </row>
    <row r="306" spans="2:6" ht="15" x14ac:dyDescent="0.25">
      <c r="B306" s="1"/>
      <c r="D306" s="1"/>
      <c r="E306" s="1"/>
      <c r="F306" s="10">
        <f t="shared" si="4"/>
        <v>0</v>
      </c>
    </row>
    <row r="307" spans="2:6" ht="15" x14ac:dyDescent="0.25">
      <c r="B307" s="1"/>
      <c r="D307" s="1"/>
      <c r="E307" s="1"/>
      <c r="F307" s="10">
        <f t="shared" si="4"/>
        <v>0</v>
      </c>
    </row>
    <row r="308" spans="2:6" ht="15" x14ac:dyDescent="0.25">
      <c r="B308" s="1"/>
      <c r="D308" s="1"/>
      <c r="E308" s="1"/>
      <c r="F308" s="10">
        <f t="shared" si="4"/>
        <v>0</v>
      </c>
    </row>
    <row r="309" spans="2:6" ht="15" x14ac:dyDescent="0.25">
      <c r="B309" s="1"/>
      <c r="D309" s="1"/>
      <c r="E309" s="1"/>
      <c r="F309" s="10">
        <f t="shared" si="4"/>
        <v>0</v>
      </c>
    </row>
    <row r="310" spans="2:6" ht="15" x14ac:dyDescent="0.25">
      <c r="B310" s="1"/>
      <c r="D310" s="1"/>
      <c r="E310" s="1"/>
      <c r="F310" s="10">
        <f t="shared" si="4"/>
        <v>0</v>
      </c>
    </row>
    <row r="311" spans="2:6" ht="15" x14ac:dyDescent="0.25">
      <c r="B311" s="1"/>
      <c r="D311" s="1"/>
      <c r="E311" s="1"/>
      <c r="F311" s="10">
        <f t="shared" si="4"/>
        <v>0</v>
      </c>
    </row>
    <row r="312" spans="2:6" ht="15" x14ac:dyDescent="0.25">
      <c r="B312" s="1"/>
      <c r="D312" s="1"/>
      <c r="E312" s="1"/>
      <c r="F312" s="10">
        <f t="shared" si="4"/>
        <v>0</v>
      </c>
    </row>
    <row r="313" spans="2:6" ht="15" x14ac:dyDescent="0.25">
      <c r="B313" s="1"/>
      <c r="D313" s="1"/>
      <c r="E313" s="1"/>
      <c r="F313" s="10">
        <f t="shared" si="4"/>
        <v>0</v>
      </c>
    </row>
    <row r="314" spans="2:6" ht="15" x14ac:dyDescent="0.25">
      <c r="B314" s="1"/>
      <c r="D314" s="1"/>
      <c r="E314" s="1"/>
      <c r="F314" s="10">
        <f t="shared" si="4"/>
        <v>0</v>
      </c>
    </row>
    <row r="315" spans="2:6" ht="15" x14ac:dyDescent="0.25">
      <c r="B315" s="1"/>
      <c r="D315" s="1"/>
      <c r="E315" s="1"/>
      <c r="F315" s="10">
        <f t="shared" si="4"/>
        <v>0</v>
      </c>
    </row>
    <row r="316" spans="2:6" ht="15" x14ac:dyDescent="0.25">
      <c r="B316" s="1"/>
      <c r="D316" s="1"/>
      <c r="E316" s="1"/>
      <c r="F316" s="10">
        <f t="shared" si="4"/>
        <v>0</v>
      </c>
    </row>
    <row r="317" spans="2:6" ht="15" x14ac:dyDescent="0.25">
      <c r="B317" s="1"/>
      <c r="D317" s="1"/>
      <c r="E317" s="1"/>
      <c r="F317" s="10">
        <f t="shared" si="4"/>
        <v>0</v>
      </c>
    </row>
    <row r="318" spans="2:6" ht="15" x14ac:dyDescent="0.25">
      <c r="B318" s="1"/>
      <c r="D318" s="1"/>
      <c r="E318" s="1"/>
      <c r="F318" s="10">
        <f t="shared" si="4"/>
        <v>0</v>
      </c>
    </row>
    <row r="319" spans="2:6" ht="15" x14ac:dyDescent="0.25">
      <c r="B319" s="1"/>
      <c r="D319" s="1"/>
      <c r="E319" s="1"/>
      <c r="F319" s="10">
        <f t="shared" si="4"/>
        <v>0</v>
      </c>
    </row>
    <row r="320" spans="2:6" ht="15" x14ac:dyDescent="0.25">
      <c r="B320" s="1"/>
      <c r="D320" s="1"/>
      <c r="E320" s="1"/>
      <c r="F320" s="10">
        <f t="shared" si="4"/>
        <v>0</v>
      </c>
    </row>
    <row r="321" spans="2:6" ht="15" x14ac:dyDescent="0.25">
      <c r="B321" s="1"/>
      <c r="D321" s="1"/>
      <c r="E321" s="1"/>
      <c r="F321" s="10">
        <f t="shared" si="4"/>
        <v>0</v>
      </c>
    </row>
    <row r="322" spans="2:6" ht="15" x14ac:dyDescent="0.25">
      <c r="B322" s="1"/>
      <c r="D322" s="1"/>
      <c r="E322" s="1"/>
      <c r="F322" s="10">
        <f t="shared" si="4"/>
        <v>0</v>
      </c>
    </row>
    <row r="323" spans="2:6" ht="15" x14ac:dyDescent="0.25">
      <c r="B323" s="1"/>
      <c r="D323" s="1"/>
      <c r="E323" s="1"/>
      <c r="F323" s="10">
        <f t="shared" si="4"/>
        <v>0</v>
      </c>
    </row>
    <row r="324" spans="2:6" ht="15" x14ac:dyDescent="0.25">
      <c r="B324" s="1"/>
      <c r="D324" s="1"/>
      <c r="E324" s="1"/>
      <c r="F324" s="10">
        <f t="shared" si="4"/>
        <v>0</v>
      </c>
    </row>
    <row r="325" spans="2:6" ht="15" x14ac:dyDescent="0.25">
      <c r="B325" s="1"/>
      <c r="D325" s="1"/>
      <c r="E325" s="1"/>
      <c r="F325" s="10">
        <f t="shared" si="4"/>
        <v>0</v>
      </c>
    </row>
    <row r="326" spans="2:6" ht="15" x14ac:dyDescent="0.25">
      <c r="B326" s="1"/>
      <c r="D326" s="1"/>
      <c r="E326" s="1"/>
      <c r="F326" s="10">
        <f t="shared" si="4"/>
        <v>0</v>
      </c>
    </row>
    <row r="327" spans="2:6" ht="15" x14ac:dyDescent="0.25">
      <c r="B327" s="1"/>
      <c r="D327" s="1"/>
      <c r="E327" s="1"/>
      <c r="F327" s="10">
        <f t="shared" ref="F327:F339" si="5">D327*E327</f>
        <v>0</v>
      </c>
    </row>
    <row r="328" spans="2:6" ht="15" x14ac:dyDescent="0.25">
      <c r="B328" s="1"/>
      <c r="D328" s="1"/>
      <c r="E328" s="1"/>
      <c r="F328" s="10">
        <f t="shared" si="5"/>
        <v>0</v>
      </c>
    </row>
    <row r="329" spans="2:6" ht="15" x14ac:dyDescent="0.25">
      <c r="B329" s="1"/>
      <c r="D329" s="1"/>
      <c r="E329" s="1"/>
      <c r="F329" s="10">
        <f t="shared" si="5"/>
        <v>0</v>
      </c>
    </row>
    <row r="330" spans="2:6" ht="15" x14ac:dyDescent="0.25">
      <c r="B330" s="1"/>
      <c r="D330" s="1"/>
      <c r="E330" s="1"/>
      <c r="F330" s="10">
        <f t="shared" si="5"/>
        <v>0</v>
      </c>
    </row>
    <row r="331" spans="2:6" ht="15" x14ac:dyDescent="0.25">
      <c r="B331" s="1"/>
      <c r="D331" s="1"/>
      <c r="E331" s="1"/>
      <c r="F331" s="10">
        <f t="shared" si="5"/>
        <v>0</v>
      </c>
    </row>
    <row r="332" spans="2:6" ht="15" x14ac:dyDescent="0.25">
      <c r="B332" s="1"/>
      <c r="D332" s="1"/>
      <c r="E332" s="1"/>
      <c r="F332" s="10">
        <f t="shared" si="5"/>
        <v>0</v>
      </c>
    </row>
    <row r="333" spans="2:6" ht="15" x14ac:dyDescent="0.25">
      <c r="B333" s="1"/>
      <c r="D333" s="1"/>
      <c r="E333" s="1"/>
      <c r="F333" s="10">
        <f t="shared" si="5"/>
        <v>0</v>
      </c>
    </row>
    <row r="334" spans="2:6" ht="15" x14ac:dyDescent="0.25">
      <c r="B334" s="1"/>
      <c r="D334" s="1"/>
      <c r="E334" s="1"/>
      <c r="F334" s="10">
        <f t="shared" si="5"/>
        <v>0</v>
      </c>
    </row>
    <row r="335" spans="2:6" ht="15" x14ac:dyDescent="0.25">
      <c r="B335" s="1"/>
      <c r="D335" s="1"/>
      <c r="E335" s="1"/>
      <c r="F335" s="10">
        <f t="shared" si="5"/>
        <v>0</v>
      </c>
    </row>
    <row r="336" spans="2:6" ht="15" x14ac:dyDescent="0.25">
      <c r="B336" s="1"/>
      <c r="D336" s="1"/>
      <c r="E336" s="1"/>
      <c r="F336" s="10">
        <f t="shared" si="5"/>
        <v>0</v>
      </c>
    </row>
    <row r="337" spans="2:6" ht="15" x14ac:dyDescent="0.25">
      <c r="B337" s="1"/>
      <c r="D337" s="1"/>
      <c r="E337" s="1"/>
      <c r="F337" s="10">
        <f t="shared" si="5"/>
        <v>0</v>
      </c>
    </row>
    <row r="338" spans="2:6" ht="15" x14ac:dyDescent="0.25">
      <c r="B338" s="1"/>
      <c r="D338" s="1"/>
      <c r="E338" s="1"/>
      <c r="F338" s="10">
        <f t="shared" si="5"/>
        <v>0</v>
      </c>
    </row>
    <row r="339" spans="2:6" ht="15" x14ac:dyDescent="0.25">
      <c r="B339" s="1"/>
      <c r="D339" s="1"/>
      <c r="E339" s="1"/>
      <c r="F339" s="10">
        <f t="shared" si="5"/>
        <v>0</v>
      </c>
    </row>
    <row r="340" spans="2:6" ht="15" x14ac:dyDescent="0.25">
      <c r="B340" s="1"/>
      <c r="D340" s="1"/>
      <c r="E340" s="1"/>
      <c r="F340" s="1"/>
    </row>
    <row r="341" spans="2:6" ht="15" x14ac:dyDescent="0.25">
      <c r="B341" s="1"/>
      <c r="D341" s="1"/>
      <c r="E341" s="1"/>
      <c r="F341" s="1"/>
    </row>
    <row r="342" spans="2:6" ht="15" x14ac:dyDescent="0.25">
      <c r="B342" s="1"/>
      <c r="D342" s="1"/>
      <c r="E342" s="1"/>
      <c r="F342" s="1"/>
    </row>
    <row r="343" spans="2:6" ht="15" x14ac:dyDescent="0.25">
      <c r="B343" s="1"/>
      <c r="D343" s="1"/>
      <c r="E343" s="1"/>
      <c r="F343" s="1"/>
    </row>
    <row r="344" spans="2:6" ht="15" x14ac:dyDescent="0.25">
      <c r="B344" s="1"/>
      <c r="D344" s="1"/>
      <c r="E344" s="1"/>
      <c r="F344" s="1"/>
    </row>
    <row r="345" spans="2:6" ht="15" x14ac:dyDescent="0.25">
      <c r="B345" s="1"/>
      <c r="D345" s="1"/>
      <c r="E345" s="1"/>
      <c r="F345" s="1"/>
    </row>
    <row r="346" spans="2:6" ht="15" x14ac:dyDescent="0.25">
      <c r="B346" s="1"/>
      <c r="D346" s="1"/>
      <c r="E346" s="1"/>
      <c r="F346" s="1"/>
    </row>
    <row r="347" spans="2:6" ht="15" x14ac:dyDescent="0.25">
      <c r="B347" s="1"/>
      <c r="D347" s="1"/>
      <c r="E347" s="1"/>
      <c r="F347" s="1"/>
    </row>
    <row r="348" spans="2:6" ht="15" x14ac:dyDescent="0.25">
      <c r="B348" s="1"/>
      <c r="D348" s="1"/>
      <c r="E348" s="1"/>
      <c r="F348" s="1"/>
    </row>
    <row r="349" spans="2:6" ht="15" x14ac:dyDescent="0.25">
      <c r="B349" s="1"/>
      <c r="D349" s="1"/>
      <c r="E349" s="1"/>
      <c r="F349" s="1"/>
    </row>
    <row r="350" spans="2:6" ht="15" x14ac:dyDescent="0.25">
      <c r="B350" s="1"/>
      <c r="D350" s="1"/>
      <c r="E350" s="1"/>
      <c r="F350" s="1"/>
    </row>
    <row r="351" spans="2:6" ht="15" x14ac:dyDescent="0.25">
      <c r="B351" s="1"/>
      <c r="D351" s="1"/>
      <c r="E351" s="1"/>
      <c r="F351" s="1"/>
    </row>
    <row r="352" spans="2:6" ht="15" x14ac:dyDescent="0.25">
      <c r="B352" s="1"/>
      <c r="D352" s="1"/>
      <c r="E352" s="1"/>
      <c r="F352" s="1"/>
    </row>
    <row r="353" spans="2:6" ht="15" x14ac:dyDescent="0.25">
      <c r="B353" s="1"/>
      <c r="D353" s="1"/>
      <c r="E353" s="1"/>
      <c r="F353" s="1"/>
    </row>
    <row r="354" spans="2:6" ht="15" x14ac:dyDescent="0.25">
      <c r="B354" s="1"/>
      <c r="D354" s="1"/>
      <c r="E354" s="1"/>
      <c r="F354" s="1"/>
    </row>
    <row r="355" spans="2:6" ht="15" x14ac:dyDescent="0.25">
      <c r="B355" s="1"/>
      <c r="D355" s="1"/>
      <c r="E355" s="1"/>
      <c r="F355" s="1"/>
    </row>
    <row r="356" spans="2:6" ht="15" x14ac:dyDescent="0.25">
      <c r="B356" s="1"/>
      <c r="D356" s="1"/>
      <c r="E356" s="1"/>
      <c r="F356" s="1"/>
    </row>
    <row r="357" spans="2:6" ht="15" x14ac:dyDescent="0.25">
      <c r="B357" s="1"/>
      <c r="D357" s="1"/>
      <c r="E357" s="1"/>
      <c r="F357" s="1"/>
    </row>
    <row r="358" spans="2:6" ht="15" x14ac:dyDescent="0.25">
      <c r="B358" s="1"/>
      <c r="D358" s="1"/>
      <c r="E358" s="1"/>
      <c r="F358" s="1"/>
    </row>
    <row r="359" spans="2:6" ht="15" x14ac:dyDescent="0.25">
      <c r="B359" s="1"/>
      <c r="D359" s="1"/>
      <c r="E359" s="1"/>
      <c r="F359" s="1"/>
    </row>
    <row r="360" spans="2:6" ht="15" x14ac:dyDescent="0.25">
      <c r="B360" s="1"/>
      <c r="D360" s="1"/>
      <c r="E360" s="1"/>
      <c r="F360" s="1"/>
    </row>
    <row r="361" spans="2:6" ht="15" x14ac:dyDescent="0.25">
      <c r="B361" s="1"/>
      <c r="D361" s="1"/>
      <c r="E361" s="1"/>
      <c r="F361" s="1"/>
    </row>
    <row r="362" spans="2:6" ht="15" x14ac:dyDescent="0.25">
      <c r="B362" s="1"/>
      <c r="D362" s="1"/>
      <c r="E362" s="1"/>
      <c r="F362" s="1"/>
    </row>
    <row r="363" spans="2:6" ht="15" x14ac:dyDescent="0.25">
      <c r="B363" s="1"/>
      <c r="D363" s="1"/>
      <c r="E363" s="1"/>
      <c r="F363" s="1"/>
    </row>
    <row r="364" spans="2:6" ht="15" x14ac:dyDescent="0.25">
      <c r="B364" s="1"/>
      <c r="D364" s="1"/>
      <c r="E364" s="1"/>
      <c r="F364" s="1"/>
    </row>
    <row r="365" spans="2:6" ht="15" x14ac:dyDescent="0.25">
      <c r="B365" s="1"/>
      <c r="D365" s="1"/>
      <c r="E365" s="1"/>
      <c r="F365" s="1"/>
    </row>
    <row r="366" spans="2:6" ht="15" x14ac:dyDescent="0.25">
      <c r="B366" s="1"/>
      <c r="D366" s="1"/>
      <c r="E366" s="1"/>
      <c r="F366" s="1"/>
    </row>
    <row r="367" spans="2:6" ht="15" x14ac:dyDescent="0.25">
      <c r="B367" s="1"/>
      <c r="D367" s="1"/>
      <c r="E367" s="1"/>
      <c r="F367" s="1"/>
    </row>
    <row r="368" spans="2:6" ht="15" x14ac:dyDescent="0.25">
      <c r="B368" s="1"/>
      <c r="D368" s="1"/>
      <c r="E368" s="1"/>
      <c r="F368" s="1"/>
    </row>
    <row r="369" spans="2:6" ht="15" x14ac:dyDescent="0.25">
      <c r="B369" s="1"/>
      <c r="D369" s="1"/>
      <c r="E369" s="1"/>
      <c r="F369" s="1"/>
    </row>
    <row r="370" spans="2:6" ht="15" x14ac:dyDescent="0.25">
      <c r="B370" s="1"/>
      <c r="D370" s="1"/>
      <c r="E370" s="1"/>
      <c r="F370" s="1"/>
    </row>
    <row r="371" spans="2:6" ht="15" x14ac:dyDescent="0.25">
      <c r="B371" s="1"/>
      <c r="D371" s="1"/>
      <c r="E371" s="1"/>
      <c r="F371" s="1"/>
    </row>
    <row r="372" spans="2:6" ht="15" x14ac:dyDescent="0.25">
      <c r="B372" s="1"/>
      <c r="D372" s="1"/>
      <c r="E372" s="1"/>
      <c r="F372" s="1"/>
    </row>
    <row r="373" spans="2:6" ht="15" x14ac:dyDescent="0.25">
      <c r="B373" s="1"/>
      <c r="D373" s="1"/>
      <c r="E373" s="1"/>
      <c r="F373" s="1"/>
    </row>
    <row r="374" spans="2:6" ht="15" x14ac:dyDescent="0.25">
      <c r="B374" s="1"/>
      <c r="D374" s="1"/>
      <c r="E374" s="1"/>
      <c r="F374" s="1"/>
    </row>
    <row r="375" spans="2:6" ht="15" x14ac:dyDescent="0.25">
      <c r="B375" s="1"/>
      <c r="D375" s="1"/>
      <c r="E375" s="1"/>
      <c r="F375" s="1"/>
    </row>
    <row r="376" spans="2:6" ht="15" x14ac:dyDescent="0.25">
      <c r="B376" s="1"/>
      <c r="D376" s="1"/>
      <c r="E376" s="1"/>
      <c r="F376" s="1"/>
    </row>
    <row r="377" spans="2:6" ht="15" x14ac:dyDescent="0.25">
      <c r="B377" s="1"/>
      <c r="D377" s="1"/>
      <c r="E377" s="1"/>
      <c r="F377" s="1"/>
    </row>
    <row r="378" spans="2:6" ht="15" x14ac:dyDescent="0.25">
      <c r="B378" s="1"/>
      <c r="D378" s="1"/>
      <c r="E378" s="1"/>
      <c r="F378" s="1"/>
    </row>
    <row r="379" spans="2:6" ht="15" x14ac:dyDescent="0.25">
      <c r="B379" s="1"/>
      <c r="D379" s="1"/>
      <c r="E379" s="1"/>
      <c r="F379" s="1"/>
    </row>
    <row r="380" spans="2:6" ht="15" x14ac:dyDescent="0.25">
      <c r="B380" s="1"/>
      <c r="D380" s="1"/>
      <c r="E380" s="1"/>
      <c r="F380" s="1"/>
    </row>
    <row r="381" spans="2:6" ht="15" x14ac:dyDescent="0.25">
      <c r="B381" s="1"/>
      <c r="D381" s="1"/>
      <c r="E381" s="1"/>
      <c r="F381" s="1"/>
    </row>
    <row r="382" spans="2:6" ht="15" x14ac:dyDescent="0.25">
      <c r="B382" s="1"/>
      <c r="D382" s="1"/>
      <c r="E382" s="1"/>
      <c r="F382" s="1"/>
    </row>
    <row r="383" spans="2:6" ht="15" x14ac:dyDescent="0.25">
      <c r="B383" s="1"/>
      <c r="D383" s="1"/>
      <c r="E383" s="1"/>
      <c r="F383" s="1"/>
    </row>
  </sheetData>
  <mergeCells count="4">
    <mergeCell ref="C1:D2"/>
    <mergeCell ref="E1:F2"/>
    <mergeCell ref="D3:F4"/>
    <mergeCell ref="A1:B2"/>
  </mergeCells>
  <conditionalFormatting sqref="E1:F2">
    <cfRule type="iconSet" priority="1">
      <iconSet iconSet="3TrafficLight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7" sqref="C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1</vt:i4>
      </vt:variant>
    </vt:vector>
  </HeadingPairs>
  <TitlesOfParts>
    <vt:vector size="6" baseType="lpstr">
      <vt:lpstr>البينات</vt:lpstr>
      <vt:lpstr>الحركات</vt:lpstr>
      <vt:lpstr>ورقة3</vt:lpstr>
      <vt:lpstr>كشف الديون العملا</vt:lpstr>
      <vt:lpstr>ورقة1</vt:lpstr>
      <vt:lpstr>البينات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2018-12-20T20:38:35Z</dcterms:modified>
</cp:coreProperties>
</file>