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3920" windowHeight="10470"/>
  </bookViews>
  <sheets>
    <sheet name="ريف دمشق" sheetId="1" r:id="rId1"/>
    <sheet name="دمشق" sheetId="2" r:id="rId2"/>
  </sheets>
  <calcPr calcId="124519"/>
</workbook>
</file>

<file path=xl/calcChain.xml><?xml version="1.0" encoding="utf-8"?>
<calcChain xmlns="http://schemas.openxmlformats.org/spreadsheetml/2006/main">
  <c r="D22" i="2"/>
  <c r="D12"/>
  <c r="D8"/>
  <c r="D2"/>
  <c r="D16" i="1"/>
  <c r="D14"/>
  <c r="D12"/>
  <c r="D8"/>
  <c r="D6"/>
  <c r="D4"/>
  <c r="D2"/>
</calcChain>
</file>

<file path=xl/sharedStrings.xml><?xml version="1.0" encoding="utf-8"?>
<sst xmlns="http://schemas.openxmlformats.org/spreadsheetml/2006/main" count="50" uniqueCount="47">
  <si>
    <t>اسم المعرض</t>
  </si>
  <si>
    <t>الرصيد</t>
  </si>
  <si>
    <t>ايهاب حاتم - نقشات</t>
  </si>
  <si>
    <t>نبيل غيلان - نقشات</t>
  </si>
  <si>
    <t>رفيق الحكيم - استجرار</t>
  </si>
  <si>
    <t>بشار علدوني - استجرار</t>
  </si>
  <si>
    <t>حاتم شرف - نقشات</t>
  </si>
  <si>
    <t>موديرنا - نقشات</t>
  </si>
  <si>
    <t>القيسر - استجرار</t>
  </si>
  <si>
    <t>الخير - استجرار</t>
  </si>
  <si>
    <t>اياد الحرش - نقشات</t>
  </si>
  <si>
    <t>اياد الحرش - استجرار</t>
  </si>
  <si>
    <t>مدين</t>
  </si>
  <si>
    <t>دائن</t>
  </si>
  <si>
    <t xml:space="preserve">مدين </t>
  </si>
  <si>
    <t>معرض الياسين - حسان الياسين</t>
  </si>
  <si>
    <t>معرض الشروق - هيثم جمال الدين</t>
  </si>
  <si>
    <t>ابراهيم عبد الغفور - نقشات</t>
  </si>
  <si>
    <t>ايمن محمد قيسر - نقشات</t>
  </si>
  <si>
    <t>معرض البشر - بلال شيخ سالم</t>
  </si>
  <si>
    <t>معرض المجموعة التجارية - محمد ابو بكر</t>
  </si>
  <si>
    <t>معرض البشائر - نبيل غيلان - حلبون</t>
  </si>
  <si>
    <t>معرض الماسة الملكية - ايهاب حاتم</t>
  </si>
  <si>
    <t>معرض الشرق - محمد عبد الله</t>
  </si>
  <si>
    <t>مصطفى عبد الغفور ( لارين ) - نقشات</t>
  </si>
  <si>
    <t>صالة لارين - مصطفى عبد الغفور</t>
  </si>
  <si>
    <t>معرض سوا - زاهر السوادي</t>
  </si>
  <si>
    <t>معرض القلمون - عبد الناصر سعدا</t>
  </si>
  <si>
    <t>معرض مشش- جمال المشش أبو رامز</t>
  </si>
  <si>
    <t>رفيق الحكيم - ( كارنيلا ) - نقشات</t>
  </si>
  <si>
    <t>المجموعة التجارية - محمد ابو بكر - نقشات</t>
  </si>
  <si>
    <t>صالة بلقيس موديرنا - شارع بغداد - اورفه لي و فليون</t>
  </si>
  <si>
    <t>محمد قطيفاني ( الخير ) - نقشات</t>
  </si>
  <si>
    <t>صالة ميراج - ابراهيم عبد الغفور</t>
  </si>
  <si>
    <t>الياسين - حسان الياسين- نقشات</t>
  </si>
  <si>
    <t>محمد عبد الله ( الشرق ) - نقشات</t>
  </si>
  <si>
    <t>سيدرا وائل - نقشات</t>
  </si>
  <si>
    <t>زاهر سوادي - نقشات</t>
  </si>
  <si>
    <t>بلال شيخ سالم - نقشات</t>
  </si>
  <si>
    <t>هيثم جمال الدين - نقشات</t>
  </si>
  <si>
    <t>جمال المشش أبو رامز - نقشات</t>
  </si>
  <si>
    <t>محمود شيخاني ( انشاء ) - نقشات</t>
  </si>
  <si>
    <t>معرض القلمون - نقشات</t>
  </si>
  <si>
    <t>بشار علدوني - نقشات</t>
  </si>
  <si>
    <t>معرض شرف - حاتم شرف</t>
  </si>
  <si>
    <t>صالة انشاء - محمود شيخاني</t>
  </si>
  <si>
    <t>معرض سيدرا - وائل عبد النبي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</si>
</sst>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7"/>
      <name val="Cambria"/>
      <family val="1"/>
      <scheme val="major"/>
    </font>
    <font>
      <sz val="11"/>
      <name val="Cambria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3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3" fontId="0" fillId="7" borderId="1" xfId="0" applyNumberFormat="1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  <xf numFmtId="3" fontId="0" fillId="9" borderId="1" xfId="0" applyNumberFormat="1" applyFill="1" applyBorder="1" applyAlignment="1">
      <alignment horizontal="center" vertical="center"/>
    </xf>
    <xf numFmtId="3" fontId="0" fillId="10" borderId="1" xfId="0" applyNumberFormat="1" applyFill="1" applyBorder="1" applyAlignment="1">
      <alignment horizontal="center" vertical="center"/>
    </xf>
    <xf numFmtId="3" fontId="0" fillId="11" borderId="1" xfId="0" applyNumberFormat="1" applyFill="1" applyBorder="1" applyAlignment="1">
      <alignment horizontal="center" vertical="center"/>
    </xf>
    <xf numFmtId="3" fontId="0" fillId="12" borderId="1" xfId="0" applyNumberFormat="1" applyFill="1" applyBorder="1" applyAlignment="1">
      <alignment horizontal="center" vertical="center"/>
    </xf>
    <xf numFmtId="3" fontId="0" fillId="13" borderId="1" xfId="0" applyNumberFormat="1" applyFill="1" applyBorder="1" applyAlignment="1">
      <alignment horizontal="center" vertical="center"/>
    </xf>
    <xf numFmtId="3" fontId="0" fillId="14" borderId="1" xfId="0" applyNumberForma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1" fillId="15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right" vertical="center"/>
    </xf>
    <xf numFmtId="0" fontId="3" fillId="12" borderId="1" xfId="0" applyFont="1" applyFill="1" applyBorder="1" applyAlignment="1">
      <alignment horizontal="right" vertical="center"/>
    </xf>
    <xf numFmtId="0" fontId="3" fillId="14" borderId="1" xfId="0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horizontal="right" vertical="center"/>
    </xf>
    <xf numFmtId="0" fontId="3" fillId="4" borderId="1" xfId="0" applyNumberFormat="1" applyFont="1" applyFill="1" applyBorder="1" applyAlignment="1">
      <alignment horizontal="right" vertical="center"/>
    </xf>
    <xf numFmtId="0" fontId="2" fillId="7" borderId="1" xfId="0" applyNumberFormat="1" applyFont="1" applyFill="1" applyBorder="1" applyAlignment="1">
      <alignment horizontal="right" vertical="center"/>
    </xf>
    <xf numFmtId="0" fontId="3" fillId="7" borderId="1" xfId="0" applyNumberFormat="1" applyFont="1" applyFill="1" applyBorder="1" applyAlignment="1">
      <alignment horizontal="right" vertical="center"/>
    </xf>
    <xf numFmtId="0" fontId="2" fillId="8" borderId="1" xfId="0" applyNumberFormat="1" applyFont="1" applyFill="1" applyBorder="1" applyAlignment="1">
      <alignment horizontal="right" vertical="center"/>
    </xf>
    <xf numFmtId="0" fontId="2" fillId="10" borderId="1" xfId="0" applyNumberFormat="1" applyFont="1" applyFill="1" applyBorder="1" applyAlignment="1">
      <alignment horizontal="right" vertical="center"/>
    </xf>
    <xf numFmtId="0" fontId="3" fillId="10" borderId="1" xfId="0" applyNumberFormat="1" applyFont="1" applyFill="1" applyBorder="1" applyAlignment="1">
      <alignment horizontal="right" vertical="center"/>
    </xf>
    <xf numFmtId="0" fontId="3" fillId="9" borderId="1" xfId="0" applyNumberFormat="1" applyFont="1" applyFill="1" applyBorder="1" applyAlignment="1">
      <alignment horizontal="right" vertical="center"/>
    </xf>
    <xf numFmtId="0" fontId="2" fillId="13" borderId="1" xfId="0" applyNumberFormat="1" applyFont="1" applyFill="1" applyBorder="1" applyAlignment="1">
      <alignment horizontal="right" vertical="center"/>
    </xf>
    <xf numFmtId="0" fontId="3" fillId="13" borderId="1" xfId="0" applyNumberFormat="1" applyFont="1" applyFill="1" applyBorder="1" applyAlignment="1">
      <alignment horizontal="right" vertical="center"/>
    </xf>
    <xf numFmtId="0" fontId="2" fillId="12" borderId="1" xfId="0" applyNumberFormat="1" applyFont="1" applyFill="1" applyBorder="1" applyAlignment="1">
      <alignment horizontal="right" vertical="center"/>
    </xf>
    <xf numFmtId="0" fontId="2" fillId="14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vertical="center"/>
    </xf>
    <xf numFmtId="0" fontId="3" fillId="5" borderId="1" xfId="0" applyNumberFormat="1" applyFont="1" applyFill="1" applyBorder="1" applyAlignment="1">
      <alignment vertical="center"/>
    </xf>
    <xf numFmtId="0" fontId="2" fillId="6" borderId="1" xfId="0" applyNumberFormat="1" applyFont="1" applyFill="1" applyBorder="1" applyAlignment="1">
      <alignment vertical="center"/>
    </xf>
    <xf numFmtId="0" fontId="3" fillId="7" borderId="1" xfId="0" applyNumberFormat="1" applyFont="1" applyFill="1" applyBorder="1" applyAlignment="1">
      <alignment vertical="center"/>
    </xf>
    <xf numFmtId="0" fontId="2" fillId="7" borderId="1" xfId="0" applyNumberFormat="1" applyFont="1" applyFill="1" applyBorder="1" applyAlignment="1">
      <alignment vertical="center"/>
    </xf>
    <xf numFmtId="0" fontId="2" fillId="8" borderId="1" xfId="0" applyNumberFormat="1" applyFont="1" applyFill="1" applyBorder="1" applyAlignment="1">
      <alignment vertical="center"/>
    </xf>
    <xf numFmtId="0" fontId="3" fillId="11" borderId="1" xfId="0" applyNumberFormat="1" applyFont="1" applyFill="1" applyBorder="1" applyAlignment="1">
      <alignment vertical="center"/>
    </xf>
    <xf numFmtId="0" fontId="2" fillId="10" borderId="1" xfId="0" applyNumberFormat="1" applyFont="1" applyFill="1" applyBorder="1" applyAlignment="1">
      <alignment vertical="center"/>
    </xf>
    <xf numFmtId="0" fontId="2" fillId="12" borderId="1" xfId="0" applyNumberFormat="1" applyFont="1" applyFill="1" applyBorder="1" applyAlignment="1">
      <alignment vertical="center"/>
    </xf>
    <xf numFmtId="0" fontId="2" fillId="9" borderId="1" xfId="0" applyNumberFormat="1" applyFont="1" applyFill="1" applyBorder="1" applyAlignment="1">
      <alignment vertical="center"/>
    </xf>
    <xf numFmtId="0" fontId="3" fillId="9" borderId="1" xfId="0" applyNumberFormat="1" applyFont="1" applyFill="1" applyBorder="1" applyAlignment="1">
      <alignment vertical="center"/>
    </xf>
    <xf numFmtId="0" fontId="3" fillId="11" borderId="1" xfId="0" applyFont="1" applyFill="1" applyBorder="1" applyAlignment="1">
      <alignment horizontal="right" vertical="center"/>
    </xf>
    <xf numFmtId="0" fontId="3" fillId="10" borderId="1" xfId="0" applyFont="1" applyFill="1" applyBorder="1" applyAlignment="1">
      <alignment horizontal="right" vertical="center"/>
    </xf>
    <xf numFmtId="3" fontId="0" fillId="9" borderId="2" xfId="0" applyNumberFormat="1" applyFill="1" applyBorder="1" applyAlignment="1">
      <alignment horizontal="center" vertical="center"/>
    </xf>
    <xf numFmtId="3" fontId="0" fillId="9" borderId="3" xfId="0" applyNumberFormat="1" applyFill="1" applyBorder="1" applyAlignment="1">
      <alignment horizontal="center" vertical="center"/>
    </xf>
    <xf numFmtId="3" fontId="0" fillId="13" borderId="2" xfId="0" applyNumberFormat="1" applyFill="1" applyBorder="1" applyAlignment="1">
      <alignment horizontal="center" vertical="center"/>
    </xf>
    <xf numFmtId="3" fontId="0" fillId="13" borderId="3" xfId="0" applyNumberFormat="1" applyFill="1" applyBorder="1" applyAlignment="1">
      <alignment horizontal="center" vertical="center"/>
    </xf>
    <xf numFmtId="3" fontId="0" fillId="12" borderId="2" xfId="0" applyNumberFormat="1" applyFill="1" applyBorder="1" applyAlignment="1">
      <alignment horizontal="center" vertical="center"/>
    </xf>
    <xf numFmtId="3" fontId="0" fillId="12" borderId="3" xfId="0" applyNumberFormat="1" applyFill="1" applyBorder="1" applyAlignment="1">
      <alignment horizontal="center" vertical="center"/>
    </xf>
    <xf numFmtId="3" fontId="0" fillId="14" borderId="2" xfId="0" applyNumberFormat="1" applyFill="1" applyBorder="1" applyAlignment="1">
      <alignment horizontal="center" vertical="center"/>
    </xf>
    <xf numFmtId="3" fontId="0" fillId="14" borderId="3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/>
    </xf>
    <xf numFmtId="3" fontId="0" fillId="7" borderId="2" xfId="0" applyNumberFormat="1" applyFill="1" applyBorder="1" applyAlignment="1">
      <alignment horizontal="center" vertical="center"/>
    </xf>
    <xf numFmtId="3" fontId="0" fillId="7" borderId="3" xfId="0" applyNumberFormat="1" applyFill="1" applyBorder="1" applyAlignment="1">
      <alignment horizontal="center" vertical="center"/>
    </xf>
    <xf numFmtId="3" fontId="0" fillId="8" borderId="2" xfId="0" applyNumberFormat="1" applyFill="1" applyBorder="1" applyAlignment="1">
      <alignment horizontal="center" vertical="center"/>
    </xf>
    <xf numFmtId="3" fontId="0" fillId="8" borderId="3" xfId="0" applyNumberFormat="1" applyFill="1" applyBorder="1" applyAlignment="1">
      <alignment horizontal="center" vertical="center"/>
    </xf>
    <xf numFmtId="3" fontId="0" fillId="10" borderId="2" xfId="0" applyNumberFormat="1" applyFill="1" applyBorder="1" applyAlignment="1">
      <alignment horizontal="center" vertical="center"/>
    </xf>
    <xf numFmtId="3" fontId="0" fillId="10" borderId="3" xfId="0" applyNumberFormat="1" applyFill="1" applyBorder="1" applyAlignment="1">
      <alignment horizontal="center" vertical="center"/>
    </xf>
    <xf numFmtId="3" fontId="0" fillId="11" borderId="2" xfId="0" applyNumberFormat="1" applyFill="1" applyBorder="1" applyAlignment="1">
      <alignment horizontal="center" vertical="center"/>
    </xf>
    <xf numFmtId="3" fontId="0" fillId="11" borderId="3" xfId="0" applyNumberFormat="1" applyFill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3" fontId="0" fillId="6" borderId="2" xfId="0" applyNumberFormat="1" applyFill="1" applyBorder="1" applyAlignment="1">
      <alignment horizontal="center" vertical="center"/>
    </xf>
    <xf numFmtId="3" fontId="0" fillId="6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1"/>
  <sheetViews>
    <sheetView rightToLeft="1" tabSelected="1" workbookViewId="0">
      <selection activeCell="B18" sqref="B18"/>
    </sheetView>
  </sheetViews>
  <sheetFormatPr defaultColWidth="13.42578125" defaultRowHeight="15"/>
  <cols>
    <col min="1" max="1" width="35.42578125" style="2" customWidth="1"/>
    <col min="2" max="2" width="23.5703125" style="3" customWidth="1"/>
    <col min="3" max="3" width="20.7109375" style="3" customWidth="1"/>
    <col min="4" max="4" width="21" style="3" customWidth="1"/>
    <col min="5" max="16384" width="13.42578125" style="2"/>
  </cols>
  <sheetData>
    <row r="1" spans="1:5" ht="20.45" customHeight="1">
      <c r="A1" s="18" t="s">
        <v>0</v>
      </c>
      <c r="B1" s="19" t="s">
        <v>12</v>
      </c>
      <c r="C1" s="19" t="s">
        <v>13</v>
      </c>
      <c r="D1" s="19" t="s">
        <v>1</v>
      </c>
      <c r="E1" s="1"/>
    </row>
    <row r="2" spans="1:5">
      <c r="A2" s="23" t="s">
        <v>41</v>
      </c>
      <c r="B2" s="5">
        <v>0</v>
      </c>
      <c r="C2" s="5">
        <v>15013500</v>
      </c>
      <c r="D2" s="63">
        <f>B3-C2</f>
        <v>-14095500</v>
      </c>
      <c r="E2" s="3"/>
    </row>
    <row r="3" spans="1:5">
      <c r="A3" s="23" t="s">
        <v>45</v>
      </c>
      <c r="B3" s="5">
        <v>918000</v>
      </c>
      <c r="C3" s="5">
        <v>0</v>
      </c>
      <c r="D3" s="64"/>
      <c r="E3" s="3"/>
    </row>
    <row r="4" spans="1:5">
      <c r="A4" s="24" t="s">
        <v>2</v>
      </c>
      <c r="B4" s="6">
        <v>0</v>
      </c>
      <c r="C4" s="6">
        <v>11364500</v>
      </c>
      <c r="D4" s="65">
        <f>B5-C4</f>
        <v>-8340700</v>
      </c>
    </row>
    <row r="5" spans="1:5">
      <c r="A5" s="25" t="s">
        <v>22</v>
      </c>
      <c r="B5" s="6">
        <v>3023800</v>
      </c>
      <c r="C5" s="6">
        <v>0</v>
      </c>
      <c r="D5" s="66"/>
    </row>
    <row r="6" spans="1:5">
      <c r="A6" s="26" t="s">
        <v>37</v>
      </c>
      <c r="B6" s="7">
        <v>0</v>
      </c>
      <c r="C6" s="7">
        <v>8587000</v>
      </c>
      <c r="D6" s="67">
        <f>B7-C6</f>
        <v>-8573000</v>
      </c>
    </row>
    <row r="7" spans="1:5">
      <c r="A7" s="27" t="s">
        <v>26</v>
      </c>
      <c r="B7" s="7">
        <v>14000</v>
      </c>
      <c r="C7" s="7">
        <v>0</v>
      </c>
      <c r="D7" s="68"/>
    </row>
    <row r="8" spans="1:5">
      <c r="A8" s="28" t="s">
        <v>3</v>
      </c>
      <c r="B8" s="10">
        <v>0</v>
      </c>
      <c r="C8" s="10">
        <v>6558200</v>
      </c>
      <c r="D8" s="69">
        <f>B9-C8</f>
        <v>-5918000</v>
      </c>
    </row>
    <row r="9" spans="1:5">
      <c r="A9" s="29" t="s">
        <v>21</v>
      </c>
      <c r="B9" s="10">
        <v>640200</v>
      </c>
      <c r="C9" s="10">
        <v>0</v>
      </c>
      <c r="D9" s="70"/>
    </row>
    <row r="10" spans="1:5">
      <c r="A10" s="30" t="s">
        <v>29</v>
      </c>
      <c r="B10" s="11">
        <v>0</v>
      </c>
      <c r="C10" s="11">
        <v>972800</v>
      </c>
      <c r="D10" s="71">
        <v>-972800</v>
      </c>
    </row>
    <row r="11" spans="1:5">
      <c r="A11" s="20" t="s">
        <v>4</v>
      </c>
      <c r="B11" s="11">
        <v>0</v>
      </c>
      <c r="C11" s="11">
        <v>0</v>
      </c>
      <c r="D11" s="72"/>
    </row>
    <row r="12" spans="1:5">
      <c r="A12" s="31" t="s">
        <v>30</v>
      </c>
      <c r="B12" s="13">
        <v>0</v>
      </c>
      <c r="C12" s="13">
        <v>2530000</v>
      </c>
      <c r="D12" s="73">
        <f>B13-C12</f>
        <v>-1668600</v>
      </c>
    </row>
    <row r="13" spans="1:5">
      <c r="A13" s="32" t="s">
        <v>20</v>
      </c>
      <c r="B13" s="13">
        <v>861400</v>
      </c>
      <c r="C13" s="13">
        <v>0</v>
      </c>
      <c r="D13" s="74"/>
    </row>
    <row r="14" spans="1:5">
      <c r="A14" s="33" t="s">
        <v>24</v>
      </c>
      <c r="B14" s="12">
        <v>0</v>
      </c>
      <c r="C14" s="12">
        <v>12500</v>
      </c>
      <c r="D14" s="55">
        <f>B15-C14</f>
        <v>6500</v>
      </c>
    </row>
    <row r="15" spans="1:5">
      <c r="A15" s="33" t="s">
        <v>25</v>
      </c>
      <c r="B15" s="12">
        <v>19000</v>
      </c>
      <c r="C15" s="12">
        <v>0</v>
      </c>
      <c r="D15" s="56"/>
    </row>
    <row r="16" spans="1:5">
      <c r="A16" s="34" t="s">
        <v>35</v>
      </c>
      <c r="B16" s="16">
        <v>0</v>
      </c>
      <c r="C16" s="16">
        <v>7925800</v>
      </c>
      <c r="D16" s="57">
        <f>B17-C16</f>
        <v>-7884000</v>
      </c>
    </row>
    <row r="17" spans="1:4">
      <c r="A17" s="35" t="s">
        <v>23</v>
      </c>
      <c r="B17" s="16">
        <v>41800</v>
      </c>
      <c r="C17" s="16">
        <v>0</v>
      </c>
      <c r="D17" s="58"/>
    </row>
    <row r="18" spans="1:4">
      <c r="A18" s="36" t="s">
        <v>43</v>
      </c>
      <c r="B18" s="15">
        <v>0</v>
      </c>
      <c r="C18" s="15">
        <v>70200</v>
      </c>
      <c r="D18" s="59">
        <v>70200</v>
      </c>
    </row>
    <row r="19" spans="1:4">
      <c r="A19" s="21" t="s">
        <v>5</v>
      </c>
      <c r="B19" s="15">
        <v>0</v>
      </c>
      <c r="C19" s="15">
        <v>0</v>
      </c>
      <c r="D19" s="60"/>
    </row>
    <row r="20" spans="1:4">
      <c r="A20" s="37" t="s">
        <v>6</v>
      </c>
      <c r="B20" s="17">
        <v>0</v>
      </c>
      <c r="C20" s="17">
        <v>12909900</v>
      </c>
      <c r="D20" s="61">
        <v>-12909900</v>
      </c>
    </row>
    <row r="21" spans="1:4">
      <c r="A21" s="22" t="s">
        <v>44</v>
      </c>
      <c r="B21" s="17">
        <v>0</v>
      </c>
      <c r="C21" s="17">
        <v>0</v>
      </c>
      <c r="D21" s="62"/>
    </row>
  </sheetData>
  <mergeCells count="10">
    <mergeCell ref="D14:D15"/>
    <mergeCell ref="D16:D17"/>
    <mergeCell ref="D18:D19"/>
    <mergeCell ref="D20:D21"/>
    <mergeCell ref="D2:D3"/>
    <mergeCell ref="D4:D5"/>
    <mergeCell ref="D6:D7"/>
    <mergeCell ref="D8:D9"/>
    <mergeCell ref="D10:D11"/>
    <mergeCell ref="D12:D13"/>
  </mergeCells>
  <pageMargins left="0" right="0" top="0" bottom="0" header="0" footer="0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3"/>
  <sheetViews>
    <sheetView rightToLeft="1" workbookViewId="0">
      <selection activeCell="B21" sqref="B21"/>
    </sheetView>
  </sheetViews>
  <sheetFormatPr defaultColWidth="13.42578125" defaultRowHeight="15"/>
  <cols>
    <col min="1" max="1" width="38.7109375" style="2" customWidth="1"/>
    <col min="2" max="2" width="16.7109375" style="3" customWidth="1"/>
    <col min="3" max="3" width="15.140625" style="3" customWidth="1"/>
    <col min="4" max="4" width="17.85546875" style="3" customWidth="1"/>
    <col min="5" max="16384" width="13.42578125" style="2"/>
  </cols>
  <sheetData>
    <row r="1" spans="1:6" ht="19.149999999999999" customHeight="1">
      <c r="A1" s="18" t="s">
        <v>0</v>
      </c>
      <c r="B1" s="19" t="s">
        <v>14</v>
      </c>
      <c r="C1" s="19" t="s">
        <v>13</v>
      </c>
      <c r="D1" s="19" t="s">
        <v>1</v>
      </c>
      <c r="E1" s="1"/>
      <c r="F1" s="4"/>
    </row>
    <row r="2" spans="1:6">
      <c r="A2" s="38" t="s">
        <v>34</v>
      </c>
      <c r="B2" s="5">
        <v>0</v>
      </c>
      <c r="C2" s="5">
        <v>3105300</v>
      </c>
      <c r="D2" s="63">
        <f>B3-C2</f>
        <v>3399600</v>
      </c>
      <c r="E2" s="3"/>
    </row>
    <row r="3" spans="1:6">
      <c r="A3" s="39" t="s">
        <v>15</v>
      </c>
      <c r="B3" s="5">
        <v>6504900</v>
      </c>
      <c r="C3" s="5">
        <v>0</v>
      </c>
      <c r="D3" s="64"/>
      <c r="E3" s="3"/>
    </row>
    <row r="4" spans="1:6">
      <c r="A4" s="40" t="s">
        <v>7</v>
      </c>
      <c r="B4" s="6">
        <v>0</v>
      </c>
      <c r="C4" s="6">
        <v>14326500</v>
      </c>
      <c r="D4" s="65">
        <v>-18136000</v>
      </c>
    </row>
    <row r="5" spans="1:6">
      <c r="A5" s="40" t="s">
        <v>31</v>
      </c>
      <c r="B5" s="6">
        <v>0</v>
      </c>
      <c r="C5" s="6">
        <v>3809500</v>
      </c>
      <c r="D5" s="66"/>
    </row>
    <row r="6" spans="1:6">
      <c r="A6" s="41" t="s">
        <v>42</v>
      </c>
      <c r="B6" s="7">
        <v>0</v>
      </c>
      <c r="C6" s="7">
        <v>35757200</v>
      </c>
      <c r="D6" s="67">
        <v>-36337700</v>
      </c>
    </row>
    <row r="7" spans="1:6">
      <c r="A7" s="41" t="s">
        <v>27</v>
      </c>
      <c r="B7" s="7">
        <v>0</v>
      </c>
      <c r="C7" s="7">
        <v>580500</v>
      </c>
      <c r="D7" s="68"/>
    </row>
    <row r="8" spans="1:6">
      <c r="A8" s="42" t="s">
        <v>38</v>
      </c>
      <c r="B8" s="8">
        <v>0</v>
      </c>
      <c r="C8" s="8">
        <v>10477500</v>
      </c>
      <c r="D8" s="77">
        <f>B9-C8</f>
        <v>-8889000</v>
      </c>
    </row>
    <row r="9" spans="1:6">
      <c r="A9" s="43" t="s">
        <v>19</v>
      </c>
      <c r="B9" s="8">
        <v>1588500</v>
      </c>
      <c r="C9" s="8">
        <v>0</v>
      </c>
      <c r="D9" s="78"/>
    </row>
    <row r="10" spans="1:6">
      <c r="A10" s="44" t="s">
        <v>40</v>
      </c>
      <c r="B10" s="9">
        <v>0</v>
      </c>
      <c r="C10" s="9">
        <v>14827800</v>
      </c>
      <c r="D10" s="79">
        <v>-15673800</v>
      </c>
    </row>
    <row r="11" spans="1:6">
      <c r="A11" s="44" t="s">
        <v>28</v>
      </c>
      <c r="B11" s="9">
        <v>0</v>
      </c>
      <c r="C11" s="9">
        <v>846000</v>
      </c>
      <c r="D11" s="80"/>
    </row>
    <row r="12" spans="1:6">
      <c r="A12" s="45" t="s">
        <v>17</v>
      </c>
      <c r="B12" s="10">
        <v>2800500</v>
      </c>
      <c r="C12" s="10">
        <v>0</v>
      </c>
      <c r="D12" s="69">
        <f>B12-C13</f>
        <v>-2566000</v>
      </c>
    </row>
    <row r="13" spans="1:6">
      <c r="A13" s="46" t="s">
        <v>33</v>
      </c>
      <c r="B13" s="10">
        <v>0</v>
      </c>
      <c r="C13" s="10">
        <v>5366500</v>
      </c>
      <c r="D13" s="70"/>
    </row>
    <row r="14" spans="1:6">
      <c r="A14" s="47" t="s">
        <v>36</v>
      </c>
      <c r="B14" s="11">
        <v>0</v>
      </c>
      <c r="C14" s="11">
        <v>7805500</v>
      </c>
      <c r="D14" s="71">
        <v>-8122000</v>
      </c>
    </row>
    <row r="15" spans="1:6">
      <c r="A15" s="47" t="s">
        <v>46</v>
      </c>
      <c r="B15" s="11">
        <v>0</v>
      </c>
      <c r="C15" s="11">
        <v>316500</v>
      </c>
      <c r="D15" s="72"/>
    </row>
    <row r="16" spans="1:6">
      <c r="A16" s="48" t="s">
        <v>18</v>
      </c>
      <c r="B16" s="14">
        <v>2689000</v>
      </c>
      <c r="C16" s="14">
        <v>0</v>
      </c>
      <c r="D16" s="75">
        <v>2689000</v>
      </c>
    </row>
    <row r="17" spans="1:4">
      <c r="A17" s="53" t="s">
        <v>8</v>
      </c>
      <c r="B17" s="14">
        <v>0</v>
      </c>
      <c r="C17" s="14">
        <v>0</v>
      </c>
      <c r="D17" s="76"/>
    </row>
    <row r="18" spans="1:4">
      <c r="A18" s="49" t="s">
        <v>32</v>
      </c>
      <c r="B18" s="13">
        <v>0</v>
      </c>
      <c r="C18" s="13">
        <v>4190800</v>
      </c>
      <c r="D18" s="73">
        <v>-4190800</v>
      </c>
    </row>
    <row r="19" spans="1:4">
      <c r="A19" s="54" t="s">
        <v>9</v>
      </c>
      <c r="B19" s="13">
        <v>0</v>
      </c>
      <c r="C19" s="13">
        <v>0</v>
      </c>
      <c r="D19" s="74"/>
    </row>
    <row r="20" spans="1:4">
      <c r="A20" s="50" t="s">
        <v>10</v>
      </c>
      <c r="B20" s="15">
        <v>0</v>
      </c>
      <c r="C20" s="15">
        <v>3647500</v>
      </c>
      <c r="D20" s="59">
        <v>-3647500</v>
      </c>
    </row>
    <row r="21" spans="1:4">
      <c r="A21" s="21" t="s">
        <v>11</v>
      </c>
      <c r="B21" s="15">
        <v>0</v>
      </c>
      <c r="C21" s="15">
        <v>0</v>
      </c>
      <c r="D21" s="60"/>
    </row>
    <row r="22" spans="1:4">
      <c r="A22" s="51" t="s">
        <v>39</v>
      </c>
      <c r="B22" s="12">
        <v>0</v>
      </c>
      <c r="C22" s="12">
        <v>12984052</v>
      </c>
      <c r="D22" s="55">
        <f>B23-C22</f>
        <v>-5624604</v>
      </c>
    </row>
    <row r="23" spans="1:4">
      <c r="A23" s="52" t="s">
        <v>16</v>
      </c>
      <c r="B23" s="12">
        <v>7359448</v>
      </c>
      <c r="C23" s="12">
        <v>0</v>
      </c>
      <c r="D23" s="56"/>
    </row>
  </sheetData>
  <mergeCells count="11">
    <mergeCell ref="D12:D13"/>
    <mergeCell ref="D2:D3"/>
    <mergeCell ref="D4:D5"/>
    <mergeCell ref="D6:D7"/>
    <mergeCell ref="D8:D9"/>
    <mergeCell ref="D10:D11"/>
    <mergeCell ref="D22:D23"/>
    <mergeCell ref="D14:D15"/>
    <mergeCell ref="D16:D17"/>
    <mergeCell ref="D18:D19"/>
    <mergeCell ref="D20:D21"/>
  </mergeCells>
  <printOptions horizontalCentered="1"/>
  <pageMargins left="0" right="0" top="0" bottom="0" header="0" footer="0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ريف دمشق</vt:lpstr>
      <vt:lpstr>دمشق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2018-12-27T12:34:26Z</dcterms:modified>
</cp:coreProperties>
</file>