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\Documents\"/>
    </mc:Choice>
  </mc:AlternateContent>
  <bookViews>
    <workbookView xWindow="0" yWindow="0" windowWidth="20490" windowHeight="8370"/>
  </bookViews>
  <sheets>
    <sheet name="صحيفة الفترات" sheetId="1" r:id="rId1"/>
  </sheets>
  <externalReferences>
    <externalReference r:id="rId2"/>
  </externalReferences>
  <definedNames>
    <definedName name="اسماء">[1]الادخال!$B$11:$BI$125</definedName>
    <definedName name="عمود1">[1]الادخال!$A$11:$A$125</definedName>
    <definedName name="عمود2">[1]الادخال!$B$11:$B$125</definedName>
    <definedName name="مسلسل">[1]الادخال!$A$11:$B$125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7" i="1"/>
  <c r="A2" i="1"/>
  <c r="D1" i="1"/>
  <c r="E16" i="1" l="1"/>
  <c r="C16" i="1"/>
  <c r="C15" i="1"/>
  <c r="C17" i="1"/>
  <c r="E15" i="1"/>
</calcChain>
</file>

<file path=xl/sharedStrings.xml><?xml version="1.0" encoding="utf-8"?>
<sst xmlns="http://schemas.openxmlformats.org/spreadsheetml/2006/main" count="37" uniqueCount="32">
  <si>
    <t xml:space="preserve">  بطاقة تقدير الدرجات للصــــف</t>
  </si>
  <si>
    <t>الاسم</t>
  </si>
  <si>
    <t>الفترات</t>
  </si>
  <si>
    <t>عدد الحصص</t>
  </si>
  <si>
    <t>الفترة الأولي 30 %</t>
  </si>
  <si>
    <t>ملاحظــات عن نتيجة التلميذ خلال كل فترة :</t>
  </si>
  <si>
    <t>المواد الدراسية</t>
  </si>
  <si>
    <t>الدرجة الكبرى</t>
  </si>
  <si>
    <t>درجة التلميذ</t>
  </si>
  <si>
    <t>المجموع العـام</t>
  </si>
  <si>
    <t>الســــــلوك</t>
  </si>
  <si>
    <r>
      <t>كل كشط أو تغيير في هذه البطاقة يلغيها.</t>
    </r>
    <r>
      <rPr>
        <b/>
        <i/>
        <sz val="18"/>
        <color rgb="FF000000"/>
        <rFont val="Calibri"/>
        <family val="2"/>
      </rPr>
      <t xml:space="preserve"> </t>
    </r>
  </si>
  <si>
    <t>غياب مشروع</t>
  </si>
  <si>
    <t>غياب غير مشروع</t>
  </si>
  <si>
    <t>التوقيعــــات</t>
  </si>
  <si>
    <t>رائــد الصف</t>
  </si>
  <si>
    <t>مديـر المدرسة</t>
  </si>
  <si>
    <t>ولي الامر</t>
  </si>
  <si>
    <t>الفترة الاولى</t>
  </si>
  <si>
    <t>الفترة الثانية</t>
  </si>
  <si>
    <t>اللغة العربية</t>
  </si>
  <si>
    <t/>
  </si>
  <si>
    <t>الرياضيات</t>
  </si>
  <si>
    <t>التربية الإسلامية</t>
  </si>
  <si>
    <t>اللغة الإنجليزية</t>
  </si>
  <si>
    <t>التربية الفنية</t>
  </si>
  <si>
    <t>التربية البنية</t>
  </si>
  <si>
    <t>علوم</t>
  </si>
  <si>
    <t>المطلوب هو وضع تقدير عن كل مادة إذا كانت درجة المادة اقل من نصف الدرجة بحيث تكون النتيجة كالتالي:يحتاح للعناية في الرياضيات واللغة الإنجليزية ويكون ذلك في الخلية الصفراء أما إذا كانت الدرجات فوق النصف فيوضع تقدير للطالب من خلال المجموع العام للمواد بحيث يكون التقدير كالتالي:</t>
  </si>
  <si>
    <t>ممتاز</t>
  </si>
  <si>
    <t>جيد جدا</t>
  </si>
  <si>
    <t>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</si>
</sst>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b/>
      <i/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26" xfId="0" applyFont="1" applyFill="1" applyBorder="1" applyAlignment="1">
      <alignment horizontal="center" vertical="center" shrinkToFit="1"/>
    </xf>
    <xf numFmtId="0" fontId="2" fillId="0" borderId="32" xfId="0" applyFont="1" applyBorder="1"/>
    <xf numFmtId="0" fontId="2" fillId="0" borderId="0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 readingOrder="2"/>
    </xf>
    <xf numFmtId="0" fontId="9" fillId="0" borderId="35" xfId="0" applyFont="1" applyBorder="1" applyAlignment="1">
      <alignment horizontal="center" vertical="center" wrapText="1" readingOrder="2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1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6" xfId="0" applyFont="1" applyBorder="1" applyAlignment="1" applyProtection="1">
      <alignment vertical="center"/>
      <protection locked="0" hidden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64" fontId="2" fillId="0" borderId="44" xfId="0" applyNumberFormat="1" applyFont="1" applyBorder="1" applyAlignment="1" applyProtection="1">
      <protection locked="0" hidden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90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textRotation="90" shrinkToFit="1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4" fillId="0" borderId="27" xfId="0" applyFont="1" applyFill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7" fillId="0" borderId="29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30" xfId="0" applyFont="1" applyFill="1" applyBorder="1" applyAlignment="1">
      <alignment horizontal="center" vertical="center" shrinkToFit="1"/>
    </xf>
    <xf numFmtId="0" fontId="7" fillId="0" borderId="31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3;&#1585;&#1587;&#1577;%20&#1575;&#1604;&#1583;&#1585;&#1585;%20&#1575;&#1604;&#1576;&#1607;&#1610;&#1577;\USP\&#1575;&#1605;&#1578;&#1581;&#1575;&#1606;&#1575;&#1578;%202019\&#1580;&#1583;&#1610;&#1583;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صحيفة الفترات (2)"/>
      <sheetName val="الصحيفة01"/>
      <sheetName val="الدرجات "/>
      <sheetName val="صحيفة الفترات"/>
      <sheetName val="الصحيفة النهائية"/>
      <sheetName val="النتيجة النهائية"/>
      <sheetName val="الادخا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O4" t="str">
            <v>الأول</v>
          </cell>
        </row>
        <row r="5">
          <cell r="B5" t="str">
            <v>المدرسة</v>
          </cell>
        </row>
        <row r="11">
          <cell r="A11">
            <v>1</v>
          </cell>
          <cell r="B11" t="str">
            <v>الألباني محمد علي التير</v>
          </cell>
          <cell r="C11">
            <v>0</v>
          </cell>
          <cell r="D11">
            <v>0</v>
          </cell>
          <cell r="E11" t="str">
            <v xml:space="preserve">الفترة الأولى </v>
          </cell>
          <cell r="F11">
            <v>28</v>
          </cell>
          <cell r="G11">
            <v>23</v>
          </cell>
          <cell r="H11">
            <v>31</v>
          </cell>
          <cell r="I11">
            <v>11</v>
          </cell>
          <cell r="L11">
            <v>93</v>
          </cell>
          <cell r="M11" t="str">
            <v>جيد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Y11">
            <v>0</v>
          </cell>
          <cell r="Z11" t="str">
            <v>ممتاز</v>
          </cell>
          <cell r="AF11">
            <v>28</v>
          </cell>
          <cell r="AG11">
            <v>23</v>
          </cell>
          <cell r="AH11">
            <v>31</v>
          </cell>
          <cell r="AI11">
            <v>11</v>
          </cell>
          <cell r="AL11">
            <v>93</v>
          </cell>
          <cell r="AM11" t="str">
            <v>جيد</v>
          </cell>
          <cell r="AS11">
            <v>93.000110000000006</v>
          </cell>
          <cell r="AT11" t="str">
            <v>الألباني محمد علي التير</v>
          </cell>
          <cell r="AV11">
            <v>1</v>
          </cell>
          <cell r="AW11">
            <v>160.00041999999999</v>
          </cell>
          <cell r="AX11" t="str">
            <v>رزان هشام المرغنى الوحيشى</v>
          </cell>
          <cell r="AZ11" t="str">
            <v/>
          </cell>
          <cell r="BA11" t="str">
            <v>الألباني محمد علي التير</v>
          </cell>
          <cell r="BB11">
            <v>1</v>
          </cell>
          <cell r="BC11" t="str">
            <v/>
          </cell>
          <cell r="BD11" t="str">
            <v>الألباني محمد علي التير</v>
          </cell>
          <cell r="BE11" t="e">
            <v>#REF!</v>
          </cell>
          <cell r="BF11" t="str">
            <v>الألباني محمد علي التير</v>
          </cell>
          <cell r="BG11">
            <v>1</v>
          </cell>
          <cell r="BH11" t="str">
            <v/>
          </cell>
          <cell r="BI11" t="str">
            <v>سيما معمر علي التركي</v>
          </cell>
        </row>
        <row r="12">
          <cell r="A12">
            <v>2</v>
          </cell>
          <cell r="B12" t="str">
            <v>البشير المبروك بشير الشريف</v>
          </cell>
          <cell r="C12">
            <v>0</v>
          </cell>
          <cell r="D12">
            <v>0</v>
          </cell>
          <cell r="E12" t="str">
            <v xml:space="preserve">الفترة الأولى </v>
          </cell>
          <cell r="F12">
            <v>54</v>
          </cell>
          <cell r="G12">
            <v>47</v>
          </cell>
          <cell r="H12">
            <v>28</v>
          </cell>
          <cell r="I12">
            <v>16</v>
          </cell>
          <cell r="L12">
            <v>145</v>
          </cell>
          <cell r="M12" t="str">
            <v>جيد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Y12">
            <v>0</v>
          </cell>
          <cell r="Z12" t="str">
            <v>جيد</v>
          </cell>
          <cell r="AF12">
            <v>54</v>
          </cell>
          <cell r="AG12">
            <v>47</v>
          </cell>
          <cell r="AH12">
            <v>28</v>
          </cell>
          <cell r="AI12">
            <v>16</v>
          </cell>
          <cell r="AL12">
            <v>145</v>
          </cell>
          <cell r="AM12" t="str">
            <v>جيد</v>
          </cell>
          <cell r="AS12">
            <v>145.00012000000001</v>
          </cell>
          <cell r="AT12" t="str">
            <v>البشير المبروك بشير الشريف</v>
          </cell>
          <cell r="AV12">
            <v>2</v>
          </cell>
          <cell r="AW12">
            <v>160.00026</v>
          </cell>
          <cell r="AX12" t="str">
            <v>أمامه عبدالله رجب سويسى</v>
          </cell>
          <cell r="AZ12" t="str">
            <v/>
          </cell>
          <cell r="BA12" t="str">
            <v>البشير المبروك بشير الشريف</v>
          </cell>
          <cell r="BB12">
            <v>2</v>
          </cell>
          <cell r="BC12" t="str">
            <v/>
          </cell>
          <cell r="BD12" t="str">
            <v>الألباني محمد علي التير</v>
          </cell>
          <cell r="BE12" t="e">
            <v>#REF!</v>
          </cell>
          <cell r="BF12" t="str">
            <v>البشير المبروك بشير الشريف</v>
          </cell>
          <cell r="BG12">
            <v>2</v>
          </cell>
          <cell r="BH12" t="str">
            <v/>
          </cell>
          <cell r="BI12" t="str">
            <v>سيما معمر علي التركي</v>
          </cell>
        </row>
        <row r="13">
          <cell r="A13">
            <v>3</v>
          </cell>
          <cell r="B13" t="str">
            <v>الحارث أحمد خليفة الورشفاني</v>
          </cell>
          <cell r="C13">
            <v>0</v>
          </cell>
          <cell r="D13">
            <v>0</v>
          </cell>
          <cell r="E13" t="str">
            <v xml:space="preserve">الفترة الأولى </v>
          </cell>
          <cell r="F13">
            <v>55</v>
          </cell>
          <cell r="G13">
            <v>48</v>
          </cell>
          <cell r="H13">
            <v>27</v>
          </cell>
          <cell r="I13">
            <v>19</v>
          </cell>
          <cell r="L13">
            <v>149</v>
          </cell>
          <cell r="M13" t="str">
            <v>جيد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Y13">
            <v>0</v>
          </cell>
          <cell r="Z13" t="str">
            <v>جيد</v>
          </cell>
          <cell r="AF13">
            <v>55</v>
          </cell>
          <cell r="AG13">
            <v>48</v>
          </cell>
          <cell r="AH13">
            <v>27</v>
          </cell>
          <cell r="AI13">
            <v>19</v>
          </cell>
          <cell r="AL13">
            <v>149</v>
          </cell>
          <cell r="AM13" t="str">
            <v>جيد</v>
          </cell>
          <cell r="AS13">
            <v>149.00013000000001</v>
          </cell>
          <cell r="AT13" t="str">
            <v>الحارث أحمد خليفة الورشفاني</v>
          </cell>
          <cell r="AV13">
            <v>3</v>
          </cell>
          <cell r="AW13">
            <v>159.00085000000001</v>
          </cell>
          <cell r="AX13" t="str">
            <v>مارية محمود عثمان ثبوت</v>
          </cell>
          <cell r="AZ13" t="str">
            <v/>
          </cell>
          <cell r="BA13" t="str">
            <v>الحارث أحمد خليفة الورشفاني</v>
          </cell>
          <cell r="BB13">
            <v>3</v>
          </cell>
          <cell r="BC13" t="str">
            <v/>
          </cell>
          <cell r="BD13" t="str">
            <v>الألباني محمد علي التير</v>
          </cell>
          <cell r="BE13" t="e">
            <v>#REF!</v>
          </cell>
          <cell r="BF13" t="str">
            <v>الحارث أحمد خليفة الورشفاني</v>
          </cell>
          <cell r="BG13">
            <v>3</v>
          </cell>
          <cell r="BH13" t="str">
            <v/>
          </cell>
          <cell r="BI13" t="str">
            <v>سيما معمر علي التركي</v>
          </cell>
        </row>
        <row r="14">
          <cell r="A14">
            <v>4</v>
          </cell>
          <cell r="B14" t="str">
            <v>الحارث ناصر ميلاد نقيريط</v>
          </cell>
          <cell r="C14">
            <v>0</v>
          </cell>
          <cell r="D14">
            <v>0</v>
          </cell>
          <cell r="E14" t="str">
            <v xml:space="preserve">الفترة الأولى </v>
          </cell>
          <cell r="F14">
            <v>54</v>
          </cell>
          <cell r="G14">
            <v>46</v>
          </cell>
          <cell r="H14">
            <v>31</v>
          </cell>
          <cell r="I14">
            <v>19</v>
          </cell>
          <cell r="L14">
            <v>150</v>
          </cell>
          <cell r="M14" t="str">
            <v>جيد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Y14">
            <v>0</v>
          </cell>
          <cell r="Z14" t="str">
            <v>جيد</v>
          </cell>
          <cell r="AF14">
            <v>54</v>
          </cell>
          <cell r="AG14">
            <v>46</v>
          </cell>
          <cell r="AH14">
            <v>31</v>
          </cell>
          <cell r="AI14">
            <v>19</v>
          </cell>
          <cell r="AL14">
            <v>150</v>
          </cell>
          <cell r="AM14" t="str">
            <v>جيد</v>
          </cell>
          <cell r="AS14">
            <v>150.00013999999999</v>
          </cell>
          <cell r="AT14" t="str">
            <v>الحارث ناصر ميلاد نقيريط</v>
          </cell>
          <cell r="AV14">
            <v>4</v>
          </cell>
          <cell r="AW14">
            <v>159.00022999999999</v>
          </cell>
          <cell r="AX14" t="str">
            <v>أسماء ربيع فوزى عقيل</v>
          </cell>
          <cell r="AZ14" t="str">
            <v/>
          </cell>
          <cell r="BA14" t="str">
            <v>الحارث ناصر ميلاد نقيريط</v>
          </cell>
          <cell r="BB14">
            <v>4</v>
          </cell>
          <cell r="BC14" t="str">
            <v/>
          </cell>
          <cell r="BD14" t="str">
            <v>الألباني محمد علي التير</v>
          </cell>
          <cell r="BE14" t="e">
            <v>#REF!</v>
          </cell>
          <cell r="BF14" t="str">
            <v>الحارث ناصر ميلاد نقيريط</v>
          </cell>
          <cell r="BG14">
            <v>4</v>
          </cell>
          <cell r="BH14" t="str">
            <v/>
          </cell>
          <cell r="BI14" t="str">
            <v>سيما معمر علي التركي</v>
          </cell>
        </row>
        <row r="15">
          <cell r="A15">
            <v>5</v>
          </cell>
          <cell r="B15" t="str">
            <v>الزروق عزالدين الزروق الزروق</v>
          </cell>
          <cell r="C15">
            <v>0</v>
          </cell>
          <cell r="D15">
            <v>0</v>
          </cell>
          <cell r="E15" t="str">
            <v xml:space="preserve">الفترة الأولى </v>
          </cell>
          <cell r="F15">
            <v>52</v>
          </cell>
          <cell r="G15">
            <v>47</v>
          </cell>
          <cell r="H15">
            <v>31</v>
          </cell>
          <cell r="I15">
            <v>19</v>
          </cell>
          <cell r="L15">
            <v>149</v>
          </cell>
          <cell r="M15" t="str">
            <v>جيد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Y15">
            <v>0</v>
          </cell>
          <cell r="Z15" t="str">
            <v>جيد</v>
          </cell>
          <cell r="AF15">
            <v>52</v>
          </cell>
          <cell r="AG15">
            <v>47</v>
          </cell>
          <cell r="AH15">
            <v>31</v>
          </cell>
          <cell r="AI15">
            <v>19</v>
          </cell>
          <cell r="AL15">
            <v>149</v>
          </cell>
          <cell r="AM15" t="str">
            <v>جيد</v>
          </cell>
          <cell r="AS15">
            <v>149.00014999999999</v>
          </cell>
          <cell r="AT15" t="str">
            <v>الزروق عزالدين الزروق الزروق</v>
          </cell>
          <cell r="AV15">
            <v>5</v>
          </cell>
          <cell r="AW15">
            <v>158.00101000000001</v>
          </cell>
          <cell r="AX15" t="str">
            <v>هاله عبدالرزاق على زينه</v>
          </cell>
          <cell r="AZ15" t="str">
            <v/>
          </cell>
          <cell r="BA15" t="str">
            <v>الزروق عزالدين الزروق الزروق</v>
          </cell>
          <cell r="BB15">
            <v>5</v>
          </cell>
          <cell r="BC15" t="str">
            <v/>
          </cell>
          <cell r="BD15" t="str">
            <v>الألباني محمد علي التير</v>
          </cell>
          <cell r="BE15" t="e">
            <v>#REF!</v>
          </cell>
          <cell r="BF15" t="str">
            <v>الزروق عزالدين الزروق الزروق</v>
          </cell>
          <cell r="BG15">
            <v>5</v>
          </cell>
          <cell r="BH15" t="str">
            <v/>
          </cell>
          <cell r="BI15" t="str">
            <v>سيما معمر علي التركي</v>
          </cell>
        </row>
        <row r="16">
          <cell r="A16">
            <v>6</v>
          </cell>
          <cell r="B16" t="str">
            <v>ايوب عبدالعزيز محجوب مسكغيون</v>
          </cell>
          <cell r="C16">
            <v>0</v>
          </cell>
          <cell r="D16">
            <v>0</v>
          </cell>
          <cell r="E16" t="str">
            <v xml:space="preserve">الفترة الأولى </v>
          </cell>
          <cell r="F16">
            <v>51</v>
          </cell>
          <cell r="G16">
            <v>47</v>
          </cell>
          <cell r="H16">
            <v>29</v>
          </cell>
          <cell r="I16">
            <v>18</v>
          </cell>
          <cell r="L16">
            <v>145</v>
          </cell>
          <cell r="M16" t="str">
            <v>جيد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Y16">
            <v>0</v>
          </cell>
          <cell r="Z16" t="str">
            <v>جيد</v>
          </cell>
          <cell r="AF16">
            <v>51</v>
          </cell>
          <cell r="AG16">
            <v>47</v>
          </cell>
          <cell r="AH16">
            <v>29</v>
          </cell>
          <cell r="AI16">
            <v>18</v>
          </cell>
          <cell r="AL16">
            <v>145</v>
          </cell>
          <cell r="AM16" t="str">
            <v>جيد</v>
          </cell>
          <cell r="AS16">
            <v>145.00015999999999</v>
          </cell>
          <cell r="AT16" t="str">
            <v>ايوب عبدالعزيز محجوب مسكغيون</v>
          </cell>
          <cell r="AV16">
            <v>6</v>
          </cell>
          <cell r="AW16">
            <v>158.00092000000001</v>
          </cell>
          <cell r="AX16" t="str">
            <v>ميسون إبراهيم عمر الهاشمي</v>
          </cell>
          <cell r="AZ16" t="str">
            <v/>
          </cell>
          <cell r="BA16" t="str">
            <v>ايوب عبدالعزيز محجوب مسكغيون</v>
          </cell>
          <cell r="BB16">
            <v>6</v>
          </cell>
          <cell r="BC16" t="str">
            <v/>
          </cell>
          <cell r="BD16" t="str">
            <v>الألباني محمد علي التير</v>
          </cell>
          <cell r="BE16" t="e">
            <v>#REF!</v>
          </cell>
          <cell r="BF16" t="str">
            <v>ايوب عبدالعزيز محجوب مسكغيون</v>
          </cell>
          <cell r="BG16">
            <v>6</v>
          </cell>
          <cell r="BH16" t="str">
            <v/>
          </cell>
          <cell r="BI16" t="str">
            <v>سيما معمر علي التركي</v>
          </cell>
        </row>
        <row r="17">
          <cell r="A17">
            <v>7</v>
          </cell>
          <cell r="B17" t="str">
            <v>إلياس محمد يوسف يحيى</v>
          </cell>
          <cell r="C17">
            <v>0</v>
          </cell>
          <cell r="D17">
            <v>0</v>
          </cell>
          <cell r="E17" t="str">
            <v xml:space="preserve">الفترة الأولى </v>
          </cell>
          <cell r="F17">
            <v>55</v>
          </cell>
          <cell r="G17">
            <v>47</v>
          </cell>
          <cell r="H17">
            <v>31</v>
          </cell>
          <cell r="I17">
            <v>22</v>
          </cell>
          <cell r="L17">
            <v>155</v>
          </cell>
          <cell r="M17" t="str">
            <v>جيد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Y17">
            <v>0</v>
          </cell>
          <cell r="Z17" t="str">
            <v>جيد</v>
          </cell>
          <cell r="AF17">
            <v>55</v>
          </cell>
          <cell r="AG17">
            <v>47</v>
          </cell>
          <cell r="AH17">
            <v>31</v>
          </cell>
          <cell r="AI17">
            <v>22</v>
          </cell>
          <cell r="AL17">
            <v>155</v>
          </cell>
          <cell r="AM17" t="str">
            <v>جيد</v>
          </cell>
          <cell r="AS17">
            <v>155.00017</v>
          </cell>
          <cell r="AT17" t="str">
            <v>إلياس محمد يوسف يحيى</v>
          </cell>
          <cell r="AV17">
            <v>7</v>
          </cell>
          <cell r="AW17">
            <v>158.00085999999999</v>
          </cell>
          <cell r="AX17" t="str">
            <v>مارية هشام سعد سلامة</v>
          </cell>
          <cell r="AZ17" t="str">
            <v/>
          </cell>
          <cell r="BA17" t="str">
            <v>إلياس محمد يوسف يحيى</v>
          </cell>
          <cell r="BB17">
            <v>7</v>
          </cell>
          <cell r="BC17" t="str">
            <v/>
          </cell>
          <cell r="BD17" t="str">
            <v>الألباني محمد علي التير</v>
          </cell>
          <cell r="BE17" t="e">
            <v>#REF!</v>
          </cell>
          <cell r="BF17" t="str">
            <v>إلياس محمد يوسف يحيى</v>
          </cell>
          <cell r="BG17">
            <v>7</v>
          </cell>
          <cell r="BH17" t="str">
            <v/>
          </cell>
          <cell r="BI17" t="str">
            <v>سيما معمر علي التركي</v>
          </cell>
        </row>
        <row r="18">
          <cell r="A18">
            <v>8</v>
          </cell>
          <cell r="B18" t="str">
            <v>إلياس مؤيد محمد الهلاوي</v>
          </cell>
          <cell r="C18">
            <v>0</v>
          </cell>
          <cell r="D18">
            <v>0</v>
          </cell>
          <cell r="E18" t="str">
            <v xml:space="preserve">الفترة الأولى </v>
          </cell>
          <cell r="F18">
            <v>54</v>
          </cell>
          <cell r="G18">
            <v>47</v>
          </cell>
          <cell r="H18">
            <v>31</v>
          </cell>
          <cell r="I18">
            <v>19</v>
          </cell>
          <cell r="L18">
            <v>151</v>
          </cell>
          <cell r="M18" t="str">
            <v>جيد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Y18">
            <v>0</v>
          </cell>
          <cell r="Z18" t="str">
            <v>جيد</v>
          </cell>
          <cell r="AF18">
            <v>54</v>
          </cell>
          <cell r="AG18">
            <v>47</v>
          </cell>
          <cell r="AH18">
            <v>31</v>
          </cell>
          <cell r="AI18">
            <v>19</v>
          </cell>
          <cell r="AL18">
            <v>151</v>
          </cell>
          <cell r="AM18" t="str">
            <v>جيد</v>
          </cell>
          <cell r="AS18">
            <v>151.00018</v>
          </cell>
          <cell r="AT18" t="str">
            <v>إلياس مؤيد محمد الهلاوي</v>
          </cell>
          <cell r="AV18">
            <v>8</v>
          </cell>
          <cell r="AW18">
            <v>157.00097</v>
          </cell>
          <cell r="AX18" t="str">
            <v>نوح رضا بشير كريد</v>
          </cell>
          <cell r="AZ18" t="str">
            <v/>
          </cell>
          <cell r="BA18" t="str">
            <v>إلياس مؤيد محمد الهلاوي</v>
          </cell>
          <cell r="BB18">
            <v>8</v>
          </cell>
          <cell r="BC18" t="str">
            <v/>
          </cell>
          <cell r="BD18" t="str">
            <v>الألباني محمد علي التير</v>
          </cell>
          <cell r="BE18" t="e">
            <v>#REF!</v>
          </cell>
          <cell r="BF18" t="str">
            <v>إلياس مؤيد محمد الهلاوي</v>
          </cell>
          <cell r="BG18">
            <v>8</v>
          </cell>
          <cell r="BH18" t="str">
            <v/>
          </cell>
          <cell r="BI18" t="str">
            <v>سيما معمر علي التركي</v>
          </cell>
        </row>
        <row r="19">
          <cell r="A19">
            <v>9</v>
          </cell>
          <cell r="B19" t="str">
            <v>أحمد جلول الهادي الصغير</v>
          </cell>
          <cell r="C19">
            <v>0</v>
          </cell>
          <cell r="D19">
            <v>0</v>
          </cell>
          <cell r="E19" t="str">
            <v xml:space="preserve">الفترة الأولى </v>
          </cell>
          <cell r="F19">
            <v>45</v>
          </cell>
          <cell r="G19">
            <v>41</v>
          </cell>
          <cell r="H19">
            <v>30</v>
          </cell>
          <cell r="I19">
            <v>13</v>
          </cell>
          <cell r="L19">
            <v>129</v>
          </cell>
          <cell r="M19" t="str">
            <v>جيد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Y19">
            <v>0</v>
          </cell>
          <cell r="Z19" t="str">
            <v>جيد</v>
          </cell>
          <cell r="AF19">
            <v>45</v>
          </cell>
          <cell r="AG19">
            <v>41</v>
          </cell>
          <cell r="AH19">
            <v>30</v>
          </cell>
          <cell r="AI19">
            <v>13</v>
          </cell>
          <cell r="AL19">
            <v>129</v>
          </cell>
          <cell r="AM19" t="str">
            <v>جيد</v>
          </cell>
          <cell r="AS19">
            <v>129.00019</v>
          </cell>
          <cell r="AT19" t="str">
            <v>أحمد جلول الهادي الصغير</v>
          </cell>
          <cell r="AV19">
            <v>9</v>
          </cell>
          <cell r="AW19">
            <v>157.00084000000001</v>
          </cell>
          <cell r="AX19" t="str">
            <v>مارية محمد شعبان صوان</v>
          </cell>
          <cell r="AZ19" t="str">
            <v/>
          </cell>
          <cell r="BA19" t="str">
            <v>أحمد جلول الهادي الصغير</v>
          </cell>
          <cell r="BB19">
            <v>9</v>
          </cell>
          <cell r="BC19" t="str">
            <v/>
          </cell>
          <cell r="BD19" t="str">
            <v>الألباني محمد علي التير</v>
          </cell>
          <cell r="BE19" t="e">
            <v>#REF!</v>
          </cell>
          <cell r="BF19" t="str">
            <v>أحمد جلول الهادي الصغير</v>
          </cell>
          <cell r="BG19">
            <v>9</v>
          </cell>
          <cell r="BH19" t="str">
            <v/>
          </cell>
          <cell r="BI19" t="str">
            <v>سيما معمر علي التركي</v>
          </cell>
        </row>
        <row r="20">
          <cell r="A20">
            <v>10</v>
          </cell>
          <cell r="B20" t="str">
            <v>أروى صلاح الدين أحمد الدالي</v>
          </cell>
          <cell r="C20">
            <v>0</v>
          </cell>
          <cell r="D20">
            <v>0</v>
          </cell>
          <cell r="E20" t="str">
            <v xml:space="preserve">الفترة الأولى </v>
          </cell>
          <cell r="F20">
            <v>54</v>
          </cell>
          <cell r="G20">
            <v>48</v>
          </cell>
          <cell r="H20">
            <v>31</v>
          </cell>
          <cell r="I20">
            <v>23</v>
          </cell>
          <cell r="L20">
            <v>156</v>
          </cell>
          <cell r="M20" t="str">
            <v>جيد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Y20">
            <v>0</v>
          </cell>
          <cell r="Z20" t="str">
            <v>جيد</v>
          </cell>
          <cell r="AF20">
            <v>54</v>
          </cell>
          <cell r="AG20">
            <v>48</v>
          </cell>
          <cell r="AH20">
            <v>31</v>
          </cell>
          <cell r="AI20">
            <v>23</v>
          </cell>
          <cell r="AL20">
            <v>156</v>
          </cell>
          <cell r="AM20" t="str">
            <v>جيد</v>
          </cell>
          <cell r="AS20">
            <v>156.00020000000001</v>
          </cell>
          <cell r="AT20" t="str">
            <v>أروى صلاح الدين أحمد الدالي</v>
          </cell>
          <cell r="AV20">
            <v>10</v>
          </cell>
          <cell r="AW20">
            <v>157.00053</v>
          </cell>
          <cell r="AX20" t="str">
            <v>سيرين عماد محمود عويدان</v>
          </cell>
          <cell r="AZ20" t="str">
            <v/>
          </cell>
          <cell r="BA20" t="str">
            <v>أروى صلاح الدين أحمد الدالي</v>
          </cell>
          <cell r="BB20">
            <v>10</v>
          </cell>
          <cell r="BC20" t="str">
            <v/>
          </cell>
          <cell r="BD20" t="str">
            <v>الألباني محمد علي التير</v>
          </cell>
          <cell r="BE20" t="e">
            <v>#REF!</v>
          </cell>
          <cell r="BF20" t="str">
            <v>أروى صلاح الدين أحمد الدالي</v>
          </cell>
          <cell r="BG20">
            <v>10</v>
          </cell>
          <cell r="BH20" t="str">
            <v/>
          </cell>
          <cell r="BI20" t="str">
            <v>سيما معمر علي التركي</v>
          </cell>
        </row>
        <row r="21">
          <cell r="A21">
            <v>11</v>
          </cell>
          <cell r="B21" t="str">
            <v>أساور عبدالمنعم مسعود الرقيعي</v>
          </cell>
          <cell r="C21">
            <v>0</v>
          </cell>
          <cell r="D21">
            <v>0</v>
          </cell>
          <cell r="E21" t="str">
            <v xml:space="preserve">الفترة الأولى </v>
          </cell>
          <cell r="F21">
            <v>52</v>
          </cell>
          <cell r="G21">
            <v>42</v>
          </cell>
          <cell r="H21">
            <v>29</v>
          </cell>
          <cell r="I21">
            <v>20</v>
          </cell>
          <cell r="L21">
            <v>143</v>
          </cell>
          <cell r="M21" t="str">
            <v>جيد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Y21">
            <v>0</v>
          </cell>
          <cell r="Z21" t="str">
            <v>جيد</v>
          </cell>
          <cell r="AF21">
            <v>52</v>
          </cell>
          <cell r="AG21">
            <v>42</v>
          </cell>
          <cell r="AH21">
            <v>29</v>
          </cell>
          <cell r="AI21">
            <v>20</v>
          </cell>
          <cell r="AL21">
            <v>143</v>
          </cell>
          <cell r="AM21" t="str">
            <v>جيد</v>
          </cell>
          <cell r="AS21">
            <v>143.00021000000001</v>
          </cell>
          <cell r="AT21" t="str">
            <v>أساور عبدالمنعم مسعود الرقيعي</v>
          </cell>
          <cell r="AV21">
            <v>11</v>
          </cell>
          <cell r="AW21">
            <v>156.00095999999999</v>
          </cell>
          <cell r="AX21" t="str">
            <v>نسيبه خالد محمود عمران</v>
          </cell>
          <cell r="AZ21" t="str">
            <v/>
          </cell>
          <cell r="BA21" t="str">
            <v>أساور عبدالمنعم مسعود الرقيعي</v>
          </cell>
          <cell r="BB21">
            <v>11</v>
          </cell>
          <cell r="BC21" t="str">
            <v/>
          </cell>
          <cell r="BD21" t="str">
            <v>الألباني محمد علي التير</v>
          </cell>
          <cell r="BE21" t="e">
            <v>#REF!</v>
          </cell>
          <cell r="BF21" t="str">
            <v>أساور عبدالمنعم مسعود الرقيعي</v>
          </cell>
          <cell r="BG21">
            <v>11</v>
          </cell>
          <cell r="BH21" t="str">
            <v/>
          </cell>
          <cell r="BI21" t="str">
            <v>سيما معمر علي التركي</v>
          </cell>
        </row>
        <row r="22">
          <cell r="A22">
            <v>12</v>
          </cell>
          <cell r="B22" t="str">
            <v>أسماء خيرى ميلاد الابرص</v>
          </cell>
          <cell r="C22">
            <v>0</v>
          </cell>
          <cell r="D22">
            <v>0</v>
          </cell>
          <cell r="E22" t="str">
            <v xml:space="preserve">الفترة الأولى </v>
          </cell>
          <cell r="F22">
            <v>54</v>
          </cell>
          <cell r="G22">
            <v>45</v>
          </cell>
          <cell r="H22">
            <v>27</v>
          </cell>
          <cell r="I22">
            <v>22</v>
          </cell>
          <cell r="L22">
            <v>148</v>
          </cell>
          <cell r="M22" t="str">
            <v>جيد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Y22">
            <v>0</v>
          </cell>
          <cell r="Z22" t="str">
            <v>جيد</v>
          </cell>
          <cell r="AF22">
            <v>54</v>
          </cell>
          <cell r="AG22">
            <v>45</v>
          </cell>
          <cell r="AH22">
            <v>27</v>
          </cell>
          <cell r="AI22">
            <v>22</v>
          </cell>
          <cell r="AL22">
            <v>148</v>
          </cell>
          <cell r="AM22" t="str">
            <v>جيد</v>
          </cell>
          <cell r="AS22">
            <v>148.00022000000001</v>
          </cell>
          <cell r="AT22" t="str">
            <v>أسماء خيرى ميلاد الابرص</v>
          </cell>
          <cell r="AV22">
            <v>12</v>
          </cell>
          <cell r="AW22">
            <v>156.00081</v>
          </cell>
          <cell r="AX22" t="str">
            <v>فاطمة.الزهراء محمد محمود زقوت</v>
          </cell>
          <cell r="AZ22" t="str">
            <v/>
          </cell>
          <cell r="BA22" t="str">
            <v>أسماء خيرى ميلاد الابرص</v>
          </cell>
          <cell r="BB22">
            <v>12</v>
          </cell>
          <cell r="BC22" t="str">
            <v/>
          </cell>
          <cell r="BD22" t="str">
            <v>الألباني محمد علي التير</v>
          </cell>
          <cell r="BE22" t="e">
            <v>#REF!</v>
          </cell>
          <cell r="BF22" t="str">
            <v>أسماء خيرى ميلاد الابرص</v>
          </cell>
          <cell r="BG22">
            <v>12</v>
          </cell>
          <cell r="BH22" t="str">
            <v/>
          </cell>
          <cell r="BI22" t="str">
            <v>سيما معمر علي التركي</v>
          </cell>
        </row>
        <row r="23">
          <cell r="A23">
            <v>13</v>
          </cell>
          <cell r="B23" t="str">
            <v>أسماء ربيع فوزى عقيل</v>
          </cell>
          <cell r="C23">
            <v>0</v>
          </cell>
          <cell r="D23">
            <v>0</v>
          </cell>
          <cell r="E23" t="str">
            <v xml:space="preserve">الفترة الأولى </v>
          </cell>
          <cell r="F23">
            <v>56</v>
          </cell>
          <cell r="G23">
            <v>48</v>
          </cell>
          <cell r="H23">
            <v>32</v>
          </cell>
          <cell r="I23">
            <v>23</v>
          </cell>
          <cell r="L23">
            <v>159</v>
          </cell>
          <cell r="M23" t="str">
            <v>جيد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Y23">
            <v>0</v>
          </cell>
          <cell r="Z23" t="str">
            <v>جيد</v>
          </cell>
          <cell r="AF23">
            <v>56</v>
          </cell>
          <cell r="AG23">
            <v>48</v>
          </cell>
          <cell r="AH23">
            <v>32</v>
          </cell>
          <cell r="AI23">
            <v>23</v>
          </cell>
          <cell r="AL23">
            <v>159</v>
          </cell>
          <cell r="AM23" t="str">
            <v>جيد</v>
          </cell>
          <cell r="AS23">
            <v>159.00022999999999</v>
          </cell>
          <cell r="AT23" t="str">
            <v>أسماء ربيع فوزى عقيل</v>
          </cell>
          <cell r="AV23">
            <v>13</v>
          </cell>
          <cell r="AW23">
            <v>156.00054</v>
          </cell>
          <cell r="AX23" t="str">
            <v>سيرين محمد حسن عراب</v>
          </cell>
          <cell r="AZ23" t="str">
            <v/>
          </cell>
          <cell r="BA23" t="str">
            <v>أسماء ربيع فوزى عقيل</v>
          </cell>
          <cell r="BB23">
            <v>13</v>
          </cell>
          <cell r="BC23" t="str">
            <v/>
          </cell>
          <cell r="BD23" t="str">
            <v>الألباني محمد علي التير</v>
          </cell>
          <cell r="BE23" t="e">
            <v>#REF!</v>
          </cell>
          <cell r="BF23" t="str">
            <v>أسماء ربيع فوزى عقيل</v>
          </cell>
          <cell r="BG23">
            <v>13</v>
          </cell>
          <cell r="BH23" t="str">
            <v/>
          </cell>
          <cell r="BI23" t="str">
            <v>سيما معمر علي التركي</v>
          </cell>
        </row>
        <row r="24">
          <cell r="A24">
            <v>14</v>
          </cell>
          <cell r="B24" t="str">
            <v>أسيد علي الفيتوري المصراتي</v>
          </cell>
          <cell r="C24">
            <v>0</v>
          </cell>
          <cell r="D24">
            <v>0</v>
          </cell>
          <cell r="E24" t="str">
            <v xml:space="preserve">الفترة الأولى </v>
          </cell>
          <cell r="F24">
            <v>34</v>
          </cell>
          <cell r="G24">
            <v>35</v>
          </cell>
          <cell r="H24">
            <v>24</v>
          </cell>
          <cell r="I24">
            <v>13</v>
          </cell>
          <cell r="L24">
            <v>106</v>
          </cell>
          <cell r="M24" t="str">
            <v>جيد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Y24">
            <v>0</v>
          </cell>
          <cell r="Z24" t="str">
            <v>جيد</v>
          </cell>
          <cell r="AF24">
            <v>34</v>
          </cell>
          <cell r="AG24">
            <v>35</v>
          </cell>
          <cell r="AH24">
            <v>24</v>
          </cell>
          <cell r="AI24">
            <v>13</v>
          </cell>
          <cell r="AL24">
            <v>106</v>
          </cell>
          <cell r="AM24" t="str">
            <v>جيد</v>
          </cell>
          <cell r="AS24">
            <v>106.00024000000001</v>
          </cell>
          <cell r="AT24" t="str">
            <v>أسيد علي الفيتوري المصراتي</v>
          </cell>
          <cell r="AV24">
            <v>14</v>
          </cell>
          <cell r="AW24">
            <v>156.00044</v>
          </cell>
          <cell r="AX24" t="str">
            <v>ريان عبدالغنى على خرم</v>
          </cell>
          <cell r="AZ24" t="str">
            <v/>
          </cell>
          <cell r="BA24" t="str">
            <v>أسيد علي الفيتوري المصراتي</v>
          </cell>
          <cell r="BB24">
            <v>14</v>
          </cell>
          <cell r="BC24" t="str">
            <v/>
          </cell>
          <cell r="BD24" t="str">
            <v>الألباني محمد علي التير</v>
          </cell>
          <cell r="BE24" t="e">
            <v>#REF!</v>
          </cell>
          <cell r="BF24" t="str">
            <v>أسيد علي الفيتوري المصراتي</v>
          </cell>
          <cell r="BG24">
            <v>14</v>
          </cell>
          <cell r="BH24" t="str">
            <v/>
          </cell>
          <cell r="BI24" t="str">
            <v>سيما معمر علي التركي</v>
          </cell>
        </row>
        <row r="25">
          <cell r="A25">
            <v>15</v>
          </cell>
          <cell r="B25" t="str">
            <v>أشرف عادل أبوالقاسم أبوالقاسم</v>
          </cell>
          <cell r="C25">
            <v>0</v>
          </cell>
          <cell r="D25">
            <v>0</v>
          </cell>
          <cell r="E25" t="str">
            <v xml:space="preserve">الفترة الأولى </v>
          </cell>
          <cell r="F25">
            <v>52</v>
          </cell>
          <cell r="G25">
            <v>47</v>
          </cell>
          <cell r="H25">
            <v>25</v>
          </cell>
          <cell r="I25">
            <v>18</v>
          </cell>
          <cell r="L25">
            <v>142</v>
          </cell>
          <cell r="M25" t="str">
            <v>جيد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Y25">
            <v>0</v>
          </cell>
          <cell r="Z25" t="str">
            <v>جيد</v>
          </cell>
          <cell r="AF25">
            <v>52</v>
          </cell>
          <cell r="AG25">
            <v>47</v>
          </cell>
          <cell r="AH25">
            <v>25</v>
          </cell>
          <cell r="AI25">
            <v>18</v>
          </cell>
          <cell r="AL25">
            <v>142</v>
          </cell>
          <cell r="AM25" t="str">
            <v>جيد</v>
          </cell>
          <cell r="AS25">
            <v>142.00024999999999</v>
          </cell>
          <cell r="AT25" t="str">
            <v>أشرف عادل أبوالقاسم أبوالقاسم</v>
          </cell>
          <cell r="AV25">
            <v>15</v>
          </cell>
          <cell r="AW25">
            <v>156.00033999999999</v>
          </cell>
          <cell r="AX25" t="str">
            <v>ثويبة صالح محمود العماري</v>
          </cell>
          <cell r="AZ25" t="str">
            <v/>
          </cell>
          <cell r="BA25" t="str">
            <v>أشرف عادل أبوالقاسم أبوالقاسم</v>
          </cell>
          <cell r="BB25">
            <v>15</v>
          </cell>
          <cell r="BC25" t="str">
            <v/>
          </cell>
          <cell r="BD25" t="str">
            <v>الألباني محمد علي التير</v>
          </cell>
          <cell r="BE25" t="e">
            <v>#REF!</v>
          </cell>
          <cell r="BF25" t="str">
            <v>أشرف عادل أبوالقاسم أبوالقاسم</v>
          </cell>
          <cell r="BG25">
            <v>15</v>
          </cell>
          <cell r="BH25" t="str">
            <v/>
          </cell>
          <cell r="BI25" t="str">
            <v>سيما معمر علي التركي</v>
          </cell>
        </row>
        <row r="26">
          <cell r="A26">
            <v>16</v>
          </cell>
          <cell r="B26" t="str">
            <v>أمامه عبدالله رجب سويسى</v>
          </cell>
          <cell r="C26">
            <v>0</v>
          </cell>
          <cell r="D26">
            <v>0</v>
          </cell>
          <cell r="E26" t="str">
            <v xml:space="preserve">الفترة الأولى </v>
          </cell>
          <cell r="F26">
            <v>56</v>
          </cell>
          <cell r="G26">
            <v>48</v>
          </cell>
          <cell r="H26">
            <v>32</v>
          </cell>
          <cell r="I26">
            <v>24</v>
          </cell>
          <cell r="L26">
            <v>160</v>
          </cell>
          <cell r="M26" t="str">
            <v>جيد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Y26">
            <v>0</v>
          </cell>
          <cell r="Z26" t="str">
            <v>جيد</v>
          </cell>
          <cell r="AF26">
            <v>56</v>
          </cell>
          <cell r="AG26">
            <v>48</v>
          </cell>
          <cell r="AH26">
            <v>32</v>
          </cell>
          <cell r="AI26">
            <v>24</v>
          </cell>
          <cell r="AL26">
            <v>160</v>
          </cell>
          <cell r="AM26" t="str">
            <v>جيد</v>
          </cell>
          <cell r="AS26">
            <v>160.00026</v>
          </cell>
          <cell r="AT26" t="str">
            <v>أمامه عبدالله رجب سويسى</v>
          </cell>
          <cell r="AV26">
            <v>16</v>
          </cell>
          <cell r="AW26">
            <v>156.00031000000001</v>
          </cell>
          <cell r="AX26" t="str">
            <v>براءة طلال محمود القروي</v>
          </cell>
          <cell r="AZ26" t="str">
            <v/>
          </cell>
          <cell r="BA26" t="str">
            <v>أمامه عبدالله رجب سويسى</v>
          </cell>
          <cell r="BB26">
            <v>16</v>
          </cell>
          <cell r="BC26" t="str">
            <v/>
          </cell>
          <cell r="BD26" t="str">
            <v>الألباني محمد علي التير</v>
          </cell>
          <cell r="BE26" t="e">
            <v>#REF!</v>
          </cell>
          <cell r="BF26" t="str">
            <v>أمامه عبدالله رجب سويسى</v>
          </cell>
          <cell r="BG26">
            <v>16</v>
          </cell>
          <cell r="BH26" t="str">
            <v/>
          </cell>
          <cell r="BI26" t="str">
            <v>سيما معمر علي التركي</v>
          </cell>
        </row>
        <row r="27">
          <cell r="A27">
            <v>17</v>
          </cell>
          <cell r="B27" t="str">
            <v>أنس جاسم صبحي إبراهيم</v>
          </cell>
          <cell r="C27">
            <v>0</v>
          </cell>
          <cell r="D27">
            <v>0</v>
          </cell>
          <cell r="E27" t="str">
            <v xml:space="preserve">الفترة الأولى </v>
          </cell>
          <cell r="F27">
            <v>53</v>
          </cell>
          <cell r="G27">
            <v>46</v>
          </cell>
          <cell r="H27">
            <v>30</v>
          </cell>
          <cell r="I27">
            <v>18</v>
          </cell>
          <cell r="L27">
            <v>147</v>
          </cell>
          <cell r="M27" t="str">
            <v>جيد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Y27">
            <v>0</v>
          </cell>
          <cell r="Z27" t="str">
            <v>جيد</v>
          </cell>
          <cell r="AF27">
            <v>53</v>
          </cell>
          <cell r="AG27">
            <v>46</v>
          </cell>
          <cell r="AH27">
            <v>30</v>
          </cell>
          <cell r="AI27">
            <v>18</v>
          </cell>
          <cell r="AL27">
            <v>147</v>
          </cell>
          <cell r="AM27" t="str">
            <v>جيد</v>
          </cell>
          <cell r="AS27">
            <v>147.00027</v>
          </cell>
          <cell r="AT27" t="str">
            <v>أنس جاسم صبحي إبراهيم</v>
          </cell>
          <cell r="AV27">
            <v>17</v>
          </cell>
          <cell r="AW27">
            <v>156.00020000000001</v>
          </cell>
          <cell r="AX27" t="str">
            <v>أروى صلاح الدين أحمد الدالي</v>
          </cell>
          <cell r="AZ27" t="str">
            <v/>
          </cell>
          <cell r="BA27" t="str">
            <v>أنس جاسم صبحي إبراهيم</v>
          </cell>
          <cell r="BB27">
            <v>17</v>
          </cell>
          <cell r="BC27" t="str">
            <v/>
          </cell>
          <cell r="BD27" t="str">
            <v>الألباني محمد علي التير</v>
          </cell>
          <cell r="BE27" t="e">
            <v>#REF!</v>
          </cell>
          <cell r="BF27" t="str">
            <v>أنس جاسم صبحي إبراهيم</v>
          </cell>
          <cell r="BG27">
            <v>17</v>
          </cell>
          <cell r="BH27" t="str">
            <v/>
          </cell>
          <cell r="BI27" t="str">
            <v>سيما معمر علي التركي</v>
          </cell>
        </row>
        <row r="28">
          <cell r="A28">
            <v>18</v>
          </cell>
          <cell r="B28" t="str">
            <v>أنس عبدالسلام محمد الكس</v>
          </cell>
          <cell r="C28">
            <v>0</v>
          </cell>
          <cell r="D28">
            <v>0</v>
          </cell>
          <cell r="E28" t="str">
            <v xml:space="preserve">الفترة الأولى </v>
          </cell>
          <cell r="F28">
            <v>48</v>
          </cell>
          <cell r="G28">
            <v>46</v>
          </cell>
          <cell r="H28">
            <v>28</v>
          </cell>
          <cell r="I28">
            <v>16</v>
          </cell>
          <cell r="L28">
            <v>138</v>
          </cell>
          <cell r="M28" t="str">
            <v>جيد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Y28">
            <v>0</v>
          </cell>
          <cell r="Z28" t="str">
            <v>جيد</v>
          </cell>
          <cell r="AF28">
            <v>48</v>
          </cell>
          <cell r="AG28">
            <v>46</v>
          </cell>
          <cell r="AH28">
            <v>28</v>
          </cell>
          <cell r="AI28">
            <v>16</v>
          </cell>
          <cell r="AL28">
            <v>138</v>
          </cell>
          <cell r="AM28" t="str">
            <v>جيد</v>
          </cell>
          <cell r="AS28">
            <v>138.00028</v>
          </cell>
          <cell r="AT28" t="str">
            <v>أنس عبدالسلام محمد الكس</v>
          </cell>
          <cell r="AV28">
            <v>18</v>
          </cell>
          <cell r="AW28">
            <v>155.00108</v>
          </cell>
          <cell r="AX28" t="str">
            <v>يقين هاشمي ابوالقاسم أبوقيله</v>
          </cell>
          <cell r="AZ28" t="str">
            <v/>
          </cell>
          <cell r="BA28" t="str">
            <v>أنس عبدالسلام محمد الكس</v>
          </cell>
          <cell r="BB28">
            <v>18</v>
          </cell>
          <cell r="BC28" t="str">
            <v/>
          </cell>
          <cell r="BD28" t="str">
            <v>الألباني محمد علي التير</v>
          </cell>
          <cell r="BE28" t="e">
            <v>#REF!</v>
          </cell>
          <cell r="BF28" t="str">
            <v>أنس عبدالسلام محمد الكس</v>
          </cell>
          <cell r="BG28">
            <v>18</v>
          </cell>
          <cell r="BH28" t="str">
            <v/>
          </cell>
          <cell r="BI28" t="str">
            <v>سيما معمر علي التركي</v>
          </cell>
        </row>
        <row r="29">
          <cell r="A29">
            <v>19</v>
          </cell>
          <cell r="B29" t="str">
            <v>أوس عبدالسلام الهمالى العلاقى</v>
          </cell>
          <cell r="C29">
            <v>0</v>
          </cell>
          <cell r="D29">
            <v>0</v>
          </cell>
          <cell r="E29" t="str">
            <v xml:space="preserve">الفترة الأولى </v>
          </cell>
          <cell r="F29">
            <v>42</v>
          </cell>
          <cell r="G29">
            <v>40</v>
          </cell>
          <cell r="H29">
            <v>25</v>
          </cell>
          <cell r="I29">
            <v>18</v>
          </cell>
          <cell r="L29">
            <v>125</v>
          </cell>
          <cell r="M29" t="str">
            <v>جيد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Y29">
            <v>0</v>
          </cell>
          <cell r="Z29" t="str">
            <v>جيد</v>
          </cell>
          <cell r="AF29">
            <v>42</v>
          </cell>
          <cell r="AG29">
            <v>40</v>
          </cell>
          <cell r="AH29">
            <v>25</v>
          </cell>
          <cell r="AI29">
            <v>18</v>
          </cell>
          <cell r="AL29">
            <v>125</v>
          </cell>
          <cell r="AM29" t="str">
            <v>جيد</v>
          </cell>
          <cell r="AS29">
            <v>125.00029000000001</v>
          </cell>
          <cell r="AT29" t="str">
            <v>أوس عبدالسلام الهمالى العلاقى</v>
          </cell>
          <cell r="AV29">
            <v>19</v>
          </cell>
          <cell r="AW29">
            <v>155.00094000000001</v>
          </cell>
          <cell r="AX29" t="str">
            <v>ميمونة حسين الطاهر عثمان</v>
          </cell>
          <cell r="AZ29" t="str">
            <v/>
          </cell>
          <cell r="BA29" t="str">
            <v>أوس عبدالسلام الهمالى العلاقى</v>
          </cell>
          <cell r="BB29">
            <v>19</v>
          </cell>
          <cell r="BC29" t="str">
            <v/>
          </cell>
          <cell r="BD29" t="str">
            <v>الألباني محمد علي التير</v>
          </cell>
          <cell r="BE29" t="e">
            <v>#REF!</v>
          </cell>
          <cell r="BF29" t="str">
            <v>أوس عبدالسلام الهمالى العلاقى</v>
          </cell>
          <cell r="BG29">
            <v>19</v>
          </cell>
          <cell r="BH29" t="str">
            <v/>
          </cell>
          <cell r="BI29" t="str">
            <v>سيما معمر علي التركي</v>
          </cell>
        </row>
        <row r="30">
          <cell r="A30">
            <v>20</v>
          </cell>
          <cell r="B30" t="str">
            <v>أويس عمر عبدالرحمن المزوغي</v>
          </cell>
          <cell r="C30">
            <v>0</v>
          </cell>
          <cell r="D30">
            <v>0</v>
          </cell>
          <cell r="E30" t="str">
            <v xml:space="preserve">الفترة الأولى </v>
          </cell>
          <cell r="F30">
            <v>39</v>
          </cell>
          <cell r="G30">
            <v>38</v>
          </cell>
          <cell r="H30">
            <v>25</v>
          </cell>
          <cell r="I30">
            <v>14</v>
          </cell>
          <cell r="L30">
            <v>116</v>
          </cell>
          <cell r="M30" t="str">
            <v>جيد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Y30">
            <v>0</v>
          </cell>
          <cell r="Z30" t="str">
            <v>جيد</v>
          </cell>
          <cell r="AF30">
            <v>39</v>
          </cell>
          <cell r="AG30">
            <v>38</v>
          </cell>
          <cell r="AH30">
            <v>25</v>
          </cell>
          <cell r="AI30">
            <v>14</v>
          </cell>
          <cell r="AL30">
            <v>116</v>
          </cell>
          <cell r="AM30" t="str">
            <v>جيد</v>
          </cell>
          <cell r="AS30">
            <v>116.0003</v>
          </cell>
          <cell r="AT30" t="str">
            <v>أويس عمر عبدالرحمن المزوغي</v>
          </cell>
          <cell r="AV30">
            <v>20</v>
          </cell>
          <cell r="AW30">
            <v>155.00086999999999</v>
          </cell>
          <cell r="AX30" t="str">
            <v>محمد صابر محمد البصير</v>
          </cell>
          <cell r="AZ30" t="str">
            <v/>
          </cell>
          <cell r="BA30" t="str">
            <v>أويس عمر عبدالرحمن المزوغي</v>
          </cell>
          <cell r="BB30">
            <v>20</v>
          </cell>
          <cell r="BC30" t="str">
            <v/>
          </cell>
          <cell r="BD30" t="str">
            <v>الألباني محمد علي التير</v>
          </cell>
          <cell r="BE30" t="e">
            <v>#REF!</v>
          </cell>
          <cell r="BF30" t="str">
            <v>أويس عمر عبدالرحمن المزوغي</v>
          </cell>
          <cell r="BG30">
            <v>20</v>
          </cell>
          <cell r="BH30" t="str">
            <v/>
          </cell>
          <cell r="BI30" t="str">
            <v>سيما معمر علي التركي</v>
          </cell>
        </row>
        <row r="31">
          <cell r="A31">
            <v>21</v>
          </cell>
          <cell r="B31" t="str">
            <v>براءة طلال محمود القروي</v>
          </cell>
          <cell r="C31">
            <v>0</v>
          </cell>
          <cell r="D31">
            <v>0</v>
          </cell>
          <cell r="E31" t="str">
            <v xml:space="preserve">الفترة الأولى </v>
          </cell>
          <cell r="F31">
            <v>56</v>
          </cell>
          <cell r="G31">
            <v>47</v>
          </cell>
          <cell r="H31">
            <v>32</v>
          </cell>
          <cell r="I31">
            <v>21</v>
          </cell>
          <cell r="L31">
            <v>156</v>
          </cell>
          <cell r="M31" t="str">
            <v>جيد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Y31">
            <v>0</v>
          </cell>
          <cell r="Z31" t="str">
            <v>جيد</v>
          </cell>
          <cell r="AF31">
            <v>56</v>
          </cell>
          <cell r="AG31">
            <v>47</v>
          </cell>
          <cell r="AH31">
            <v>32</v>
          </cell>
          <cell r="AI31">
            <v>21</v>
          </cell>
          <cell r="AL31">
            <v>156</v>
          </cell>
          <cell r="AM31" t="str">
            <v>جيد</v>
          </cell>
          <cell r="AS31">
            <v>156.00031000000001</v>
          </cell>
          <cell r="AT31" t="str">
            <v>براءة طلال محمود القروي</v>
          </cell>
          <cell r="AV31">
            <v>21</v>
          </cell>
          <cell r="AW31">
            <v>155.00078999999999</v>
          </cell>
          <cell r="AX31" t="str">
            <v>فاطمة أبوالقاسم محمدامحمد المجاهد</v>
          </cell>
          <cell r="AZ31" t="str">
            <v/>
          </cell>
          <cell r="BA31" t="str">
            <v>براءة طلال محمود القروي</v>
          </cell>
          <cell r="BB31">
            <v>21</v>
          </cell>
          <cell r="BC31" t="str">
            <v/>
          </cell>
          <cell r="BD31" t="str">
            <v>الألباني محمد علي التير</v>
          </cell>
          <cell r="BE31" t="e">
            <v>#REF!</v>
          </cell>
          <cell r="BF31" t="str">
            <v>براءة طلال محمود القروي</v>
          </cell>
          <cell r="BG31">
            <v>21</v>
          </cell>
          <cell r="BH31" t="str">
            <v/>
          </cell>
          <cell r="BI31" t="str">
            <v>سيما معمر علي التركي</v>
          </cell>
        </row>
        <row r="32">
          <cell r="A32">
            <v>22</v>
          </cell>
          <cell r="B32" t="str">
            <v>برجس هشام محمد دريزه</v>
          </cell>
          <cell r="C32">
            <v>0</v>
          </cell>
          <cell r="D32">
            <v>0</v>
          </cell>
          <cell r="E32" t="str">
            <v xml:space="preserve">الفترة الأولى </v>
          </cell>
          <cell r="F32">
            <v>47</v>
          </cell>
          <cell r="G32">
            <v>45</v>
          </cell>
          <cell r="H32">
            <v>28</v>
          </cell>
          <cell r="I32">
            <v>18</v>
          </cell>
          <cell r="L32">
            <v>138</v>
          </cell>
          <cell r="M32" t="str">
            <v>جيد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Y32">
            <v>0</v>
          </cell>
          <cell r="Z32" t="str">
            <v>جيد</v>
          </cell>
          <cell r="AF32">
            <v>47</v>
          </cell>
          <cell r="AG32">
            <v>45</v>
          </cell>
          <cell r="AH32">
            <v>28</v>
          </cell>
          <cell r="AI32">
            <v>18</v>
          </cell>
          <cell r="AL32">
            <v>138</v>
          </cell>
          <cell r="AM32" t="str">
            <v>جيد</v>
          </cell>
          <cell r="AS32">
            <v>138.00031999999999</v>
          </cell>
          <cell r="AT32" t="str">
            <v>برجس هشام محمد دريزه</v>
          </cell>
          <cell r="AV32">
            <v>22</v>
          </cell>
          <cell r="AW32">
            <v>155.00037</v>
          </cell>
          <cell r="AX32" t="str">
            <v>جوري جمعة محمد حبيو</v>
          </cell>
          <cell r="AZ32" t="str">
            <v/>
          </cell>
          <cell r="BA32" t="str">
            <v>برجس هشام محمد دريزه</v>
          </cell>
          <cell r="BB32">
            <v>22</v>
          </cell>
          <cell r="BC32" t="str">
            <v/>
          </cell>
          <cell r="BD32" t="str">
            <v>الألباني محمد علي التير</v>
          </cell>
          <cell r="BE32" t="e">
            <v>#REF!</v>
          </cell>
          <cell r="BF32" t="str">
            <v>برجس هشام محمد دريزه</v>
          </cell>
          <cell r="BG32">
            <v>22</v>
          </cell>
          <cell r="BH32" t="str">
            <v/>
          </cell>
          <cell r="BI32" t="str">
            <v>سيما معمر علي التركي</v>
          </cell>
        </row>
        <row r="33">
          <cell r="A33">
            <v>23</v>
          </cell>
          <cell r="B33" t="str">
            <v>بيسان علي تيسير حمدان سالم</v>
          </cell>
          <cell r="C33">
            <v>0</v>
          </cell>
          <cell r="D33">
            <v>0</v>
          </cell>
          <cell r="E33" t="str">
            <v xml:space="preserve">الفترة الأولى </v>
          </cell>
          <cell r="F33">
            <v>55</v>
          </cell>
          <cell r="G33">
            <v>46</v>
          </cell>
          <cell r="H33">
            <v>31</v>
          </cell>
          <cell r="I33">
            <v>21</v>
          </cell>
          <cell r="L33">
            <v>153</v>
          </cell>
          <cell r="M33" t="str">
            <v>جيد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Y33">
            <v>0</v>
          </cell>
          <cell r="Z33" t="str">
            <v>جيد</v>
          </cell>
          <cell r="AF33">
            <v>55</v>
          </cell>
          <cell r="AG33">
            <v>46</v>
          </cell>
          <cell r="AH33">
            <v>31</v>
          </cell>
          <cell r="AI33">
            <v>21</v>
          </cell>
          <cell r="AL33">
            <v>153</v>
          </cell>
          <cell r="AM33" t="str">
            <v>جيد</v>
          </cell>
          <cell r="AS33">
            <v>153.00032999999999</v>
          </cell>
          <cell r="AT33" t="str">
            <v>بيسان علي تيسير حمدان سالم</v>
          </cell>
          <cell r="AV33">
            <v>23</v>
          </cell>
          <cell r="AW33">
            <v>155.00017</v>
          </cell>
          <cell r="AX33" t="str">
            <v>إلياس محمد يوسف يحيى</v>
          </cell>
          <cell r="AZ33" t="str">
            <v/>
          </cell>
          <cell r="BA33" t="str">
            <v>بيسان علي تيسير حمدان سالم</v>
          </cell>
          <cell r="BB33">
            <v>23</v>
          </cell>
          <cell r="BC33" t="str">
            <v/>
          </cell>
          <cell r="BD33" t="str">
            <v>الألباني محمد علي التير</v>
          </cell>
          <cell r="BE33" t="e">
            <v>#REF!</v>
          </cell>
          <cell r="BF33" t="str">
            <v>بيسان علي تيسير حمدان سالم</v>
          </cell>
          <cell r="BG33">
            <v>23</v>
          </cell>
          <cell r="BH33" t="str">
            <v/>
          </cell>
          <cell r="BI33" t="str">
            <v>سيما معمر علي التركي</v>
          </cell>
        </row>
        <row r="34">
          <cell r="A34">
            <v>24</v>
          </cell>
          <cell r="B34" t="str">
            <v>ثويبة صالح محمود العماري</v>
          </cell>
          <cell r="C34">
            <v>0</v>
          </cell>
          <cell r="D34">
            <v>0</v>
          </cell>
          <cell r="E34" t="str">
            <v xml:space="preserve">الفترة الأولى </v>
          </cell>
          <cell r="F34">
            <v>56</v>
          </cell>
          <cell r="G34">
            <v>48</v>
          </cell>
          <cell r="H34">
            <v>32</v>
          </cell>
          <cell r="I34">
            <v>20</v>
          </cell>
          <cell r="L34">
            <v>156</v>
          </cell>
          <cell r="M34" t="str">
            <v>جيد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Y34">
            <v>0</v>
          </cell>
          <cell r="Z34" t="str">
            <v>جيد</v>
          </cell>
          <cell r="AF34">
            <v>56</v>
          </cell>
          <cell r="AG34">
            <v>48</v>
          </cell>
          <cell r="AH34">
            <v>32</v>
          </cell>
          <cell r="AI34">
            <v>20</v>
          </cell>
          <cell r="AL34">
            <v>156</v>
          </cell>
          <cell r="AM34" t="str">
            <v>جيد</v>
          </cell>
          <cell r="AS34">
            <v>156.00033999999999</v>
          </cell>
          <cell r="AT34" t="str">
            <v>ثويبة صالح محمود العماري</v>
          </cell>
          <cell r="AV34">
            <v>24</v>
          </cell>
          <cell r="AW34">
            <v>154.00103999999999</v>
          </cell>
          <cell r="AX34" t="str">
            <v>همام مصطفى ميلاد اللافي</v>
          </cell>
          <cell r="AZ34" t="str">
            <v/>
          </cell>
          <cell r="BA34" t="str">
            <v>ثويبة صالح محمود العماري</v>
          </cell>
          <cell r="BB34">
            <v>24</v>
          </cell>
          <cell r="BC34" t="str">
            <v/>
          </cell>
          <cell r="BD34" t="str">
            <v>الألباني محمد علي التير</v>
          </cell>
          <cell r="BE34" t="e">
            <v>#REF!</v>
          </cell>
          <cell r="BF34" t="str">
            <v>ثويبة صالح محمود العماري</v>
          </cell>
          <cell r="BG34">
            <v>24</v>
          </cell>
          <cell r="BH34" t="str">
            <v/>
          </cell>
          <cell r="BI34" t="str">
            <v>سيما معمر علي التركي</v>
          </cell>
        </row>
        <row r="35">
          <cell r="A35">
            <v>25</v>
          </cell>
          <cell r="B35" t="str">
            <v>جمانة فؤاد علي ارطيبة</v>
          </cell>
          <cell r="C35">
            <v>0</v>
          </cell>
          <cell r="D35">
            <v>0</v>
          </cell>
          <cell r="E35" t="str">
            <v xml:space="preserve">الفترة الأولى </v>
          </cell>
          <cell r="F35">
            <v>53</v>
          </cell>
          <cell r="G35">
            <v>43</v>
          </cell>
          <cell r="H35">
            <v>32</v>
          </cell>
          <cell r="I35">
            <v>22</v>
          </cell>
          <cell r="L35">
            <v>150</v>
          </cell>
          <cell r="M35" t="str">
            <v>جيد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Y35">
            <v>0</v>
          </cell>
          <cell r="Z35" t="str">
            <v>جيد</v>
          </cell>
          <cell r="AF35">
            <v>53</v>
          </cell>
          <cell r="AG35">
            <v>43</v>
          </cell>
          <cell r="AH35">
            <v>32</v>
          </cell>
          <cell r="AI35">
            <v>22</v>
          </cell>
          <cell r="AL35">
            <v>150</v>
          </cell>
          <cell r="AM35" t="str">
            <v>جيد</v>
          </cell>
          <cell r="AS35">
            <v>150.00035</v>
          </cell>
          <cell r="AT35" t="str">
            <v>جمانة فؤاد علي ارطيبة</v>
          </cell>
          <cell r="AV35">
            <v>25</v>
          </cell>
          <cell r="AW35">
            <v>154.00082</v>
          </cell>
          <cell r="AX35" t="str">
            <v>مارية عادل عبدالله حديدان</v>
          </cell>
          <cell r="AZ35" t="str">
            <v/>
          </cell>
          <cell r="BA35" t="str">
            <v>جمانة فؤاد علي ارطيبة</v>
          </cell>
          <cell r="BB35">
            <v>25</v>
          </cell>
          <cell r="BC35" t="str">
            <v/>
          </cell>
          <cell r="BD35" t="str">
            <v>الألباني محمد علي التير</v>
          </cell>
          <cell r="BE35" t="e">
            <v>#REF!</v>
          </cell>
          <cell r="BF35" t="str">
            <v>جمانة فؤاد علي ارطيبة</v>
          </cell>
          <cell r="BG35">
            <v>25</v>
          </cell>
          <cell r="BH35" t="str">
            <v/>
          </cell>
          <cell r="BI35" t="str">
            <v>سيما معمر علي التركي</v>
          </cell>
        </row>
        <row r="36">
          <cell r="A36">
            <v>26</v>
          </cell>
          <cell r="B36" t="str">
            <v>جوري أسامة مصطفى الفرجاني</v>
          </cell>
          <cell r="C36">
            <v>0</v>
          </cell>
          <cell r="D36">
            <v>0</v>
          </cell>
          <cell r="E36" t="str">
            <v xml:space="preserve">الفترة الأولى </v>
          </cell>
          <cell r="F36">
            <v>54</v>
          </cell>
          <cell r="G36">
            <v>46</v>
          </cell>
          <cell r="H36">
            <v>32</v>
          </cell>
          <cell r="I36">
            <v>19</v>
          </cell>
          <cell r="L36">
            <v>151</v>
          </cell>
          <cell r="M36" t="str">
            <v>جيد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>
            <v>0</v>
          </cell>
          <cell r="Z36" t="str">
            <v>جيد</v>
          </cell>
          <cell r="AF36">
            <v>54</v>
          </cell>
          <cell r="AG36">
            <v>46</v>
          </cell>
          <cell r="AH36">
            <v>32</v>
          </cell>
          <cell r="AI36">
            <v>19</v>
          </cell>
          <cell r="AL36">
            <v>151</v>
          </cell>
          <cell r="AM36" t="str">
            <v>جيد</v>
          </cell>
          <cell r="AS36">
            <v>151.00036</v>
          </cell>
          <cell r="AT36" t="str">
            <v>جوري أسامة مصطفى الفرجاني</v>
          </cell>
          <cell r="AV36">
            <v>26</v>
          </cell>
          <cell r="AW36">
            <v>154.00051999999999</v>
          </cell>
          <cell r="AX36" t="str">
            <v>سلمى يحيى سالم العالم</v>
          </cell>
          <cell r="AZ36" t="str">
            <v/>
          </cell>
          <cell r="BA36" t="str">
            <v>جوري أسامة مصطفى الفرجاني</v>
          </cell>
          <cell r="BB36">
            <v>26</v>
          </cell>
          <cell r="BC36" t="str">
            <v/>
          </cell>
          <cell r="BD36" t="str">
            <v>الألباني محمد علي التير</v>
          </cell>
          <cell r="BE36" t="e">
            <v>#REF!</v>
          </cell>
          <cell r="BF36" t="str">
            <v>جوري أسامة مصطفى الفرجاني</v>
          </cell>
          <cell r="BG36">
            <v>26</v>
          </cell>
          <cell r="BH36" t="str">
            <v/>
          </cell>
          <cell r="BI36" t="str">
            <v>سيما معمر علي التركي</v>
          </cell>
        </row>
        <row r="37">
          <cell r="A37">
            <v>27</v>
          </cell>
          <cell r="B37" t="str">
            <v>جوري جمعة محمد حبيو</v>
          </cell>
          <cell r="C37">
            <v>0</v>
          </cell>
          <cell r="D37">
            <v>0</v>
          </cell>
          <cell r="E37" t="str">
            <v xml:space="preserve">الفترة الأولى </v>
          </cell>
          <cell r="F37">
            <v>55</v>
          </cell>
          <cell r="G37">
            <v>48</v>
          </cell>
          <cell r="H37">
            <v>32</v>
          </cell>
          <cell r="I37">
            <v>20</v>
          </cell>
          <cell r="L37">
            <v>155</v>
          </cell>
          <cell r="M37" t="str">
            <v>جيد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Y37">
            <v>0</v>
          </cell>
          <cell r="Z37" t="str">
            <v>جيد</v>
          </cell>
          <cell r="AF37">
            <v>55</v>
          </cell>
          <cell r="AG37">
            <v>48</v>
          </cell>
          <cell r="AH37">
            <v>32</v>
          </cell>
          <cell r="AI37">
            <v>20</v>
          </cell>
          <cell r="AL37">
            <v>155</v>
          </cell>
          <cell r="AM37" t="str">
            <v>جيد</v>
          </cell>
          <cell r="AS37">
            <v>155.00037</v>
          </cell>
          <cell r="AT37" t="str">
            <v>جوري جمعة محمد حبيو</v>
          </cell>
          <cell r="AV37">
            <v>27</v>
          </cell>
          <cell r="AW37">
            <v>154.00038000000001</v>
          </cell>
          <cell r="AX37" t="str">
            <v>خالد عبدالرزاق سالم خليل</v>
          </cell>
          <cell r="AZ37" t="str">
            <v/>
          </cell>
          <cell r="BA37" t="str">
            <v>جوري جمعة محمد حبيو</v>
          </cell>
          <cell r="BB37">
            <v>27</v>
          </cell>
          <cell r="BC37" t="str">
            <v/>
          </cell>
          <cell r="BD37" t="str">
            <v>الألباني محمد علي التير</v>
          </cell>
          <cell r="BE37" t="e">
            <v>#REF!</v>
          </cell>
          <cell r="BF37" t="str">
            <v>جوري جمعة محمد حبيو</v>
          </cell>
          <cell r="BG37">
            <v>27</v>
          </cell>
          <cell r="BH37" t="str">
            <v/>
          </cell>
          <cell r="BI37" t="str">
            <v>سيما معمر علي التركي</v>
          </cell>
        </row>
        <row r="38">
          <cell r="A38">
            <v>28</v>
          </cell>
          <cell r="B38" t="str">
            <v>خالد عبدالرزاق سالم خليل</v>
          </cell>
          <cell r="C38">
            <v>0</v>
          </cell>
          <cell r="D38">
            <v>0</v>
          </cell>
          <cell r="E38" t="str">
            <v xml:space="preserve">الفترة الأولى </v>
          </cell>
          <cell r="F38">
            <v>53</v>
          </cell>
          <cell r="G38">
            <v>48</v>
          </cell>
          <cell r="H38">
            <v>30</v>
          </cell>
          <cell r="I38">
            <v>23</v>
          </cell>
          <cell r="L38">
            <v>154</v>
          </cell>
          <cell r="M38" t="str">
            <v>جيد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Y38">
            <v>0</v>
          </cell>
          <cell r="Z38" t="str">
            <v>جيد</v>
          </cell>
          <cell r="AF38">
            <v>53</v>
          </cell>
          <cell r="AG38">
            <v>48</v>
          </cell>
          <cell r="AH38">
            <v>30</v>
          </cell>
          <cell r="AI38">
            <v>23</v>
          </cell>
          <cell r="AL38">
            <v>154</v>
          </cell>
          <cell r="AM38" t="str">
            <v>جيد</v>
          </cell>
          <cell r="AS38">
            <v>154.00038000000001</v>
          </cell>
          <cell r="AT38" t="str">
            <v>خالد عبدالرزاق سالم خليل</v>
          </cell>
          <cell r="AV38">
            <v>28</v>
          </cell>
          <cell r="AW38">
            <v>153.00089</v>
          </cell>
          <cell r="AX38" t="str">
            <v>مريم امحمد سالم الصويعي</v>
          </cell>
          <cell r="AZ38" t="str">
            <v/>
          </cell>
          <cell r="BA38" t="str">
            <v>خالد عبدالرزاق سالم خليل</v>
          </cell>
          <cell r="BB38">
            <v>28</v>
          </cell>
          <cell r="BC38" t="str">
            <v/>
          </cell>
          <cell r="BD38" t="str">
            <v>الألباني محمد علي التير</v>
          </cell>
          <cell r="BE38" t="e">
            <v>#REF!</v>
          </cell>
          <cell r="BF38" t="str">
            <v>خالد عبدالرزاق سالم خليل</v>
          </cell>
          <cell r="BG38">
            <v>28</v>
          </cell>
          <cell r="BH38" t="str">
            <v/>
          </cell>
          <cell r="BI38" t="str">
            <v>سيما معمر علي التركي</v>
          </cell>
        </row>
        <row r="39">
          <cell r="A39">
            <v>29</v>
          </cell>
          <cell r="B39" t="str">
            <v>رتاج عبدالرحمن خليفه خشيبه</v>
          </cell>
          <cell r="C39">
            <v>0</v>
          </cell>
          <cell r="D39">
            <v>0</v>
          </cell>
          <cell r="E39" t="str">
            <v xml:space="preserve">الفترة الأولى </v>
          </cell>
          <cell r="F39">
            <v>54</v>
          </cell>
          <cell r="G39">
            <v>47</v>
          </cell>
          <cell r="H39">
            <v>28</v>
          </cell>
          <cell r="I39">
            <v>22</v>
          </cell>
          <cell r="L39">
            <v>151</v>
          </cell>
          <cell r="M39" t="str">
            <v>جيد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Y39">
            <v>0</v>
          </cell>
          <cell r="Z39" t="str">
            <v>جيد</v>
          </cell>
          <cell r="AF39">
            <v>54</v>
          </cell>
          <cell r="AG39">
            <v>47</v>
          </cell>
          <cell r="AH39">
            <v>28</v>
          </cell>
          <cell r="AI39">
            <v>22</v>
          </cell>
          <cell r="AL39">
            <v>151</v>
          </cell>
          <cell r="AM39" t="str">
            <v>جيد</v>
          </cell>
          <cell r="AS39">
            <v>151.00039000000001</v>
          </cell>
          <cell r="AT39" t="str">
            <v>رتاج عبدالرحمن خليفه خشيبه</v>
          </cell>
          <cell r="AV39">
            <v>29</v>
          </cell>
          <cell r="AW39">
            <v>153.00083000000001</v>
          </cell>
          <cell r="AX39" t="str">
            <v>مارية عمران عاشور زريبة</v>
          </cell>
          <cell r="AZ39" t="str">
            <v/>
          </cell>
          <cell r="BA39" t="str">
            <v>رتاج عبدالرحمن خليفه خشيبه</v>
          </cell>
          <cell r="BB39">
            <v>29</v>
          </cell>
          <cell r="BC39" t="str">
            <v/>
          </cell>
          <cell r="BD39" t="str">
            <v>الألباني محمد علي التير</v>
          </cell>
          <cell r="BE39" t="e">
            <v>#REF!</v>
          </cell>
          <cell r="BF39" t="str">
            <v>رتاج عبدالرحمن خليفه خشيبه</v>
          </cell>
          <cell r="BG39">
            <v>29</v>
          </cell>
          <cell r="BH39" t="str">
            <v/>
          </cell>
          <cell r="BI39" t="str">
            <v>سيما معمر علي التركي</v>
          </cell>
        </row>
        <row r="40">
          <cell r="A40">
            <v>30</v>
          </cell>
          <cell r="B40" t="str">
            <v>ردينة عادل سالم الميلادي</v>
          </cell>
          <cell r="C40">
            <v>0</v>
          </cell>
          <cell r="D40">
            <v>0</v>
          </cell>
          <cell r="E40" t="str">
            <v xml:space="preserve">الفترة الأولى </v>
          </cell>
          <cell r="F40">
            <v>53</v>
          </cell>
          <cell r="G40">
            <v>45</v>
          </cell>
          <cell r="H40">
            <v>29</v>
          </cell>
          <cell r="I40">
            <v>21</v>
          </cell>
          <cell r="L40">
            <v>148</v>
          </cell>
          <cell r="M40" t="str">
            <v>جيد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Y40">
            <v>0</v>
          </cell>
          <cell r="Z40" t="str">
            <v>جيد</v>
          </cell>
          <cell r="AF40">
            <v>53</v>
          </cell>
          <cell r="AG40">
            <v>45</v>
          </cell>
          <cell r="AH40">
            <v>29</v>
          </cell>
          <cell r="AI40">
            <v>21</v>
          </cell>
          <cell r="AL40">
            <v>148</v>
          </cell>
          <cell r="AM40" t="str">
            <v>جيد</v>
          </cell>
          <cell r="AS40">
            <v>148.00040000000001</v>
          </cell>
          <cell r="AT40" t="str">
            <v>ردينة عادل سالم الميلادي</v>
          </cell>
          <cell r="AV40">
            <v>30</v>
          </cell>
          <cell r="AW40">
            <v>153.00071</v>
          </cell>
          <cell r="AX40" t="str">
            <v>عبدالعزيز خالد محمد محمد</v>
          </cell>
          <cell r="AZ40" t="str">
            <v/>
          </cell>
          <cell r="BA40" t="str">
            <v>ردينة عادل سالم الميلادي</v>
          </cell>
          <cell r="BB40">
            <v>30</v>
          </cell>
          <cell r="BC40" t="str">
            <v/>
          </cell>
          <cell r="BD40" t="str">
            <v>الألباني محمد علي التير</v>
          </cell>
          <cell r="BE40" t="e">
            <v>#REF!</v>
          </cell>
          <cell r="BF40" t="str">
            <v>ردينة عادل سالم الميلادي</v>
          </cell>
          <cell r="BG40">
            <v>30</v>
          </cell>
          <cell r="BH40" t="str">
            <v/>
          </cell>
          <cell r="BI40" t="str">
            <v>سيما معمر علي التركي</v>
          </cell>
        </row>
        <row r="41">
          <cell r="A41">
            <v>31</v>
          </cell>
          <cell r="B41" t="str">
            <v>ردينه فرج سعد خالد</v>
          </cell>
          <cell r="C41">
            <v>0</v>
          </cell>
          <cell r="D41">
            <v>0</v>
          </cell>
          <cell r="E41" t="str">
            <v xml:space="preserve">الفترة الأولى </v>
          </cell>
          <cell r="F41">
            <v>55</v>
          </cell>
          <cell r="G41">
            <v>45</v>
          </cell>
          <cell r="H41">
            <v>30</v>
          </cell>
          <cell r="I41">
            <v>21</v>
          </cell>
          <cell r="L41">
            <v>151</v>
          </cell>
          <cell r="M41" t="str">
            <v>جيد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Y41">
            <v>0</v>
          </cell>
          <cell r="Z41" t="str">
            <v>جيد</v>
          </cell>
          <cell r="AF41">
            <v>55</v>
          </cell>
          <cell r="AG41">
            <v>45</v>
          </cell>
          <cell r="AH41">
            <v>30</v>
          </cell>
          <cell r="AI41">
            <v>21</v>
          </cell>
          <cell r="AL41">
            <v>151</v>
          </cell>
          <cell r="AM41" t="str">
            <v>جيد</v>
          </cell>
          <cell r="AS41">
            <v>151.00040999999999</v>
          </cell>
          <cell r="AT41" t="str">
            <v>ردينه فرج سعد خالد</v>
          </cell>
          <cell r="AV41">
            <v>31</v>
          </cell>
          <cell r="AW41">
            <v>153.00055</v>
          </cell>
          <cell r="AX41" t="str">
            <v>سيرين ناصر صالح جلال</v>
          </cell>
          <cell r="AZ41" t="str">
            <v/>
          </cell>
          <cell r="BA41" t="str">
            <v>ردينه فرج سعد خالد</v>
          </cell>
          <cell r="BB41">
            <v>31</v>
          </cell>
          <cell r="BC41" t="str">
            <v/>
          </cell>
          <cell r="BD41" t="str">
            <v>الألباني محمد علي التير</v>
          </cell>
          <cell r="BE41" t="e">
            <v>#REF!</v>
          </cell>
          <cell r="BF41" t="str">
            <v>ردينه فرج سعد خالد</v>
          </cell>
          <cell r="BG41">
            <v>31</v>
          </cell>
          <cell r="BH41" t="str">
            <v/>
          </cell>
          <cell r="BI41" t="str">
            <v>سيما معمر علي التركي</v>
          </cell>
        </row>
        <row r="42">
          <cell r="A42">
            <v>32</v>
          </cell>
          <cell r="B42" t="str">
            <v>رزان هشام المرغنى الوحيشى</v>
          </cell>
          <cell r="C42">
            <v>0</v>
          </cell>
          <cell r="D42">
            <v>0</v>
          </cell>
          <cell r="E42" t="str">
            <v xml:space="preserve">الفترة الأولى </v>
          </cell>
          <cell r="F42">
            <v>56</v>
          </cell>
          <cell r="G42">
            <v>48</v>
          </cell>
          <cell r="H42">
            <v>32</v>
          </cell>
          <cell r="I42">
            <v>24</v>
          </cell>
          <cell r="L42">
            <v>160</v>
          </cell>
          <cell r="M42" t="str">
            <v>جيد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Y42">
            <v>0</v>
          </cell>
          <cell r="Z42" t="str">
            <v>جيد</v>
          </cell>
          <cell r="AF42">
            <v>56</v>
          </cell>
          <cell r="AG42">
            <v>48</v>
          </cell>
          <cell r="AH42">
            <v>32</v>
          </cell>
          <cell r="AI42">
            <v>24</v>
          </cell>
          <cell r="AL42">
            <v>160</v>
          </cell>
          <cell r="AM42" t="str">
            <v>جيد</v>
          </cell>
          <cell r="AS42">
            <v>160.00041999999999</v>
          </cell>
          <cell r="AT42" t="str">
            <v>رزان هشام المرغنى الوحيشى</v>
          </cell>
          <cell r="AV42">
            <v>32</v>
          </cell>
          <cell r="AW42">
            <v>153.00050999999999</v>
          </cell>
          <cell r="AX42" t="str">
            <v>سلمى عبدالمنعم محمد أبوجطيلة</v>
          </cell>
          <cell r="AZ42" t="str">
            <v/>
          </cell>
          <cell r="BA42" t="str">
            <v>رزان هشام المرغنى الوحيشى</v>
          </cell>
          <cell r="BB42">
            <v>32</v>
          </cell>
          <cell r="BC42" t="str">
            <v/>
          </cell>
          <cell r="BD42" t="str">
            <v>الألباني محمد علي التير</v>
          </cell>
          <cell r="BE42" t="e">
            <v>#REF!</v>
          </cell>
          <cell r="BF42" t="str">
            <v>رزان هشام المرغنى الوحيشى</v>
          </cell>
          <cell r="BG42">
            <v>32</v>
          </cell>
          <cell r="BH42" t="str">
            <v/>
          </cell>
          <cell r="BI42" t="str">
            <v>سيما معمر علي التركي</v>
          </cell>
        </row>
        <row r="43">
          <cell r="A43">
            <v>33</v>
          </cell>
          <cell r="B43" t="str">
            <v>رفيده عصام الطاهر ناصر</v>
          </cell>
          <cell r="C43">
            <v>0</v>
          </cell>
          <cell r="D43">
            <v>0</v>
          </cell>
          <cell r="E43" t="str">
            <v xml:space="preserve">الفترة الأولى </v>
          </cell>
          <cell r="F43">
            <v>53</v>
          </cell>
          <cell r="G43">
            <v>47</v>
          </cell>
          <cell r="H43">
            <v>27</v>
          </cell>
          <cell r="I43">
            <v>20</v>
          </cell>
          <cell r="L43">
            <v>147</v>
          </cell>
          <cell r="M43" t="str">
            <v>جيد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Y43">
            <v>0</v>
          </cell>
          <cell r="Z43" t="str">
            <v>جيد</v>
          </cell>
          <cell r="AF43">
            <v>53</v>
          </cell>
          <cell r="AG43">
            <v>47</v>
          </cell>
          <cell r="AH43">
            <v>27</v>
          </cell>
          <cell r="AI43">
            <v>20</v>
          </cell>
          <cell r="AL43">
            <v>147</v>
          </cell>
          <cell r="AM43" t="str">
            <v>جيد</v>
          </cell>
          <cell r="AS43">
            <v>147.00042999999999</v>
          </cell>
          <cell r="AT43" t="str">
            <v>رفيده عصام الطاهر ناصر</v>
          </cell>
          <cell r="AV43">
            <v>33</v>
          </cell>
          <cell r="AW43">
            <v>153.00032999999999</v>
          </cell>
          <cell r="AX43" t="str">
            <v>بيسان علي تيسير حمدان سالم</v>
          </cell>
          <cell r="AZ43" t="str">
            <v/>
          </cell>
          <cell r="BA43" t="str">
            <v>رفيده عصام الطاهر ناصر</v>
          </cell>
          <cell r="BB43">
            <v>33</v>
          </cell>
          <cell r="BC43" t="str">
            <v/>
          </cell>
          <cell r="BD43" t="str">
            <v>الألباني محمد علي التير</v>
          </cell>
          <cell r="BE43" t="e">
            <v>#REF!</v>
          </cell>
          <cell r="BF43" t="str">
            <v>رفيده عصام الطاهر ناصر</v>
          </cell>
          <cell r="BG43">
            <v>33</v>
          </cell>
          <cell r="BH43" t="str">
            <v/>
          </cell>
          <cell r="BI43" t="str">
            <v>سيما معمر علي التركي</v>
          </cell>
        </row>
        <row r="44">
          <cell r="A44">
            <v>34</v>
          </cell>
          <cell r="B44" t="str">
            <v>ريان عبدالغنى على خرم</v>
          </cell>
          <cell r="C44">
            <v>0</v>
          </cell>
          <cell r="D44">
            <v>0</v>
          </cell>
          <cell r="E44" t="str">
            <v xml:space="preserve">الفترة الأولى </v>
          </cell>
          <cell r="F44">
            <v>56</v>
          </cell>
          <cell r="G44">
            <v>48</v>
          </cell>
          <cell r="H44">
            <v>31</v>
          </cell>
          <cell r="I44">
            <v>21</v>
          </cell>
          <cell r="L44">
            <v>156</v>
          </cell>
          <cell r="M44" t="str">
            <v>جيد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Y44">
            <v>0</v>
          </cell>
          <cell r="Z44" t="str">
            <v>جيد</v>
          </cell>
          <cell r="AF44">
            <v>56</v>
          </cell>
          <cell r="AG44">
            <v>48</v>
          </cell>
          <cell r="AH44">
            <v>31</v>
          </cell>
          <cell r="AI44">
            <v>21</v>
          </cell>
          <cell r="AL44">
            <v>156</v>
          </cell>
          <cell r="AM44" t="str">
            <v>جيد</v>
          </cell>
          <cell r="AS44">
            <v>156.00044</v>
          </cell>
          <cell r="AT44" t="str">
            <v>ريان عبدالغنى على خرم</v>
          </cell>
          <cell r="AV44">
            <v>34</v>
          </cell>
          <cell r="AW44">
            <v>152.00102000000001</v>
          </cell>
          <cell r="AX44" t="str">
            <v>همام عاطف سالم اللموشى</v>
          </cell>
          <cell r="AZ44" t="str">
            <v/>
          </cell>
          <cell r="BA44" t="str">
            <v>ريان عبدالغنى على خرم</v>
          </cell>
          <cell r="BB44">
            <v>34</v>
          </cell>
          <cell r="BC44" t="str">
            <v/>
          </cell>
          <cell r="BD44" t="str">
            <v>الألباني محمد علي التير</v>
          </cell>
          <cell r="BE44" t="e">
            <v>#REF!</v>
          </cell>
          <cell r="BF44" t="str">
            <v>ريان عبدالغنى على خرم</v>
          </cell>
          <cell r="BG44">
            <v>34</v>
          </cell>
          <cell r="BH44" t="str">
            <v/>
          </cell>
          <cell r="BI44" t="str">
            <v>سيما معمر علي التركي</v>
          </cell>
        </row>
        <row r="45">
          <cell r="A45">
            <v>35</v>
          </cell>
          <cell r="B45" t="str">
            <v>ريسان عبدالمنعم مسعود خشيبه</v>
          </cell>
          <cell r="C45">
            <v>0</v>
          </cell>
          <cell r="D45">
            <v>0</v>
          </cell>
          <cell r="E45" t="str">
            <v xml:space="preserve">الفترة الأولى </v>
          </cell>
          <cell r="F45">
            <v>41</v>
          </cell>
          <cell r="G45">
            <v>45</v>
          </cell>
          <cell r="H45">
            <v>29</v>
          </cell>
          <cell r="I45">
            <v>22</v>
          </cell>
          <cell r="L45">
            <v>137</v>
          </cell>
          <cell r="M45" t="str">
            <v>جيد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Y45">
            <v>0</v>
          </cell>
          <cell r="Z45" t="str">
            <v>جيد</v>
          </cell>
          <cell r="AF45">
            <v>41</v>
          </cell>
          <cell r="AG45">
            <v>45</v>
          </cell>
          <cell r="AH45">
            <v>29</v>
          </cell>
          <cell r="AI45">
            <v>22</v>
          </cell>
          <cell r="AL45">
            <v>137</v>
          </cell>
          <cell r="AM45" t="str">
            <v>جيد</v>
          </cell>
          <cell r="AS45">
            <v>137.00045</v>
          </cell>
          <cell r="AT45" t="str">
            <v>ريسان عبدالمنعم مسعود خشيبه</v>
          </cell>
          <cell r="AV45">
            <v>35</v>
          </cell>
          <cell r="AW45">
            <v>152.00075000000001</v>
          </cell>
          <cell r="AX45" t="str">
            <v>عبدالمالك عبدالفتاح أحمد حسن</v>
          </cell>
          <cell r="AZ45" t="str">
            <v/>
          </cell>
          <cell r="BA45" t="str">
            <v>ريسان عبدالمنعم مسعود خشيبه</v>
          </cell>
          <cell r="BB45">
            <v>35</v>
          </cell>
          <cell r="BC45" t="str">
            <v/>
          </cell>
          <cell r="BD45" t="str">
            <v>الألباني محمد علي التير</v>
          </cell>
          <cell r="BE45" t="e">
            <v>#REF!</v>
          </cell>
          <cell r="BF45" t="str">
            <v>ريسان عبدالمنعم مسعود خشيبه</v>
          </cell>
          <cell r="BG45">
            <v>35</v>
          </cell>
          <cell r="BH45" t="str">
            <v/>
          </cell>
          <cell r="BI45" t="str">
            <v>سيما معمر علي التركي</v>
          </cell>
        </row>
        <row r="46">
          <cell r="A46">
            <v>36</v>
          </cell>
          <cell r="B46" t="str">
            <v>ريناد على حسن زائد</v>
          </cell>
          <cell r="C46">
            <v>0</v>
          </cell>
          <cell r="D46">
            <v>0</v>
          </cell>
          <cell r="E46" t="str">
            <v xml:space="preserve">الفترة الأولى </v>
          </cell>
          <cell r="F46">
            <v>52</v>
          </cell>
          <cell r="G46">
            <v>45</v>
          </cell>
          <cell r="H46">
            <v>29</v>
          </cell>
          <cell r="I46">
            <v>22</v>
          </cell>
          <cell r="L46">
            <v>148</v>
          </cell>
          <cell r="M46" t="str">
            <v>جيد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Y46">
            <v>0</v>
          </cell>
          <cell r="Z46" t="str">
            <v>جيد</v>
          </cell>
          <cell r="AF46">
            <v>52</v>
          </cell>
          <cell r="AG46">
            <v>45</v>
          </cell>
          <cell r="AH46">
            <v>29</v>
          </cell>
          <cell r="AI46">
            <v>22</v>
          </cell>
          <cell r="AL46">
            <v>148</v>
          </cell>
          <cell r="AM46" t="str">
            <v>جيد</v>
          </cell>
          <cell r="AS46">
            <v>148.00046</v>
          </cell>
          <cell r="AT46" t="str">
            <v>ريناد على حسن زائد</v>
          </cell>
          <cell r="AV46">
            <v>36</v>
          </cell>
          <cell r="AW46">
            <v>152.00069999999999</v>
          </cell>
          <cell r="AX46" t="str">
            <v>عبدالرؤوف محمد عمار عمر</v>
          </cell>
          <cell r="AZ46" t="str">
            <v/>
          </cell>
          <cell r="BA46" t="str">
            <v>ريناد على حسن زائد</v>
          </cell>
          <cell r="BB46">
            <v>36</v>
          </cell>
          <cell r="BC46" t="str">
            <v/>
          </cell>
          <cell r="BD46" t="str">
            <v>الألباني محمد علي التير</v>
          </cell>
          <cell r="BE46" t="e">
            <v>#REF!</v>
          </cell>
          <cell r="BF46" t="str">
            <v>ريناد على حسن زائد</v>
          </cell>
          <cell r="BG46">
            <v>36</v>
          </cell>
          <cell r="BH46" t="str">
            <v/>
          </cell>
          <cell r="BI46" t="str">
            <v>سيما معمر علي التركي</v>
          </cell>
        </row>
        <row r="47">
          <cell r="A47">
            <v>37</v>
          </cell>
          <cell r="B47" t="str">
            <v>زينب الحسن علي مسعود</v>
          </cell>
          <cell r="C47">
            <v>0</v>
          </cell>
          <cell r="D47">
            <v>0</v>
          </cell>
          <cell r="E47" t="str">
            <v xml:space="preserve">الفترة الأولى </v>
          </cell>
          <cell r="F47">
            <v>55</v>
          </cell>
          <cell r="G47">
            <v>47</v>
          </cell>
          <cell r="H47">
            <v>31</v>
          </cell>
          <cell r="I47">
            <v>19</v>
          </cell>
          <cell r="L47">
            <v>152</v>
          </cell>
          <cell r="M47" t="str">
            <v>جيد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Y47">
            <v>0</v>
          </cell>
          <cell r="Z47" t="str">
            <v>جيد</v>
          </cell>
          <cell r="AF47">
            <v>55</v>
          </cell>
          <cell r="AG47">
            <v>47</v>
          </cell>
          <cell r="AH47">
            <v>31</v>
          </cell>
          <cell r="AI47">
            <v>19</v>
          </cell>
          <cell r="AL47">
            <v>152</v>
          </cell>
          <cell r="AM47" t="str">
            <v>جيد</v>
          </cell>
          <cell r="AS47">
            <v>152.00047000000001</v>
          </cell>
          <cell r="AT47" t="str">
            <v>زينب الحسن علي مسعود</v>
          </cell>
          <cell r="AV47">
            <v>37</v>
          </cell>
          <cell r="AW47">
            <v>152.00065000000001</v>
          </cell>
          <cell r="AX47" t="str">
            <v>عبدالرحمن صالح الحبيب الدروقي</v>
          </cell>
          <cell r="AZ47" t="str">
            <v/>
          </cell>
          <cell r="BA47" t="str">
            <v>زينب الحسن علي مسعود</v>
          </cell>
          <cell r="BB47">
            <v>37</v>
          </cell>
          <cell r="BC47" t="str">
            <v/>
          </cell>
          <cell r="BD47" t="str">
            <v>الألباني محمد علي التير</v>
          </cell>
          <cell r="BE47" t="e">
            <v>#REF!</v>
          </cell>
          <cell r="BF47" t="str">
            <v>زينب الحسن علي مسعود</v>
          </cell>
          <cell r="BG47">
            <v>37</v>
          </cell>
          <cell r="BH47" t="str">
            <v/>
          </cell>
          <cell r="BI47" t="str">
            <v>سيما معمر علي التركي</v>
          </cell>
        </row>
        <row r="48">
          <cell r="A48">
            <v>38</v>
          </cell>
          <cell r="B48" t="str">
            <v>ساجدة حسين امحمد أبوعائشة</v>
          </cell>
          <cell r="C48">
            <v>0</v>
          </cell>
          <cell r="D48">
            <v>0</v>
          </cell>
          <cell r="E48" t="str">
            <v xml:space="preserve">الفترة الأولى </v>
          </cell>
          <cell r="F48">
            <v>55</v>
          </cell>
          <cell r="G48">
            <v>47</v>
          </cell>
          <cell r="H48">
            <v>28</v>
          </cell>
          <cell r="I48">
            <v>20</v>
          </cell>
          <cell r="L48">
            <v>150</v>
          </cell>
          <cell r="M48" t="str">
            <v>جيد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Y48">
            <v>0</v>
          </cell>
          <cell r="Z48" t="str">
            <v>جيد</v>
          </cell>
          <cell r="AF48">
            <v>55</v>
          </cell>
          <cell r="AG48">
            <v>47</v>
          </cell>
          <cell r="AH48">
            <v>28</v>
          </cell>
          <cell r="AI48">
            <v>20</v>
          </cell>
          <cell r="AL48">
            <v>150</v>
          </cell>
          <cell r="AM48" t="str">
            <v>جيد</v>
          </cell>
          <cell r="AS48">
            <v>150.00048000000001</v>
          </cell>
          <cell r="AT48" t="str">
            <v>ساجدة حسين امحمد أبوعائشة</v>
          </cell>
          <cell r="AV48">
            <v>38</v>
          </cell>
          <cell r="AW48">
            <v>152.00058000000001</v>
          </cell>
          <cell r="AX48" t="str">
            <v>طه أكرم ميلود عطية</v>
          </cell>
          <cell r="AZ48" t="str">
            <v/>
          </cell>
          <cell r="BA48" t="str">
            <v>ساجدة حسين امحمد أبوعائشة</v>
          </cell>
          <cell r="BB48">
            <v>38</v>
          </cell>
          <cell r="BC48" t="str">
            <v/>
          </cell>
          <cell r="BD48" t="str">
            <v>الألباني محمد علي التير</v>
          </cell>
          <cell r="BE48" t="e">
            <v>#REF!</v>
          </cell>
          <cell r="BF48" t="str">
            <v>ساجدة حسين امحمد أبوعائشة</v>
          </cell>
          <cell r="BG48">
            <v>38</v>
          </cell>
          <cell r="BH48" t="str">
            <v/>
          </cell>
          <cell r="BI48" t="str">
            <v>سيما معمر علي التركي</v>
          </cell>
        </row>
        <row r="49">
          <cell r="A49">
            <v>39</v>
          </cell>
          <cell r="B49" t="str">
            <v>سامي مراد عبدالرزاق قمرة</v>
          </cell>
          <cell r="C49">
            <v>0</v>
          </cell>
          <cell r="D49">
            <v>0</v>
          </cell>
          <cell r="E49" t="str">
            <v xml:space="preserve">الفترة الأولى </v>
          </cell>
          <cell r="F49">
            <v>54</v>
          </cell>
          <cell r="G49">
            <v>47</v>
          </cell>
          <cell r="H49">
            <v>29</v>
          </cell>
          <cell r="I49">
            <v>21</v>
          </cell>
          <cell r="L49">
            <v>151</v>
          </cell>
          <cell r="M49" t="str">
            <v>جيد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Y49">
            <v>0</v>
          </cell>
          <cell r="Z49" t="str">
            <v>جيد</v>
          </cell>
          <cell r="AF49">
            <v>54</v>
          </cell>
          <cell r="AG49">
            <v>47</v>
          </cell>
          <cell r="AH49">
            <v>29</v>
          </cell>
          <cell r="AI49">
            <v>21</v>
          </cell>
          <cell r="AL49">
            <v>151</v>
          </cell>
          <cell r="AM49" t="str">
            <v>جيد</v>
          </cell>
          <cell r="AS49">
            <v>151.00049000000001</v>
          </cell>
          <cell r="AT49" t="str">
            <v>سامي مراد عبدالرزاق قمرة</v>
          </cell>
          <cell r="AV49">
            <v>39</v>
          </cell>
          <cell r="AW49">
            <v>152.00047000000001</v>
          </cell>
          <cell r="AX49" t="str">
            <v>زينب الحسن علي مسعود</v>
          </cell>
          <cell r="AZ49" t="str">
            <v/>
          </cell>
          <cell r="BA49" t="str">
            <v>سامي مراد عبدالرزاق قمرة</v>
          </cell>
          <cell r="BB49">
            <v>39</v>
          </cell>
          <cell r="BC49" t="str">
            <v/>
          </cell>
          <cell r="BD49" t="str">
            <v>الألباني محمد علي التير</v>
          </cell>
          <cell r="BE49" t="e">
            <v>#REF!</v>
          </cell>
          <cell r="BF49" t="str">
            <v>سامي مراد عبدالرزاق قمرة</v>
          </cell>
          <cell r="BG49">
            <v>39</v>
          </cell>
          <cell r="BH49" t="str">
            <v/>
          </cell>
          <cell r="BI49" t="str">
            <v>سيما معمر علي التركي</v>
          </cell>
        </row>
        <row r="50">
          <cell r="A50">
            <v>40</v>
          </cell>
          <cell r="B50" t="str">
            <v>سلمان محمد عبدالزاق العوفي</v>
          </cell>
          <cell r="C50">
            <v>0</v>
          </cell>
          <cell r="D50">
            <v>0</v>
          </cell>
          <cell r="E50" t="str">
            <v xml:space="preserve">الفترة الأولى </v>
          </cell>
          <cell r="F50">
            <v>51</v>
          </cell>
          <cell r="G50">
            <v>46</v>
          </cell>
          <cell r="H50">
            <v>29</v>
          </cell>
          <cell r="I50">
            <v>18</v>
          </cell>
          <cell r="L50">
            <v>144</v>
          </cell>
          <cell r="M50" t="str">
            <v>جيد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Y50">
            <v>0</v>
          </cell>
          <cell r="Z50" t="str">
            <v>جيد</v>
          </cell>
          <cell r="AF50">
            <v>51</v>
          </cell>
          <cell r="AG50">
            <v>46</v>
          </cell>
          <cell r="AH50">
            <v>29</v>
          </cell>
          <cell r="AI50">
            <v>18</v>
          </cell>
          <cell r="AL50">
            <v>144</v>
          </cell>
          <cell r="AM50" t="str">
            <v>جيد</v>
          </cell>
          <cell r="AS50">
            <v>144.00049999999999</v>
          </cell>
          <cell r="AT50" t="str">
            <v>سلمان محمد عبدالزاق العوفي</v>
          </cell>
          <cell r="AV50">
            <v>40</v>
          </cell>
          <cell r="AW50">
            <v>151.0009</v>
          </cell>
          <cell r="AX50" t="str">
            <v>مريم أحمد بشير الشريف</v>
          </cell>
          <cell r="AZ50" t="str">
            <v/>
          </cell>
          <cell r="BA50" t="str">
            <v>سلمان محمد عبدالزاق العوفي</v>
          </cell>
          <cell r="BB50">
            <v>40</v>
          </cell>
          <cell r="BC50" t="str">
            <v/>
          </cell>
          <cell r="BD50" t="str">
            <v>الألباني محمد علي التير</v>
          </cell>
          <cell r="BE50" t="e">
            <v>#REF!</v>
          </cell>
          <cell r="BF50" t="str">
            <v>سلمان محمد عبدالزاق العوفي</v>
          </cell>
          <cell r="BG50">
            <v>40</v>
          </cell>
          <cell r="BH50" t="str">
            <v/>
          </cell>
          <cell r="BI50" t="str">
            <v>سيما معمر علي التركي</v>
          </cell>
        </row>
        <row r="51">
          <cell r="A51">
            <v>41</v>
          </cell>
          <cell r="B51" t="str">
            <v>سلمى عبدالمنعم محمد أبوجطيلة</v>
          </cell>
          <cell r="C51">
            <v>0</v>
          </cell>
          <cell r="D51">
            <v>0</v>
          </cell>
          <cell r="E51" t="str">
            <v xml:space="preserve">الفترة الأولى </v>
          </cell>
          <cell r="F51">
            <v>55</v>
          </cell>
          <cell r="G51">
            <v>47</v>
          </cell>
          <cell r="H51">
            <v>31</v>
          </cell>
          <cell r="I51">
            <v>20</v>
          </cell>
          <cell r="L51">
            <v>153</v>
          </cell>
          <cell r="M51" t="str">
            <v>جيد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Y51">
            <v>0</v>
          </cell>
          <cell r="Z51" t="str">
            <v>جيد</v>
          </cell>
          <cell r="AF51">
            <v>55</v>
          </cell>
          <cell r="AG51">
            <v>47</v>
          </cell>
          <cell r="AH51">
            <v>31</v>
          </cell>
          <cell r="AI51">
            <v>20</v>
          </cell>
          <cell r="AL51">
            <v>153</v>
          </cell>
          <cell r="AM51" t="str">
            <v>جيد</v>
          </cell>
          <cell r="AS51">
            <v>153.00050999999999</v>
          </cell>
          <cell r="AT51" t="str">
            <v>سلمى عبدالمنعم محمد أبوجطيلة</v>
          </cell>
          <cell r="AV51">
            <v>41</v>
          </cell>
          <cell r="AW51">
            <v>151.00056000000001</v>
          </cell>
          <cell r="AX51" t="str">
            <v>صلاح الدين إيهاب اليتيم</v>
          </cell>
          <cell r="AZ51" t="str">
            <v/>
          </cell>
          <cell r="BA51" t="str">
            <v>سلمى عبدالمنعم محمد أبوجطيلة</v>
          </cell>
          <cell r="BB51">
            <v>41</v>
          </cell>
          <cell r="BC51" t="str">
            <v/>
          </cell>
          <cell r="BD51" t="str">
            <v>الألباني محمد علي التير</v>
          </cell>
          <cell r="BE51" t="e">
            <v>#REF!</v>
          </cell>
          <cell r="BF51" t="str">
            <v>سلمى عبدالمنعم محمد أبوجطيلة</v>
          </cell>
          <cell r="BG51">
            <v>41</v>
          </cell>
          <cell r="BH51" t="str">
            <v/>
          </cell>
          <cell r="BI51" t="str">
            <v>سيما معمر علي التركي</v>
          </cell>
        </row>
        <row r="52">
          <cell r="A52">
            <v>42</v>
          </cell>
          <cell r="B52" t="str">
            <v>سلمى يحيى سالم العالم</v>
          </cell>
          <cell r="C52">
            <v>0</v>
          </cell>
          <cell r="D52">
            <v>0</v>
          </cell>
          <cell r="E52" t="str">
            <v xml:space="preserve">الفترة الأولى </v>
          </cell>
          <cell r="F52">
            <v>52</v>
          </cell>
          <cell r="G52">
            <v>48</v>
          </cell>
          <cell r="H52">
            <v>31</v>
          </cell>
          <cell r="I52">
            <v>23</v>
          </cell>
          <cell r="L52">
            <v>154</v>
          </cell>
          <cell r="M52" t="str">
            <v>جيد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Y52">
            <v>0</v>
          </cell>
          <cell r="Z52" t="str">
            <v>جيد</v>
          </cell>
          <cell r="AF52">
            <v>52</v>
          </cell>
          <cell r="AG52">
            <v>48</v>
          </cell>
          <cell r="AH52">
            <v>31</v>
          </cell>
          <cell r="AI52">
            <v>23</v>
          </cell>
          <cell r="AL52">
            <v>154</v>
          </cell>
          <cell r="AM52" t="str">
            <v>جيد</v>
          </cell>
          <cell r="AS52">
            <v>154.00051999999999</v>
          </cell>
          <cell r="AT52" t="str">
            <v>سلمى يحيى سالم العالم</v>
          </cell>
          <cell r="AV52">
            <v>42</v>
          </cell>
          <cell r="AW52">
            <v>151.00049000000001</v>
          </cell>
          <cell r="AX52" t="str">
            <v>سامي مراد عبدالرزاق قمرة</v>
          </cell>
          <cell r="AZ52" t="str">
            <v/>
          </cell>
          <cell r="BA52" t="str">
            <v>سلمى يحيى سالم العالم</v>
          </cell>
          <cell r="BB52">
            <v>42</v>
          </cell>
          <cell r="BC52" t="str">
            <v/>
          </cell>
          <cell r="BD52" t="str">
            <v>الألباني محمد علي التير</v>
          </cell>
          <cell r="BE52" t="e">
            <v>#REF!</v>
          </cell>
          <cell r="BF52" t="str">
            <v>سلمى يحيى سالم العالم</v>
          </cell>
          <cell r="BG52">
            <v>42</v>
          </cell>
          <cell r="BH52" t="str">
            <v/>
          </cell>
          <cell r="BI52" t="str">
            <v>سيما معمر علي التركي</v>
          </cell>
        </row>
        <row r="53">
          <cell r="A53">
            <v>43</v>
          </cell>
          <cell r="B53" t="str">
            <v>سيرين عماد محمود عويدان</v>
          </cell>
          <cell r="C53">
            <v>0</v>
          </cell>
          <cell r="D53">
            <v>0</v>
          </cell>
          <cell r="E53" t="str">
            <v xml:space="preserve">الفترة الأولى </v>
          </cell>
          <cell r="F53">
            <v>55</v>
          </cell>
          <cell r="G53">
            <v>48</v>
          </cell>
          <cell r="H53">
            <v>31</v>
          </cell>
          <cell r="I53">
            <v>23</v>
          </cell>
          <cell r="L53">
            <v>157</v>
          </cell>
          <cell r="M53" t="str">
            <v>جيد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Y53">
            <v>0</v>
          </cell>
          <cell r="Z53" t="str">
            <v>جيد</v>
          </cell>
          <cell r="AF53">
            <v>55</v>
          </cell>
          <cell r="AG53">
            <v>48</v>
          </cell>
          <cell r="AH53">
            <v>31</v>
          </cell>
          <cell r="AI53">
            <v>23</v>
          </cell>
          <cell r="AL53">
            <v>157</v>
          </cell>
          <cell r="AM53" t="str">
            <v>جيد</v>
          </cell>
          <cell r="AS53">
            <v>157.00053</v>
          </cell>
          <cell r="AT53" t="str">
            <v>سيرين عماد محمود عويدان</v>
          </cell>
          <cell r="AV53">
            <v>43</v>
          </cell>
          <cell r="AW53">
            <v>151.00040999999999</v>
          </cell>
          <cell r="AX53" t="str">
            <v>ردينه فرج سعد خالد</v>
          </cell>
          <cell r="AZ53" t="str">
            <v/>
          </cell>
          <cell r="BA53" t="str">
            <v>سيرين عماد محمود عويدان</v>
          </cell>
          <cell r="BB53">
            <v>43</v>
          </cell>
          <cell r="BC53" t="str">
            <v/>
          </cell>
          <cell r="BD53" t="str">
            <v>الألباني محمد علي التير</v>
          </cell>
          <cell r="BE53" t="e">
            <v>#REF!</v>
          </cell>
          <cell r="BF53" t="str">
            <v>سيرين عماد محمود عويدان</v>
          </cell>
          <cell r="BG53">
            <v>43</v>
          </cell>
          <cell r="BH53" t="str">
            <v/>
          </cell>
          <cell r="BI53" t="str">
            <v>سيما معمر علي التركي</v>
          </cell>
        </row>
        <row r="54">
          <cell r="A54">
            <v>44</v>
          </cell>
          <cell r="B54" t="str">
            <v>سيرين محمد حسن عراب</v>
          </cell>
          <cell r="C54">
            <v>0</v>
          </cell>
          <cell r="D54">
            <v>0</v>
          </cell>
          <cell r="E54" t="str">
            <v xml:space="preserve">الفترة الأولى </v>
          </cell>
          <cell r="F54">
            <v>55</v>
          </cell>
          <cell r="G54">
            <v>47</v>
          </cell>
          <cell r="H54">
            <v>32</v>
          </cell>
          <cell r="I54">
            <v>22</v>
          </cell>
          <cell r="L54">
            <v>156</v>
          </cell>
          <cell r="M54" t="str">
            <v>جيد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Y54">
            <v>0</v>
          </cell>
          <cell r="Z54" t="str">
            <v>جيد</v>
          </cell>
          <cell r="AF54">
            <v>55</v>
          </cell>
          <cell r="AG54">
            <v>47</v>
          </cell>
          <cell r="AH54">
            <v>32</v>
          </cell>
          <cell r="AI54">
            <v>22</v>
          </cell>
          <cell r="AL54">
            <v>156</v>
          </cell>
          <cell r="AM54" t="str">
            <v>جيد</v>
          </cell>
          <cell r="AS54">
            <v>156.00054</v>
          </cell>
          <cell r="AT54" t="str">
            <v>سيرين محمد حسن عراب</v>
          </cell>
          <cell r="AV54">
            <v>44</v>
          </cell>
          <cell r="AW54">
            <v>151.00039000000001</v>
          </cell>
          <cell r="AX54" t="str">
            <v>رتاج عبدالرحمن خليفه خشيبه</v>
          </cell>
          <cell r="AZ54" t="str">
            <v/>
          </cell>
          <cell r="BA54" t="str">
            <v>سيرين محمد حسن عراب</v>
          </cell>
          <cell r="BB54">
            <v>44</v>
          </cell>
          <cell r="BC54" t="str">
            <v/>
          </cell>
          <cell r="BD54" t="str">
            <v>الألباني محمد علي التير</v>
          </cell>
          <cell r="BE54" t="e">
            <v>#REF!</v>
          </cell>
          <cell r="BF54" t="str">
            <v>سيرين محمد حسن عراب</v>
          </cell>
          <cell r="BG54">
            <v>44</v>
          </cell>
          <cell r="BH54" t="str">
            <v/>
          </cell>
          <cell r="BI54" t="str">
            <v>سيما معمر علي التركي</v>
          </cell>
        </row>
        <row r="55">
          <cell r="A55">
            <v>45</v>
          </cell>
          <cell r="B55" t="str">
            <v>سيرين ناصر صالح جلال</v>
          </cell>
          <cell r="C55">
            <v>0</v>
          </cell>
          <cell r="D55">
            <v>0</v>
          </cell>
          <cell r="E55" t="str">
            <v xml:space="preserve">الفترة الأولى </v>
          </cell>
          <cell r="F55">
            <v>53</v>
          </cell>
          <cell r="G55">
            <v>46</v>
          </cell>
          <cell r="H55">
            <v>31</v>
          </cell>
          <cell r="I55">
            <v>23</v>
          </cell>
          <cell r="L55">
            <v>153</v>
          </cell>
          <cell r="M55" t="str">
            <v>جيد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Y55">
            <v>0</v>
          </cell>
          <cell r="Z55" t="str">
            <v>جيد</v>
          </cell>
          <cell r="AF55">
            <v>53</v>
          </cell>
          <cell r="AG55">
            <v>46</v>
          </cell>
          <cell r="AH55">
            <v>31</v>
          </cell>
          <cell r="AI55">
            <v>23</v>
          </cell>
          <cell r="AL55">
            <v>153</v>
          </cell>
          <cell r="AM55" t="str">
            <v>جيد</v>
          </cell>
          <cell r="AS55">
            <v>153.00055</v>
          </cell>
          <cell r="AT55" t="str">
            <v>سيرين ناصر صالح جلال</v>
          </cell>
          <cell r="AV55">
            <v>45</v>
          </cell>
          <cell r="AW55">
            <v>151.00036</v>
          </cell>
          <cell r="AX55" t="str">
            <v>جوري أسامة مصطفى الفرجاني</v>
          </cell>
          <cell r="AZ55" t="str">
            <v/>
          </cell>
          <cell r="BA55" t="str">
            <v>سيرين ناصر صالح جلال</v>
          </cell>
          <cell r="BB55">
            <v>45</v>
          </cell>
          <cell r="BC55" t="str">
            <v/>
          </cell>
          <cell r="BD55" t="str">
            <v>الألباني محمد علي التير</v>
          </cell>
          <cell r="BE55" t="e">
            <v>#REF!</v>
          </cell>
          <cell r="BF55" t="str">
            <v>سيرين ناصر صالح جلال</v>
          </cell>
          <cell r="BG55">
            <v>45</v>
          </cell>
          <cell r="BH55" t="str">
            <v/>
          </cell>
          <cell r="BI55" t="str">
            <v>سيما معمر علي التركي</v>
          </cell>
        </row>
        <row r="56">
          <cell r="A56">
            <v>46</v>
          </cell>
          <cell r="B56" t="str">
            <v>صلاح الدين إيهاب اليتيم</v>
          </cell>
          <cell r="C56">
            <v>0</v>
          </cell>
          <cell r="D56">
            <v>0</v>
          </cell>
          <cell r="E56" t="str">
            <v xml:space="preserve">الفترة الأولى </v>
          </cell>
          <cell r="F56">
            <v>53</v>
          </cell>
          <cell r="G56">
            <v>47</v>
          </cell>
          <cell r="H56">
            <v>29</v>
          </cell>
          <cell r="I56">
            <v>22</v>
          </cell>
          <cell r="L56">
            <v>151</v>
          </cell>
          <cell r="M56" t="str">
            <v>جيد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Y56">
            <v>0</v>
          </cell>
          <cell r="Z56" t="str">
            <v>جيد</v>
          </cell>
          <cell r="AF56">
            <v>53</v>
          </cell>
          <cell r="AG56">
            <v>47</v>
          </cell>
          <cell r="AH56">
            <v>29</v>
          </cell>
          <cell r="AI56">
            <v>22</v>
          </cell>
          <cell r="AL56">
            <v>151</v>
          </cell>
          <cell r="AM56" t="str">
            <v>جيد</v>
          </cell>
          <cell r="AS56">
            <v>151.00056000000001</v>
          </cell>
          <cell r="AT56" t="str">
            <v>صلاح الدين إيهاب اليتيم</v>
          </cell>
          <cell r="AV56">
            <v>46</v>
          </cell>
          <cell r="AW56">
            <v>151.00018</v>
          </cell>
          <cell r="AX56" t="str">
            <v>إلياس مؤيد محمد الهلاوي</v>
          </cell>
          <cell r="AZ56" t="str">
            <v/>
          </cell>
          <cell r="BA56" t="str">
            <v>صلاح الدين إيهاب اليتيم</v>
          </cell>
          <cell r="BB56">
            <v>46</v>
          </cell>
          <cell r="BC56" t="str">
            <v/>
          </cell>
          <cell r="BD56" t="str">
            <v>الألباني محمد علي التير</v>
          </cell>
          <cell r="BE56" t="e">
            <v>#REF!</v>
          </cell>
          <cell r="BF56" t="str">
            <v>صلاح الدين إيهاب اليتيم</v>
          </cell>
          <cell r="BG56">
            <v>46</v>
          </cell>
          <cell r="BH56" t="str">
            <v/>
          </cell>
          <cell r="BI56" t="str">
            <v>سيما معمر علي التركي</v>
          </cell>
        </row>
        <row r="57">
          <cell r="A57">
            <v>47</v>
          </cell>
          <cell r="B57" t="str">
            <v>صهيب حسين المبروك شقلوف</v>
          </cell>
          <cell r="C57">
            <v>0</v>
          </cell>
          <cell r="D57">
            <v>0</v>
          </cell>
          <cell r="E57" t="str">
            <v xml:space="preserve">الفترة الأولى </v>
          </cell>
          <cell r="F57">
            <v>53</v>
          </cell>
          <cell r="G57">
            <v>46</v>
          </cell>
          <cell r="H57">
            <v>29</v>
          </cell>
          <cell r="I57">
            <v>19</v>
          </cell>
          <cell r="L57">
            <v>147</v>
          </cell>
          <cell r="M57" t="str">
            <v>جيد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Y57">
            <v>0</v>
          </cell>
          <cell r="Z57" t="str">
            <v>جيد</v>
          </cell>
          <cell r="AF57">
            <v>53</v>
          </cell>
          <cell r="AG57">
            <v>46</v>
          </cell>
          <cell r="AH57">
            <v>29</v>
          </cell>
          <cell r="AI57">
            <v>19</v>
          </cell>
          <cell r="AL57">
            <v>147</v>
          </cell>
          <cell r="AM57" t="str">
            <v>جيد</v>
          </cell>
          <cell r="AS57">
            <v>147.00057000000001</v>
          </cell>
          <cell r="AT57" t="str">
            <v>صهيب حسين المبروك شقلوف</v>
          </cell>
          <cell r="AV57">
            <v>47</v>
          </cell>
          <cell r="AW57">
            <v>150.00107</v>
          </cell>
          <cell r="AX57" t="str">
            <v>هند هيثم عاشور العاقل</v>
          </cell>
          <cell r="AZ57" t="str">
            <v/>
          </cell>
          <cell r="BA57" t="str">
            <v>صهيب حسين المبروك شقلوف</v>
          </cell>
          <cell r="BB57">
            <v>47</v>
          </cell>
          <cell r="BC57" t="str">
            <v/>
          </cell>
          <cell r="BD57" t="str">
            <v>الألباني محمد علي التير</v>
          </cell>
          <cell r="BE57" t="e">
            <v>#REF!</v>
          </cell>
          <cell r="BF57" t="str">
            <v>صهيب حسين المبروك شقلوف</v>
          </cell>
          <cell r="BG57">
            <v>47</v>
          </cell>
          <cell r="BH57" t="str">
            <v/>
          </cell>
          <cell r="BI57" t="str">
            <v>سيما معمر علي التركي</v>
          </cell>
        </row>
        <row r="58">
          <cell r="A58">
            <v>48</v>
          </cell>
          <cell r="B58" t="str">
            <v>طه أكرم ميلود عطية</v>
          </cell>
          <cell r="C58">
            <v>0</v>
          </cell>
          <cell r="D58">
            <v>0</v>
          </cell>
          <cell r="E58" t="str">
            <v xml:space="preserve">الفترة الأولى </v>
          </cell>
          <cell r="F58">
            <v>55</v>
          </cell>
          <cell r="G58">
            <v>46</v>
          </cell>
          <cell r="H58">
            <v>29</v>
          </cell>
          <cell r="I58">
            <v>22</v>
          </cell>
          <cell r="L58">
            <v>152</v>
          </cell>
          <cell r="M58" t="str">
            <v>جيد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Y58">
            <v>0</v>
          </cell>
          <cell r="Z58" t="str">
            <v>جيد</v>
          </cell>
          <cell r="AF58">
            <v>55</v>
          </cell>
          <cell r="AG58">
            <v>46</v>
          </cell>
          <cell r="AH58">
            <v>29</v>
          </cell>
          <cell r="AI58">
            <v>22</v>
          </cell>
          <cell r="AL58">
            <v>152</v>
          </cell>
          <cell r="AM58" t="str">
            <v>جيد</v>
          </cell>
          <cell r="AS58">
            <v>152.00058000000001</v>
          </cell>
          <cell r="AT58" t="str">
            <v>طه أكرم ميلود عطية</v>
          </cell>
          <cell r="AV58">
            <v>48</v>
          </cell>
          <cell r="AW58">
            <v>150.00077999999999</v>
          </cell>
          <cell r="AX58" t="str">
            <v>عمر حسني محمد مبارك</v>
          </cell>
          <cell r="AZ58" t="str">
            <v/>
          </cell>
          <cell r="BA58" t="str">
            <v>طه أكرم ميلود عطية</v>
          </cell>
          <cell r="BB58">
            <v>48</v>
          </cell>
          <cell r="BC58" t="str">
            <v/>
          </cell>
          <cell r="BD58" t="str">
            <v>الألباني محمد علي التير</v>
          </cell>
          <cell r="BE58" t="e">
            <v>#REF!</v>
          </cell>
          <cell r="BF58" t="str">
            <v>طه أكرم ميلود عطية</v>
          </cell>
          <cell r="BG58">
            <v>48</v>
          </cell>
          <cell r="BH58" t="str">
            <v/>
          </cell>
          <cell r="BI58" t="str">
            <v>سيما معمر علي التركي</v>
          </cell>
        </row>
        <row r="59">
          <cell r="A59">
            <v>49</v>
          </cell>
          <cell r="B59" t="str">
            <v>عائشة توفيق مهدي محمد</v>
          </cell>
          <cell r="C59">
            <v>0</v>
          </cell>
          <cell r="D59">
            <v>0</v>
          </cell>
          <cell r="E59" t="str">
            <v xml:space="preserve">الفترة الأولى </v>
          </cell>
          <cell r="F59">
            <v>54</v>
          </cell>
          <cell r="G59">
            <v>43</v>
          </cell>
          <cell r="H59">
            <v>32</v>
          </cell>
          <cell r="I59">
            <v>16</v>
          </cell>
          <cell r="L59">
            <v>145</v>
          </cell>
          <cell r="M59" t="str">
            <v>جيد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Y59">
            <v>0</v>
          </cell>
          <cell r="Z59" t="str">
            <v>جيد</v>
          </cell>
          <cell r="AF59">
            <v>54</v>
          </cell>
          <cell r="AG59">
            <v>43</v>
          </cell>
          <cell r="AH59">
            <v>32</v>
          </cell>
          <cell r="AI59">
            <v>16</v>
          </cell>
          <cell r="AL59">
            <v>145</v>
          </cell>
          <cell r="AM59" t="str">
            <v>جيد</v>
          </cell>
          <cell r="AS59">
            <v>145.00058999999999</v>
          </cell>
          <cell r="AT59" t="str">
            <v>عائشة توفيق مهدي محمد</v>
          </cell>
          <cell r="AV59">
            <v>49</v>
          </cell>
          <cell r="AW59">
            <v>150.00048000000001</v>
          </cell>
          <cell r="AX59" t="str">
            <v>ساجدة حسين امحمد أبوعائشة</v>
          </cell>
          <cell r="AZ59" t="str">
            <v/>
          </cell>
          <cell r="BA59" t="str">
            <v>عائشة توفيق مهدي محمد</v>
          </cell>
          <cell r="BB59">
            <v>49</v>
          </cell>
          <cell r="BC59" t="str">
            <v/>
          </cell>
          <cell r="BD59" t="str">
            <v>الألباني محمد علي التير</v>
          </cell>
          <cell r="BE59" t="e">
            <v>#REF!</v>
          </cell>
          <cell r="BF59" t="str">
            <v>عائشة توفيق مهدي محمد</v>
          </cell>
          <cell r="BG59">
            <v>49</v>
          </cell>
          <cell r="BH59" t="str">
            <v/>
          </cell>
          <cell r="BI59" t="str">
            <v>سيما معمر علي التركي</v>
          </cell>
        </row>
        <row r="60">
          <cell r="A60">
            <v>50</v>
          </cell>
          <cell r="B60" t="str">
            <v>عائشة عمر معمر انويجي</v>
          </cell>
          <cell r="C60">
            <v>0</v>
          </cell>
          <cell r="D60">
            <v>0</v>
          </cell>
          <cell r="E60" t="str">
            <v xml:space="preserve">الفترة الأولى </v>
          </cell>
          <cell r="F60">
            <v>48</v>
          </cell>
          <cell r="G60">
            <v>40</v>
          </cell>
          <cell r="H60">
            <v>28</v>
          </cell>
          <cell r="I60">
            <v>18</v>
          </cell>
          <cell r="L60">
            <v>134</v>
          </cell>
          <cell r="M60" t="str">
            <v>جيد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Y60">
            <v>0</v>
          </cell>
          <cell r="Z60" t="str">
            <v>جيد</v>
          </cell>
          <cell r="AF60">
            <v>48</v>
          </cell>
          <cell r="AG60">
            <v>40</v>
          </cell>
          <cell r="AH60">
            <v>28</v>
          </cell>
          <cell r="AI60">
            <v>18</v>
          </cell>
          <cell r="AL60">
            <v>134</v>
          </cell>
          <cell r="AM60" t="str">
            <v>جيد</v>
          </cell>
          <cell r="AS60">
            <v>134.00059999999999</v>
          </cell>
          <cell r="AT60" t="str">
            <v>عائشة عمر معمر انويجي</v>
          </cell>
          <cell r="AV60">
            <v>50</v>
          </cell>
          <cell r="AW60">
            <v>150.00035</v>
          </cell>
          <cell r="AX60" t="str">
            <v>جمانة فؤاد علي ارطيبة</v>
          </cell>
          <cell r="AZ60" t="str">
            <v/>
          </cell>
          <cell r="BA60" t="str">
            <v>عائشة عمر معمر انويجي</v>
          </cell>
          <cell r="BB60">
            <v>50</v>
          </cell>
          <cell r="BC60" t="str">
            <v/>
          </cell>
          <cell r="BD60" t="str">
            <v>الألباني محمد علي التير</v>
          </cell>
          <cell r="BE60" t="e">
            <v>#REF!</v>
          </cell>
          <cell r="BF60" t="str">
            <v>عائشة عمر معمر انويجي</v>
          </cell>
          <cell r="BG60">
            <v>50</v>
          </cell>
          <cell r="BH60" t="str">
            <v/>
          </cell>
          <cell r="BI60" t="str">
            <v>سيما معمر علي التركي</v>
          </cell>
        </row>
        <row r="61">
          <cell r="A61">
            <v>51</v>
          </cell>
          <cell r="B61" t="str">
            <v>عائشه عبدالرحيم فراج عبدالحافظ</v>
          </cell>
          <cell r="C61">
            <v>0</v>
          </cell>
          <cell r="D61">
            <v>0</v>
          </cell>
          <cell r="E61" t="str">
            <v xml:space="preserve">الفترة الأولى </v>
          </cell>
          <cell r="F61">
            <v>42</v>
          </cell>
          <cell r="G61">
            <v>48</v>
          </cell>
          <cell r="H61">
            <v>32</v>
          </cell>
          <cell r="I61">
            <v>22</v>
          </cell>
          <cell r="L61">
            <v>144</v>
          </cell>
          <cell r="M61" t="str">
            <v>جيد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Y61">
            <v>0</v>
          </cell>
          <cell r="Z61" t="str">
            <v>جيد</v>
          </cell>
          <cell r="AF61">
            <v>42</v>
          </cell>
          <cell r="AG61">
            <v>48</v>
          </cell>
          <cell r="AH61">
            <v>32</v>
          </cell>
          <cell r="AI61">
            <v>22</v>
          </cell>
          <cell r="AL61">
            <v>144</v>
          </cell>
          <cell r="AM61" t="str">
            <v>جيد</v>
          </cell>
          <cell r="AS61">
            <v>144.00060999999999</v>
          </cell>
          <cell r="AT61" t="str">
            <v>عائشه عبدالرحيم فراج عبدالحافظ</v>
          </cell>
          <cell r="AV61">
            <v>51</v>
          </cell>
          <cell r="AW61">
            <v>150.00013999999999</v>
          </cell>
          <cell r="AX61" t="str">
            <v>الحارث ناصر ميلاد نقيريط</v>
          </cell>
          <cell r="AZ61" t="str">
            <v/>
          </cell>
          <cell r="BA61" t="str">
            <v>عائشه عبدالرحيم فراج عبدالحافظ</v>
          </cell>
          <cell r="BB61">
            <v>51</v>
          </cell>
          <cell r="BC61" t="str">
            <v/>
          </cell>
          <cell r="BD61" t="str">
            <v>الألباني محمد علي التير</v>
          </cell>
          <cell r="BE61" t="e">
            <v>#REF!</v>
          </cell>
          <cell r="BF61" t="str">
            <v>عائشه عبدالرحيم فراج عبدالحافظ</v>
          </cell>
          <cell r="BG61">
            <v>51</v>
          </cell>
          <cell r="BH61" t="str">
            <v/>
          </cell>
          <cell r="BI61" t="str">
            <v>سيما معمر علي التركي</v>
          </cell>
        </row>
        <row r="62">
          <cell r="A62">
            <v>52</v>
          </cell>
          <cell r="B62" t="str">
            <v>عبدالحميد طلال عبدالحميد الشريف</v>
          </cell>
          <cell r="C62">
            <v>0</v>
          </cell>
          <cell r="D62">
            <v>0</v>
          </cell>
          <cell r="E62" t="str">
            <v xml:space="preserve">الفترة الأولى </v>
          </cell>
          <cell r="F62">
            <v>51</v>
          </cell>
          <cell r="G62">
            <v>45</v>
          </cell>
          <cell r="H62">
            <v>29</v>
          </cell>
          <cell r="I62">
            <v>14</v>
          </cell>
          <cell r="L62">
            <v>139</v>
          </cell>
          <cell r="M62" t="str">
            <v>جيد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Y62">
            <v>0</v>
          </cell>
          <cell r="Z62" t="str">
            <v>جيد</v>
          </cell>
          <cell r="AF62">
            <v>51</v>
          </cell>
          <cell r="AG62">
            <v>45</v>
          </cell>
          <cell r="AH62">
            <v>29</v>
          </cell>
          <cell r="AI62">
            <v>14</v>
          </cell>
          <cell r="AL62">
            <v>139</v>
          </cell>
          <cell r="AM62" t="str">
            <v>جيد</v>
          </cell>
          <cell r="AS62">
            <v>139.00062</v>
          </cell>
          <cell r="AT62" t="str">
            <v>عبدالحميد طلال عبدالحميد الشريف</v>
          </cell>
          <cell r="AV62">
            <v>52</v>
          </cell>
          <cell r="AW62">
            <v>149.00102999999999</v>
          </cell>
          <cell r="AX62" t="str">
            <v>همام عبدالله محمد جبر</v>
          </cell>
          <cell r="AZ62" t="str">
            <v/>
          </cell>
          <cell r="BA62" t="str">
            <v>عبدالحميد طلال عبدالحميد الشريف</v>
          </cell>
          <cell r="BB62">
            <v>52</v>
          </cell>
          <cell r="BC62" t="str">
            <v/>
          </cell>
          <cell r="BD62" t="str">
            <v>الألباني محمد علي التير</v>
          </cell>
          <cell r="BE62" t="e">
            <v>#REF!</v>
          </cell>
          <cell r="BF62" t="str">
            <v>عبدالحميد طلال عبدالحميد الشريف</v>
          </cell>
          <cell r="BG62">
            <v>52</v>
          </cell>
          <cell r="BH62" t="str">
            <v/>
          </cell>
          <cell r="BI62" t="str">
            <v>سيما معمر علي التركي</v>
          </cell>
        </row>
        <row r="63">
          <cell r="A63">
            <v>53</v>
          </cell>
          <cell r="B63" t="str">
            <v>عبدالرحمن الطاهر امحمد صولة</v>
          </cell>
          <cell r="C63">
            <v>0</v>
          </cell>
          <cell r="D63">
            <v>0</v>
          </cell>
          <cell r="E63" t="str">
            <v xml:space="preserve">الفترة الأولى </v>
          </cell>
          <cell r="F63">
            <v>52</v>
          </cell>
          <cell r="G63">
            <v>47</v>
          </cell>
          <cell r="H63">
            <v>27</v>
          </cell>
          <cell r="I63">
            <v>16</v>
          </cell>
          <cell r="L63">
            <v>142</v>
          </cell>
          <cell r="M63" t="str">
            <v>جيد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Y63">
            <v>0</v>
          </cell>
          <cell r="Z63" t="str">
            <v>جيد</v>
          </cell>
          <cell r="AF63">
            <v>52</v>
          </cell>
          <cell r="AG63">
            <v>47</v>
          </cell>
          <cell r="AH63">
            <v>27</v>
          </cell>
          <cell r="AI63">
            <v>16</v>
          </cell>
          <cell r="AL63">
            <v>142</v>
          </cell>
          <cell r="AM63" t="str">
            <v>جيد</v>
          </cell>
          <cell r="AS63">
            <v>142.00063</v>
          </cell>
          <cell r="AT63" t="str">
            <v>عبدالرحمن الطاهر امحمد صولة</v>
          </cell>
          <cell r="AV63">
            <v>53</v>
          </cell>
          <cell r="AW63">
            <v>149.00014999999999</v>
          </cell>
          <cell r="AX63" t="str">
            <v>الزروق عزالدين الزروق الزروق</v>
          </cell>
          <cell r="AZ63" t="str">
            <v/>
          </cell>
          <cell r="BA63" t="str">
            <v>عبدالرحمن الطاهر امحمد صولة</v>
          </cell>
          <cell r="BB63">
            <v>53</v>
          </cell>
          <cell r="BC63" t="str">
            <v/>
          </cell>
          <cell r="BD63" t="str">
            <v>الألباني محمد علي التير</v>
          </cell>
          <cell r="BE63" t="e">
            <v>#REF!</v>
          </cell>
          <cell r="BF63" t="str">
            <v>عبدالرحمن الطاهر امحمد صولة</v>
          </cell>
          <cell r="BG63">
            <v>53</v>
          </cell>
          <cell r="BH63" t="str">
            <v/>
          </cell>
          <cell r="BI63" t="str">
            <v>سيما معمر علي التركي</v>
          </cell>
        </row>
        <row r="64">
          <cell r="A64">
            <v>54</v>
          </cell>
          <cell r="B64" t="str">
            <v>عبدالرحمن أحمد عودة عبدالرحمن</v>
          </cell>
          <cell r="C64">
            <v>0</v>
          </cell>
          <cell r="D64">
            <v>0</v>
          </cell>
          <cell r="E64" t="str">
            <v xml:space="preserve">الفترة الأولى </v>
          </cell>
          <cell r="F64">
            <v>54</v>
          </cell>
          <cell r="G64">
            <v>46</v>
          </cell>
          <cell r="H64">
            <v>29</v>
          </cell>
          <cell r="I64">
            <v>14</v>
          </cell>
          <cell r="L64">
            <v>143</v>
          </cell>
          <cell r="M64" t="str">
            <v>جيد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Y64">
            <v>0</v>
          </cell>
          <cell r="Z64" t="str">
            <v>جيد</v>
          </cell>
          <cell r="AF64">
            <v>54</v>
          </cell>
          <cell r="AG64">
            <v>46</v>
          </cell>
          <cell r="AH64">
            <v>29</v>
          </cell>
          <cell r="AI64">
            <v>14</v>
          </cell>
          <cell r="AL64">
            <v>143</v>
          </cell>
          <cell r="AM64" t="str">
            <v>جيد</v>
          </cell>
          <cell r="AS64">
            <v>143.00064</v>
          </cell>
          <cell r="AT64" t="str">
            <v>عبدالرحمن أحمد عودة عبدالرحمن</v>
          </cell>
          <cell r="AV64">
            <v>54</v>
          </cell>
          <cell r="AW64">
            <v>149.00013000000001</v>
          </cell>
          <cell r="AX64" t="str">
            <v>الحارث أحمد خليفة الورشفاني</v>
          </cell>
          <cell r="AZ64" t="str">
            <v/>
          </cell>
          <cell r="BA64" t="str">
            <v>عبدالرحمن أحمد عودة عبدالرحمن</v>
          </cell>
          <cell r="BB64">
            <v>54</v>
          </cell>
          <cell r="BC64" t="str">
            <v/>
          </cell>
          <cell r="BD64" t="str">
            <v>الألباني محمد علي التير</v>
          </cell>
          <cell r="BE64" t="e">
            <v>#REF!</v>
          </cell>
          <cell r="BF64" t="str">
            <v>عبدالرحمن أحمد عودة عبدالرحمن</v>
          </cell>
          <cell r="BG64">
            <v>54</v>
          </cell>
          <cell r="BH64" t="str">
            <v/>
          </cell>
          <cell r="BI64" t="str">
            <v>سيما معمر علي التركي</v>
          </cell>
        </row>
        <row r="65">
          <cell r="A65">
            <v>55</v>
          </cell>
          <cell r="B65" t="str">
            <v>عبدالرحمن صالح الحبيب الدروقي</v>
          </cell>
          <cell r="C65">
            <v>0</v>
          </cell>
          <cell r="D65">
            <v>0</v>
          </cell>
          <cell r="E65" t="str">
            <v xml:space="preserve">الفترة الأولى </v>
          </cell>
          <cell r="F65">
            <v>55</v>
          </cell>
          <cell r="G65">
            <v>48</v>
          </cell>
          <cell r="H65">
            <v>28</v>
          </cell>
          <cell r="I65">
            <v>21</v>
          </cell>
          <cell r="L65">
            <v>152</v>
          </cell>
          <cell r="M65" t="str">
            <v>جيد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Y65">
            <v>0</v>
          </cell>
          <cell r="Z65" t="str">
            <v>جيد</v>
          </cell>
          <cell r="AF65">
            <v>55</v>
          </cell>
          <cell r="AG65">
            <v>48</v>
          </cell>
          <cell r="AH65">
            <v>28</v>
          </cell>
          <cell r="AI65">
            <v>21</v>
          </cell>
          <cell r="AL65">
            <v>152</v>
          </cell>
          <cell r="AM65" t="str">
            <v>جيد</v>
          </cell>
          <cell r="AS65">
            <v>152.00065000000001</v>
          </cell>
          <cell r="AT65" t="str">
            <v>عبدالرحمن صالح الحبيب الدروقي</v>
          </cell>
          <cell r="AV65">
            <v>55</v>
          </cell>
          <cell r="AW65">
            <v>148.00106</v>
          </cell>
          <cell r="AX65" t="str">
            <v>همامة أحمد مبروك شكري</v>
          </cell>
          <cell r="AZ65" t="str">
            <v/>
          </cell>
          <cell r="BA65" t="str">
            <v>عبدالرحمن صالح الحبيب الدروقي</v>
          </cell>
          <cell r="BB65">
            <v>55</v>
          </cell>
          <cell r="BC65" t="str">
            <v/>
          </cell>
          <cell r="BD65" t="str">
            <v>الألباني محمد علي التير</v>
          </cell>
          <cell r="BE65" t="e">
            <v>#REF!</v>
          </cell>
          <cell r="BF65" t="str">
            <v>عبدالرحمن صالح الحبيب الدروقي</v>
          </cell>
          <cell r="BG65">
            <v>55</v>
          </cell>
          <cell r="BH65" t="str">
            <v/>
          </cell>
          <cell r="BI65" t="str">
            <v>سيما معمر علي التركي</v>
          </cell>
        </row>
        <row r="66">
          <cell r="A66">
            <v>56</v>
          </cell>
          <cell r="B66" t="str">
            <v>عبدالرحمن علي عبدالله الفيتوري</v>
          </cell>
          <cell r="C66">
            <v>0</v>
          </cell>
          <cell r="D66">
            <v>0</v>
          </cell>
          <cell r="E66" t="str">
            <v xml:space="preserve">الفترة الأولى </v>
          </cell>
          <cell r="F66">
            <v>52</v>
          </cell>
          <cell r="G66">
            <v>47</v>
          </cell>
          <cell r="H66">
            <v>30</v>
          </cell>
          <cell r="I66">
            <v>17</v>
          </cell>
          <cell r="L66">
            <v>146</v>
          </cell>
          <cell r="M66" t="str">
            <v>جيد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Y66">
            <v>0</v>
          </cell>
          <cell r="Z66" t="str">
            <v>جيد</v>
          </cell>
          <cell r="AF66">
            <v>52</v>
          </cell>
          <cell r="AG66">
            <v>47</v>
          </cell>
          <cell r="AH66">
            <v>30</v>
          </cell>
          <cell r="AI66">
            <v>17</v>
          </cell>
          <cell r="AL66">
            <v>146</v>
          </cell>
          <cell r="AM66" t="str">
            <v>جيد</v>
          </cell>
          <cell r="AS66">
            <v>146.00066000000001</v>
          </cell>
          <cell r="AT66" t="str">
            <v>عبدالرحمن علي عبدالله الفيتوري</v>
          </cell>
          <cell r="AV66">
            <v>56</v>
          </cell>
          <cell r="AW66">
            <v>148.00046</v>
          </cell>
          <cell r="AX66" t="str">
            <v>ريناد على حسن زائد</v>
          </cell>
          <cell r="AZ66" t="str">
            <v/>
          </cell>
          <cell r="BA66" t="str">
            <v>عبدالرحمن علي عبدالله الفيتوري</v>
          </cell>
          <cell r="BB66">
            <v>56</v>
          </cell>
          <cell r="BC66" t="str">
            <v/>
          </cell>
          <cell r="BD66" t="str">
            <v>الألباني محمد علي التير</v>
          </cell>
          <cell r="BE66" t="e">
            <v>#REF!</v>
          </cell>
          <cell r="BF66" t="str">
            <v>عبدالرحمن علي عبدالله الفيتوري</v>
          </cell>
          <cell r="BG66">
            <v>56</v>
          </cell>
          <cell r="BH66" t="str">
            <v/>
          </cell>
          <cell r="BI66" t="str">
            <v>سيما معمر علي التركي</v>
          </cell>
        </row>
        <row r="67">
          <cell r="A67">
            <v>57</v>
          </cell>
          <cell r="B67" t="str">
            <v>عبدالرحمن علي عزيزة</v>
          </cell>
          <cell r="C67">
            <v>0</v>
          </cell>
          <cell r="D67">
            <v>0</v>
          </cell>
          <cell r="E67" t="str">
            <v xml:space="preserve">الفترة الأولى </v>
          </cell>
          <cell r="F67">
            <v>31</v>
          </cell>
          <cell r="G67">
            <v>20</v>
          </cell>
          <cell r="H67">
            <v>27</v>
          </cell>
          <cell r="I67">
            <v>11</v>
          </cell>
          <cell r="L67">
            <v>89</v>
          </cell>
          <cell r="M67" t="str">
            <v>جيد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Y67">
            <v>0</v>
          </cell>
          <cell r="Z67" t="str">
            <v>جيد</v>
          </cell>
          <cell r="AF67">
            <v>31</v>
          </cell>
          <cell r="AG67">
            <v>20</v>
          </cell>
          <cell r="AH67">
            <v>27</v>
          </cell>
          <cell r="AI67">
            <v>11</v>
          </cell>
          <cell r="AL67">
            <v>89</v>
          </cell>
          <cell r="AM67" t="str">
            <v>جيد</v>
          </cell>
          <cell r="AS67">
            <v>89.00067</v>
          </cell>
          <cell r="AT67" t="str">
            <v>عبدالرحمن علي عزيزة</v>
          </cell>
          <cell r="AV67">
            <v>57</v>
          </cell>
          <cell r="AW67">
            <v>148.00040000000001</v>
          </cell>
          <cell r="AX67" t="str">
            <v>ردينة عادل سالم الميلادي</v>
          </cell>
          <cell r="AZ67" t="str">
            <v/>
          </cell>
          <cell r="BA67" t="str">
            <v>عبدالرحمن علي عزيزة</v>
          </cell>
          <cell r="BB67">
            <v>57</v>
          </cell>
          <cell r="BC67" t="str">
            <v/>
          </cell>
          <cell r="BD67" t="str">
            <v>الألباني محمد علي التير</v>
          </cell>
          <cell r="BE67" t="e">
            <v>#REF!</v>
          </cell>
          <cell r="BF67" t="str">
            <v>عبدالرحمن علي عزيزة</v>
          </cell>
          <cell r="BG67">
            <v>57</v>
          </cell>
          <cell r="BH67" t="str">
            <v/>
          </cell>
          <cell r="BI67" t="str">
            <v>سيما معمر علي التركي</v>
          </cell>
        </row>
        <row r="68">
          <cell r="A68">
            <v>58</v>
          </cell>
          <cell r="B68" t="str">
            <v>عبدالرحمن عمار محمد موسى</v>
          </cell>
          <cell r="C68">
            <v>0</v>
          </cell>
          <cell r="D68">
            <v>0</v>
          </cell>
          <cell r="E68" t="str">
            <v xml:space="preserve">الفترة الأولى </v>
          </cell>
          <cell r="F68">
            <v>48</v>
          </cell>
          <cell r="G68">
            <v>44</v>
          </cell>
          <cell r="H68">
            <v>29</v>
          </cell>
          <cell r="I68">
            <v>16</v>
          </cell>
          <cell r="L68">
            <v>137</v>
          </cell>
          <cell r="M68" t="str">
            <v>جيد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Y68">
            <v>0</v>
          </cell>
          <cell r="Z68" t="str">
            <v>جيد</v>
          </cell>
          <cell r="AF68">
            <v>48</v>
          </cell>
          <cell r="AG68">
            <v>44</v>
          </cell>
          <cell r="AH68">
            <v>29</v>
          </cell>
          <cell r="AI68">
            <v>16</v>
          </cell>
          <cell r="AL68">
            <v>137</v>
          </cell>
          <cell r="AM68" t="str">
            <v>جيد</v>
          </cell>
          <cell r="AS68">
            <v>137.00067999999999</v>
          </cell>
          <cell r="AT68" t="str">
            <v>عبدالرحمن عمار محمد موسى</v>
          </cell>
          <cell r="AV68">
            <v>58</v>
          </cell>
          <cell r="AW68">
            <v>148.00022000000001</v>
          </cell>
          <cell r="AX68" t="str">
            <v>أسماء خيرى ميلاد الابرص</v>
          </cell>
          <cell r="AZ68" t="str">
            <v/>
          </cell>
          <cell r="BA68" t="str">
            <v>عبدالرحمن عمار محمد موسى</v>
          </cell>
          <cell r="BB68">
            <v>58</v>
          </cell>
          <cell r="BC68" t="str">
            <v/>
          </cell>
          <cell r="BD68" t="str">
            <v>الألباني محمد علي التير</v>
          </cell>
          <cell r="BE68" t="e">
            <v>#REF!</v>
          </cell>
          <cell r="BF68" t="str">
            <v>عبدالرحمن عمار محمد موسى</v>
          </cell>
          <cell r="BG68">
            <v>58</v>
          </cell>
          <cell r="BH68" t="str">
            <v/>
          </cell>
          <cell r="BI68" t="str">
            <v>سيما معمر علي التركي</v>
          </cell>
        </row>
        <row r="69">
          <cell r="A69">
            <v>59</v>
          </cell>
          <cell r="B69" t="str">
            <v>عبدالرحمن محمد الهاشمي خلف الله</v>
          </cell>
          <cell r="C69">
            <v>0</v>
          </cell>
          <cell r="D69">
            <v>0</v>
          </cell>
          <cell r="E69" t="str">
            <v xml:space="preserve">الفترة الأولى </v>
          </cell>
          <cell r="F69">
            <v>50</v>
          </cell>
          <cell r="G69">
            <v>46</v>
          </cell>
          <cell r="H69">
            <v>30</v>
          </cell>
          <cell r="I69">
            <v>21</v>
          </cell>
          <cell r="L69">
            <v>147</v>
          </cell>
          <cell r="M69" t="str">
            <v>جيد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Y69">
            <v>0</v>
          </cell>
          <cell r="Z69" t="str">
            <v>جيد</v>
          </cell>
          <cell r="AF69">
            <v>50</v>
          </cell>
          <cell r="AG69">
            <v>46</v>
          </cell>
          <cell r="AH69">
            <v>30</v>
          </cell>
          <cell r="AI69">
            <v>21</v>
          </cell>
          <cell r="AL69">
            <v>147</v>
          </cell>
          <cell r="AM69" t="str">
            <v>جيد</v>
          </cell>
          <cell r="AS69">
            <v>147.00068999999999</v>
          </cell>
          <cell r="AT69" t="str">
            <v>عبدالرحمن محمد الهاشمي خلف الله</v>
          </cell>
          <cell r="AV69">
            <v>59</v>
          </cell>
          <cell r="AW69">
            <v>147.001</v>
          </cell>
          <cell r="AX69" t="str">
            <v>هاشم سيف المهدي سعيد</v>
          </cell>
          <cell r="AZ69" t="str">
            <v/>
          </cell>
          <cell r="BA69" t="str">
            <v>عبدالرحمن محمد الهاشمي خلف الله</v>
          </cell>
          <cell r="BB69">
            <v>59</v>
          </cell>
          <cell r="BC69" t="str">
            <v/>
          </cell>
          <cell r="BD69" t="str">
            <v>الألباني محمد علي التير</v>
          </cell>
          <cell r="BE69" t="e">
            <v>#REF!</v>
          </cell>
          <cell r="BF69" t="str">
            <v>عبدالرحمن محمد الهاشمي خلف الله</v>
          </cell>
          <cell r="BG69">
            <v>59</v>
          </cell>
          <cell r="BH69" t="str">
            <v/>
          </cell>
          <cell r="BI69" t="str">
            <v>سيما معمر علي التركي</v>
          </cell>
        </row>
        <row r="70">
          <cell r="A70">
            <v>60</v>
          </cell>
          <cell r="B70" t="str">
            <v>عبدالرؤوف محمد عمار عمر</v>
          </cell>
          <cell r="C70">
            <v>0</v>
          </cell>
          <cell r="D70">
            <v>0</v>
          </cell>
          <cell r="E70" t="str">
            <v xml:space="preserve">الفترة الأولى </v>
          </cell>
          <cell r="F70">
            <v>55</v>
          </cell>
          <cell r="G70">
            <v>46</v>
          </cell>
          <cell r="H70">
            <v>30</v>
          </cell>
          <cell r="I70">
            <v>21</v>
          </cell>
          <cell r="L70">
            <v>152</v>
          </cell>
          <cell r="M70" t="str">
            <v>جيد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Y70">
            <v>0</v>
          </cell>
          <cell r="Z70" t="str">
            <v>جيد</v>
          </cell>
          <cell r="AF70">
            <v>55</v>
          </cell>
          <cell r="AG70">
            <v>46</v>
          </cell>
          <cell r="AH70">
            <v>30</v>
          </cell>
          <cell r="AI70">
            <v>21</v>
          </cell>
          <cell r="AL70">
            <v>152</v>
          </cell>
          <cell r="AM70" t="str">
            <v>جيد</v>
          </cell>
          <cell r="AS70">
            <v>152.00069999999999</v>
          </cell>
          <cell r="AT70" t="str">
            <v>عبدالرؤوف محمد عمار عمر</v>
          </cell>
          <cell r="AV70">
            <v>60</v>
          </cell>
          <cell r="AW70">
            <v>147.00099</v>
          </cell>
          <cell r="AX70" t="str">
            <v>هاجر ضو محمد أبوسبيحة</v>
          </cell>
          <cell r="AZ70" t="str">
            <v/>
          </cell>
          <cell r="BA70" t="str">
            <v>عبدالرؤوف محمد عمار عمر</v>
          </cell>
          <cell r="BB70">
            <v>60</v>
          </cell>
          <cell r="BC70" t="str">
            <v/>
          </cell>
          <cell r="BD70" t="str">
            <v>الألباني محمد علي التير</v>
          </cell>
          <cell r="BE70" t="e">
            <v>#REF!</v>
          </cell>
          <cell r="BF70" t="str">
            <v>عبدالرؤوف محمد عمار عمر</v>
          </cell>
          <cell r="BG70">
            <v>60</v>
          </cell>
          <cell r="BH70" t="str">
            <v/>
          </cell>
          <cell r="BI70" t="str">
            <v>سيما معمر علي التركي</v>
          </cell>
        </row>
        <row r="71">
          <cell r="A71">
            <v>61</v>
          </cell>
          <cell r="B71" t="str">
            <v>عبدالعزيز خالد محمد محمد</v>
          </cell>
          <cell r="C71">
            <v>0</v>
          </cell>
          <cell r="D71">
            <v>0</v>
          </cell>
          <cell r="E71" t="str">
            <v xml:space="preserve">الفترة الأولى </v>
          </cell>
          <cell r="F71">
            <v>55</v>
          </cell>
          <cell r="G71">
            <v>47</v>
          </cell>
          <cell r="H71">
            <v>31</v>
          </cell>
          <cell r="I71">
            <v>20</v>
          </cell>
          <cell r="L71">
            <v>153</v>
          </cell>
          <cell r="M71" t="str">
            <v>جيد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Y71">
            <v>0</v>
          </cell>
          <cell r="Z71" t="str">
            <v>جيد</v>
          </cell>
          <cell r="AF71">
            <v>55</v>
          </cell>
          <cell r="AG71">
            <v>47</v>
          </cell>
          <cell r="AH71">
            <v>31</v>
          </cell>
          <cell r="AI71">
            <v>20</v>
          </cell>
          <cell r="AL71">
            <v>153</v>
          </cell>
          <cell r="AM71" t="str">
            <v>جيد</v>
          </cell>
          <cell r="AS71">
            <v>153.00071</v>
          </cell>
          <cell r="AT71" t="str">
            <v>عبدالعزيز خالد محمد محمد</v>
          </cell>
          <cell r="AV71">
            <v>61</v>
          </cell>
          <cell r="AW71">
            <v>147.00076000000001</v>
          </cell>
          <cell r="AX71" t="str">
            <v>عبدالمهيمن المبروك علي مازق</v>
          </cell>
          <cell r="AZ71" t="str">
            <v/>
          </cell>
          <cell r="BA71" t="str">
            <v>عبدالعزيز خالد محمد محمد</v>
          </cell>
          <cell r="BB71">
            <v>61</v>
          </cell>
          <cell r="BC71" t="str">
            <v/>
          </cell>
          <cell r="BD71" t="str">
            <v>الألباني محمد علي التير</v>
          </cell>
          <cell r="BE71" t="e">
            <v>#REF!</v>
          </cell>
          <cell r="BF71" t="str">
            <v>عبدالعزيز خالد محمد محمد</v>
          </cell>
          <cell r="BG71">
            <v>61</v>
          </cell>
          <cell r="BH71" t="str">
            <v/>
          </cell>
          <cell r="BI71" t="str">
            <v>سيما معمر علي التركي</v>
          </cell>
        </row>
        <row r="72">
          <cell r="A72">
            <v>62</v>
          </cell>
          <cell r="B72" t="str">
            <v>عبدالله صالح عبدالله بن.شلوف</v>
          </cell>
          <cell r="C72">
            <v>0</v>
          </cell>
          <cell r="D72">
            <v>0</v>
          </cell>
          <cell r="E72" t="str">
            <v xml:space="preserve">الفترة الأولى </v>
          </cell>
          <cell r="F72">
            <v>52</v>
          </cell>
          <cell r="G72">
            <v>45</v>
          </cell>
          <cell r="H72">
            <v>28</v>
          </cell>
          <cell r="I72">
            <v>16</v>
          </cell>
          <cell r="L72">
            <v>141</v>
          </cell>
          <cell r="M72" t="str">
            <v>جيد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Y72">
            <v>0</v>
          </cell>
          <cell r="Z72" t="str">
            <v>جيد</v>
          </cell>
          <cell r="AF72">
            <v>52</v>
          </cell>
          <cell r="AG72">
            <v>45</v>
          </cell>
          <cell r="AH72">
            <v>28</v>
          </cell>
          <cell r="AI72">
            <v>16</v>
          </cell>
          <cell r="AL72">
            <v>141</v>
          </cell>
          <cell r="AM72" t="str">
            <v>جيد</v>
          </cell>
          <cell r="AS72">
            <v>141.00072</v>
          </cell>
          <cell r="AT72" t="str">
            <v>عبدالله صالح عبدالله بن.شلوف</v>
          </cell>
          <cell r="AV72">
            <v>62</v>
          </cell>
          <cell r="AW72">
            <v>147.00068999999999</v>
          </cell>
          <cell r="AX72" t="str">
            <v>عبدالرحمن محمد الهاشمي خلف الله</v>
          </cell>
          <cell r="AZ72" t="str">
            <v/>
          </cell>
          <cell r="BA72" t="str">
            <v>عبدالله صالح عبدالله بن.شلوف</v>
          </cell>
          <cell r="BB72">
            <v>62</v>
          </cell>
          <cell r="BC72" t="str">
            <v/>
          </cell>
          <cell r="BD72" t="str">
            <v>الألباني محمد علي التير</v>
          </cell>
          <cell r="BE72" t="e">
            <v>#REF!</v>
          </cell>
          <cell r="BF72" t="str">
            <v>عبدالله صالح عبدالله بن.شلوف</v>
          </cell>
          <cell r="BG72">
            <v>62</v>
          </cell>
          <cell r="BH72" t="str">
            <v/>
          </cell>
          <cell r="BI72" t="str">
            <v>سيما معمر علي التركي</v>
          </cell>
        </row>
        <row r="73">
          <cell r="A73">
            <v>63</v>
          </cell>
          <cell r="B73" t="str">
            <v>عبدالله عبدالمنعم سالم القريد</v>
          </cell>
          <cell r="C73">
            <v>0</v>
          </cell>
          <cell r="D73">
            <v>0</v>
          </cell>
          <cell r="E73" t="str">
            <v xml:space="preserve">الفترة الأولى </v>
          </cell>
          <cell r="F73">
            <v>52</v>
          </cell>
          <cell r="G73">
            <v>41</v>
          </cell>
          <cell r="H73">
            <v>25</v>
          </cell>
          <cell r="I73">
            <v>13</v>
          </cell>
          <cell r="L73">
            <v>131</v>
          </cell>
          <cell r="M73" t="str">
            <v>جيد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Y73">
            <v>0</v>
          </cell>
          <cell r="Z73" t="str">
            <v>جيد</v>
          </cell>
          <cell r="AF73">
            <v>52</v>
          </cell>
          <cell r="AG73">
            <v>41</v>
          </cell>
          <cell r="AH73">
            <v>25</v>
          </cell>
          <cell r="AI73">
            <v>13</v>
          </cell>
          <cell r="AL73">
            <v>131</v>
          </cell>
          <cell r="AM73" t="str">
            <v>جيد</v>
          </cell>
          <cell r="AS73">
            <v>131.00073</v>
          </cell>
          <cell r="AT73" t="str">
            <v>عبدالله عبدالمنعم سالم القريد</v>
          </cell>
          <cell r="AV73">
            <v>63</v>
          </cell>
          <cell r="AW73">
            <v>147.00057000000001</v>
          </cell>
          <cell r="AX73" t="str">
            <v>صهيب حسين المبروك شقلوف</v>
          </cell>
          <cell r="AZ73" t="str">
            <v/>
          </cell>
          <cell r="BA73" t="str">
            <v>عبدالله عبدالمنعم سالم القريد</v>
          </cell>
          <cell r="BB73">
            <v>63</v>
          </cell>
          <cell r="BC73" t="str">
            <v/>
          </cell>
          <cell r="BD73" t="str">
            <v>الألباني محمد علي التير</v>
          </cell>
          <cell r="BE73" t="e">
            <v>#REF!</v>
          </cell>
          <cell r="BF73" t="str">
            <v>عبدالله عبدالمنعم سالم القريد</v>
          </cell>
          <cell r="BG73">
            <v>63</v>
          </cell>
          <cell r="BH73" t="str">
            <v/>
          </cell>
          <cell r="BI73" t="str">
            <v>سيما معمر علي التركي</v>
          </cell>
        </row>
        <row r="74">
          <cell r="A74">
            <v>64</v>
          </cell>
          <cell r="B74" t="str">
            <v>عبدالله يحيى سالم العالم</v>
          </cell>
          <cell r="C74">
            <v>0</v>
          </cell>
          <cell r="D74">
            <v>0</v>
          </cell>
          <cell r="E74" t="str">
            <v xml:space="preserve">الفترة الأولى </v>
          </cell>
          <cell r="F74">
            <v>47</v>
          </cell>
          <cell r="G74">
            <v>43</v>
          </cell>
          <cell r="H74">
            <v>29</v>
          </cell>
          <cell r="I74">
            <v>17</v>
          </cell>
          <cell r="L74">
            <v>136</v>
          </cell>
          <cell r="M74" t="str">
            <v>جيد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Y74">
            <v>0</v>
          </cell>
          <cell r="Z74" t="str">
            <v>جيد</v>
          </cell>
          <cell r="AF74">
            <v>47</v>
          </cell>
          <cell r="AG74">
            <v>43</v>
          </cell>
          <cell r="AH74">
            <v>29</v>
          </cell>
          <cell r="AI74">
            <v>17</v>
          </cell>
          <cell r="AL74">
            <v>136</v>
          </cell>
          <cell r="AM74" t="str">
            <v>جيد</v>
          </cell>
          <cell r="AS74">
            <v>136.00074000000001</v>
          </cell>
          <cell r="AT74" t="str">
            <v>عبدالله يحيى سالم العالم</v>
          </cell>
          <cell r="AV74">
            <v>64</v>
          </cell>
          <cell r="AW74">
            <v>147.00042999999999</v>
          </cell>
          <cell r="AX74" t="str">
            <v>رفيده عصام الطاهر ناصر</v>
          </cell>
          <cell r="AZ74" t="str">
            <v/>
          </cell>
          <cell r="BA74" t="str">
            <v>عبدالله يحيى سالم العالم</v>
          </cell>
          <cell r="BB74">
            <v>64</v>
          </cell>
          <cell r="BC74" t="str">
            <v/>
          </cell>
          <cell r="BD74" t="str">
            <v>الألباني محمد علي التير</v>
          </cell>
          <cell r="BE74" t="e">
            <v>#REF!</v>
          </cell>
          <cell r="BF74" t="str">
            <v>عبدالله يحيى سالم العالم</v>
          </cell>
          <cell r="BG74">
            <v>64</v>
          </cell>
          <cell r="BH74" t="str">
            <v/>
          </cell>
          <cell r="BI74" t="str">
            <v>سيما معمر علي التركي</v>
          </cell>
        </row>
        <row r="75">
          <cell r="A75">
            <v>65</v>
          </cell>
          <cell r="B75" t="str">
            <v>عبدالمالك عبدالفتاح أحمد حسن</v>
          </cell>
          <cell r="C75">
            <v>0</v>
          </cell>
          <cell r="D75">
            <v>0</v>
          </cell>
          <cell r="E75" t="str">
            <v xml:space="preserve">الفترة الأولى </v>
          </cell>
          <cell r="F75">
            <v>54</v>
          </cell>
          <cell r="G75">
            <v>48</v>
          </cell>
          <cell r="H75">
            <v>29</v>
          </cell>
          <cell r="I75">
            <v>21</v>
          </cell>
          <cell r="L75">
            <v>152</v>
          </cell>
          <cell r="M75" t="str">
            <v>جيد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Y75">
            <v>0</v>
          </cell>
          <cell r="Z75" t="str">
            <v>جيد</v>
          </cell>
          <cell r="AF75">
            <v>54</v>
          </cell>
          <cell r="AG75">
            <v>48</v>
          </cell>
          <cell r="AH75">
            <v>29</v>
          </cell>
          <cell r="AI75">
            <v>21</v>
          </cell>
          <cell r="AL75">
            <v>152</v>
          </cell>
          <cell r="AM75" t="str">
            <v>جيد</v>
          </cell>
          <cell r="AS75">
            <v>152.00075000000001</v>
          </cell>
          <cell r="AT75" t="str">
            <v>عبدالمالك عبدالفتاح أحمد حسن</v>
          </cell>
          <cell r="AV75">
            <v>65</v>
          </cell>
          <cell r="AW75">
            <v>147.00027</v>
          </cell>
          <cell r="AX75" t="str">
            <v>أنس جاسم صبحي إبراهيم</v>
          </cell>
          <cell r="AZ75" t="str">
            <v/>
          </cell>
          <cell r="BA75" t="str">
            <v>عبدالمالك عبدالفتاح أحمد حسن</v>
          </cell>
          <cell r="BB75">
            <v>65</v>
          </cell>
          <cell r="BC75" t="str">
            <v/>
          </cell>
          <cell r="BD75" t="str">
            <v>الألباني محمد علي التير</v>
          </cell>
          <cell r="BE75" t="e">
            <v>#REF!</v>
          </cell>
          <cell r="BF75" t="str">
            <v>عبدالمالك عبدالفتاح أحمد حسن</v>
          </cell>
          <cell r="BG75">
            <v>65</v>
          </cell>
          <cell r="BH75" t="str">
            <v/>
          </cell>
          <cell r="BI75" t="str">
            <v>سيما معمر علي التركي</v>
          </cell>
        </row>
        <row r="76">
          <cell r="A76">
            <v>66</v>
          </cell>
          <cell r="B76" t="str">
            <v>عبدالمهيمن المبروك علي مازق</v>
          </cell>
          <cell r="C76">
            <v>0</v>
          </cell>
          <cell r="D76">
            <v>0</v>
          </cell>
          <cell r="E76" t="str">
            <v xml:space="preserve">الفترة الأولى </v>
          </cell>
          <cell r="F76">
            <v>54</v>
          </cell>
          <cell r="G76">
            <v>45</v>
          </cell>
          <cell r="H76">
            <v>30</v>
          </cell>
          <cell r="I76">
            <v>18</v>
          </cell>
          <cell r="L76">
            <v>147</v>
          </cell>
          <cell r="M76" t="str">
            <v>جيد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Y76">
            <v>0</v>
          </cell>
          <cell r="Z76" t="str">
            <v>جيد</v>
          </cell>
          <cell r="AF76">
            <v>54</v>
          </cell>
          <cell r="AG76">
            <v>45</v>
          </cell>
          <cell r="AH76">
            <v>30</v>
          </cell>
          <cell r="AI76">
            <v>18</v>
          </cell>
          <cell r="AL76">
            <v>147</v>
          </cell>
          <cell r="AM76" t="str">
            <v>جيد</v>
          </cell>
          <cell r="AS76">
            <v>147.00076000000001</v>
          </cell>
          <cell r="AT76" t="str">
            <v>عبدالمهيمن المبروك علي مازق</v>
          </cell>
          <cell r="AV76">
            <v>66</v>
          </cell>
          <cell r="AW76">
            <v>146.00094999999999</v>
          </cell>
          <cell r="AX76" t="str">
            <v>نسيبة علي الهادي المعمري</v>
          </cell>
          <cell r="AZ76" t="str">
            <v/>
          </cell>
          <cell r="BA76" t="str">
            <v>عبدالمهيمن المبروك علي مازق</v>
          </cell>
          <cell r="BB76">
            <v>66</v>
          </cell>
          <cell r="BC76" t="str">
            <v/>
          </cell>
          <cell r="BD76" t="str">
            <v>الألباني محمد علي التير</v>
          </cell>
          <cell r="BE76" t="e">
            <v>#REF!</v>
          </cell>
          <cell r="BF76" t="str">
            <v>عبدالمهيمن المبروك علي مازق</v>
          </cell>
          <cell r="BG76">
            <v>66</v>
          </cell>
          <cell r="BH76" t="str">
            <v/>
          </cell>
          <cell r="BI76" t="str">
            <v>سيما معمر علي التركي</v>
          </cell>
        </row>
        <row r="77">
          <cell r="A77">
            <v>67</v>
          </cell>
          <cell r="B77" t="str">
            <v>عمر أسامة بشير الشريف</v>
          </cell>
          <cell r="C77">
            <v>0</v>
          </cell>
          <cell r="D77">
            <v>0</v>
          </cell>
          <cell r="E77" t="str">
            <v xml:space="preserve">الفترة الأولى </v>
          </cell>
          <cell r="F77">
            <v>54</v>
          </cell>
          <cell r="G77">
            <v>46</v>
          </cell>
          <cell r="H77">
            <v>30</v>
          </cell>
          <cell r="I77">
            <v>14</v>
          </cell>
          <cell r="L77">
            <v>144</v>
          </cell>
          <cell r="M77" t="str">
            <v>جيد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Y77">
            <v>0</v>
          </cell>
          <cell r="Z77" t="str">
            <v>جيد</v>
          </cell>
          <cell r="AF77">
            <v>54</v>
          </cell>
          <cell r="AG77">
            <v>46</v>
          </cell>
          <cell r="AH77">
            <v>30</v>
          </cell>
          <cell r="AI77">
            <v>14</v>
          </cell>
          <cell r="AL77">
            <v>144</v>
          </cell>
          <cell r="AM77" t="str">
            <v>جيد</v>
          </cell>
          <cell r="AS77">
            <v>144.00076999999999</v>
          </cell>
          <cell r="AT77" t="str">
            <v>عمر أسامة بشير الشريف</v>
          </cell>
          <cell r="AV77">
            <v>67</v>
          </cell>
          <cell r="AW77">
            <v>146.00091</v>
          </cell>
          <cell r="AX77" t="str">
            <v>ميرال مصطفى مفتاح احمادي</v>
          </cell>
          <cell r="AZ77" t="str">
            <v/>
          </cell>
          <cell r="BA77" t="str">
            <v>عمر أسامة بشير الشريف</v>
          </cell>
          <cell r="BB77">
            <v>67</v>
          </cell>
          <cell r="BC77" t="str">
            <v/>
          </cell>
          <cell r="BD77" t="str">
            <v>الألباني محمد علي التير</v>
          </cell>
          <cell r="BE77" t="e">
            <v>#REF!</v>
          </cell>
          <cell r="BF77" t="str">
            <v>عمر أسامة بشير الشريف</v>
          </cell>
          <cell r="BG77">
            <v>67</v>
          </cell>
          <cell r="BH77" t="str">
            <v/>
          </cell>
          <cell r="BI77" t="str">
            <v>سيما معمر علي التركي</v>
          </cell>
        </row>
        <row r="78">
          <cell r="A78">
            <v>68</v>
          </cell>
          <cell r="B78" t="str">
            <v>عمر حسني محمد مبارك</v>
          </cell>
          <cell r="C78">
            <v>0</v>
          </cell>
          <cell r="D78">
            <v>0</v>
          </cell>
          <cell r="E78" t="str">
            <v xml:space="preserve">الفترة الأولى </v>
          </cell>
          <cell r="F78">
            <v>54</v>
          </cell>
          <cell r="G78">
            <v>47</v>
          </cell>
          <cell r="H78">
            <v>30</v>
          </cell>
          <cell r="I78">
            <v>19</v>
          </cell>
          <cell r="L78">
            <v>150</v>
          </cell>
          <cell r="M78" t="str">
            <v>جيد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Y78">
            <v>0</v>
          </cell>
          <cell r="Z78" t="str">
            <v>جيد</v>
          </cell>
          <cell r="AF78">
            <v>54</v>
          </cell>
          <cell r="AG78">
            <v>47</v>
          </cell>
          <cell r="AH78">
            <v>30</v>
          </cell>
          <cell r="AI78">
            <v>19</v>
          </cell>
          <cell r="AL78">
            <v>150</v>
          </cell>
          <cell r="AM78" t="str">
            <v>جيد</v>
          </cell>
          <cell r="AS78">
            <v>150.00077999999999</v>
          </cell>
          <cell r="AT78" t="str">
            <v>عمر حسني محمد مبارك</v>
          </cell>
          <cell r="AV78">
            <v>68</v>
          </cell>
          <cell r="AW78">
            <v>146.00066000000001</v>
          </cell>
          <cell r="AX78" t="str">
            <v>عبدالرحمن علي عبدالله الفيتوري</v>
          </cell>
          <cell r="AZ78" t="str">
            <v/>
          </cell>
          <cell r="BA78" t="str">
            <v>عمر حسني محمد مبارك</v>
          </cell>
          <cell r="BB78">
            <v>68</v>
          </cell>
          <cell r="BC78" t="str">
            <v/>
          </cell>
          <cell r="BD78" t="str">
            <v>الألباني محمد علي التير</v>
          </cell>
          <cell r="BE78" t="e">
            <v>#REF!</v>
          </cell>
          <cell r="BF78" t="str">
            <v>عمر حسني محمد مبارك</v>
          </cell>
          <cell r="BG78">
            <v>68</v>
          </cell>
          <cell r="BH78" t="str">
            <v/>
          </cell>
          <cell r="BI78" t="str">
            <v>سيما معمر علي التركي</v>
          </cell>
        </row>
        <row r="79">
          <cell r="A79">
            <v>69</v>
          </cell>
          <cell r="B79" t="str">
            <v>فاطمة أبوالقاسم محمدامحمد المجاهد</v>
          </cell>
          <cell r="C79">
            <v>0</v>
          </cell>
          <cell r="D79">
            <v>0</v>
          </cell>
          <cell r="E79" t="str">
            <v xml:space="preserve">الفترة الأولى </v>
          </cell>
          <cell r="F79">
            <v>54</v>
          </cell>
          <cell r="G79">
            <v>46</v>
          </cell>
          <cell r="H79">
            <v>32</v>
          </cell>
          <cell r="I79">
            <v>23</v>
          </cell>
          <cell r="L79">
            <v>155</v>
          </cell>
          <cell r="M79" t="str">
            <v>جيد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Y79">
            <v>0</v>
          </cell>
          <cell r="Z79" t="str">
            <v>جيد</v>
          </cell>
          <cell r="AF79">
            <v>54</v>
          </cell>
          <cell r="AG79">
            <v>46</v>
          </cell>
          <cell r="AH79">
            <v>32</v>
          </cell>
          <cell r="AI79">
            <v>23</v>
          </cell>
          <cell r="AL79">
            <v>155</v>
          </cell>
          <cell r="AM79" t="str">
            <v>جيد</v>
          </cell>
          <cell r="AS79">
            <v>155.00078999999999</v>
          </cell>
          <cell r="AT79" t="str">
            <v>فاطمة أبوالقاسم محمدامحمد المجاهد</v>
          </cell>
          <cell r="AV79">
            <v>69</v>
          </cell>
          <cell r="AW79">
            <v>145.00058999999999</v>
          </cell>
          <cell r="AX79" t="str">
            <v>عائشة توفيق مهدي محمد</v>
          </cell>
          <cell r="AZ79" t="str">
            <v/>
          </cell>
          <cell r="BA79" t="str">
            <v>فاطمة أبوالقاسم محمدامحمد المجاهد</v>
          </cell>
          <cell r="BB79">
            <v>69</v>
          </cell>
          <cell r="BC79" t="str">
            <v/>
          </cell>
          <cell r="BD79" t="str">
            <v>الألباني محمد علي التير</v>
          </cell>
          <cell r="BE79" t="e">
            <v>#REF!</v>
          </cell>
          <cell r="BF79" t="str">
            <v>فاطمة أبوالقاسم محمدامحمد المجاهد</v>
          </cell>
          <cell r="BG79">
            <v>69</v>
          </cell>
          <cell r="BH79" t="str">
            <v/>
          </cell>
          <cell r="BI79" t="str">
            <v>سيما معمر علي التركي</v>
          </cell>
        </row>
        <row r="80">
          <cell r="A80">
            <v>70</v>
          </cell>
          <cell r="B80" t="str">
            <v>فاطمة هشام حسن المهدي</v>
          </cell>
          <cell r="C80">
            <v>0</v>
          </cell>
          <cell r="D80">
            <v>0</v>
          </cell>
          <cell r="E80" t="str">
            <v xml:space="preserve">الفترة الأولى </v>
          </cell>
          <cell r="F80">
            <v>50</v>
          </cell>
          <cell r="G80">
            <v>42</v>
          </cell>
          <cell r="H80">
            <v>29</v>
          </cell>
          <cell r="I80">
            <v>18</v>
          </cell>
          <cell r="L80">
            <v>139</v>
          </cell>
          <cell r="M80" t="str">
            <v>جيد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Y80">
            <v>0</v>
          </cell>
          <cell r="Z80" t="str">
            <v>جيد</v>
          </cell>
          <cell r="AF80">
            <v>50</v>
          </cell>
          <cell r="AG80">
            <v>42</v>
          </cell>
          <cell r="AH80">
            <v>29</v>
          </cell>
          <cell r="AI80">
            <v>18</v>
          </cell>
          <cell r="AL80">
            <v>139</v>
          </cell>
          <cell r="AM80" t="str">
            <v>جيد</v>
          </cell>
          <cell r="AS80">
            <v>139.0008</v>
          </cell>
          <cell r="AT80" t="str">
            <v>فاطمة هشام حسن المهدي</v>
          </cell>
          <cell r="AV80">
            <v>70</v>
          </cell>
          <cell r="AW80">
            <v>145.00015999999999</v>
          </cell>
          <cell r="AX80" t="str">
            <v>ايوب عبدالعزيز محجوب مسكغيون</v>
          </cell>
          <cell r="AZ80" t="str">
            <v/>
          </cell>
          <cell r="BA80" t="str">
            <v>فاطمة هشام حسن المهدي</v>
          </cell>
          <cell r="BB80">
            <v>70</v>
          </cell>
          <cell r="BC80" t="str">
            <v/>
          </cell>
          <cell r="BD80" t="str">
            <v>الألباني محمد علي التير</v>
          </cell>
          <cell r="BE80" t="e">
            <v>#REF!</v>
          </cell>
          <cell r="BF80" t="str">
            <v>فاطمة هشام حسن المهدي</v>
          </cell>
          <cell r="BG80">
            <v>70</v>
          </cell>
          <cell r="BH80" t="str">
            <v/>
          </cell>
          <cell r="BI80" t="str">
            <v>سيما معمر علي التركي</v>
          </cell>
        </row>
        <row r="81">
          <cell r="A81">
            <v>71</v>
          </cell>
          <cell r="B81" t="str">
            <v>فاطمة.الزهراء محمد محمود زقوت</v>
          </cell>
          <cell r="C81">
            <v>0</v>
          </cell>
          <cell r="D81">
            <v>0</v>
          </cell>
          <cell r="E81" t="str">
            <v xml:space="preserve">الفترة الأولى </v>
          </cell>
          <cell r="F81">
            <v>56</v>
          </cell>
          <cell r="G81">
            <v>47</v>
          </cell>
          <cell r="H81">
            <v>32</v>
          </cell>
          <cell r="I81">
            <v>21</v>
          </cell>
          <cell r="L81">
            <v>156</v>
          </cell>
          <cell r="M81" t="str">
            <v>جيد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Y81">
            <v>0</v>
          </cell>
          <cell r="Z81" t="str">
            <v>جيد</v>
          </cell>
          <cell r="AF81">
            <v>56</v>
          </cell>
          <cell r="AG81">
            <v>47</v>
          </cell>
          <cell r="AH81">
            <v>32</v>
          </cell>
          <cell r="AI81">
            <v>21</v>
          </cell>
          <cell r="AL81">
            <v>156</v>
          </cell>
          <cell r="AM81" t="str">
            <v>جيد</v>
          </cell>
          <cell r="AS81">
            <v>156.00081</v>
          </cell>
          <cell r="AT81" t="str">
            <v>فاطمة.الزهراء محمد محمود زقوت</v>
          </cell>
          <cell r="AV81">
            <v>71</v>
          </cell>
          <cell r="AW81">
            <v>145.00012000000001</v>
          </cell>
          <cell r="AX81" t="str">
            <v>البشير المبروك بشير الشريف</v>
          </cell>
          <cell r="AZ81" t="str">
            <v/>
          </cell>
          <cell r="BA81" t="str">
            <v>فاطمة.الزهراء محمد محمود زقوت</v>
          </cell>
          <cell r="BB81">
            <v>71</v>
          </cell>
          <cell r="BC81" t="str">
            <v/>
          </cell>
          <cell r="BD81" t="str">
            <v>الألباني محمد علي التير</v>
          </cell>
          <cell r="BE81" t="e">
            <v>#REF!</v>
          </cell>
          <cell r="BF81" t="str">
            <v>فاطمة.الزهراء محمد محمود زقوت</v>
          </cell>
          <cell r="BG81">
            <v>71</v>
          </cell>
          <cell r="BH81" t="str">
            <v/>
          </cell>
          <cell r="BI81" t="str">
            <v>سيما معمر علي التركي</v>
          </cell>
        </row>
        <row r="82">
          <cell r="A82">
            <v>72</v>
          </cell>
          <cell r="B82" t="str">
            <v>مارية عادل عبدالله حديدان</v>
          </cell>
          <cell r="C82">
            <v>0</v>
          </cell>
          <cell r="D82">
            <v>0</v>
          </cell>
          <cell r="E82" t="str">
            <v xml:space="preserve">الفترة الأولى </v>
          </cell>
          <cell r="F82">
            <v>55</v>
          </cell>
          <cell r="G82">
            <v>45</v>
          </cell>
          <cell r="H82">
            <v>31</v>
          </cell>
          <cell r="I82">
            <v>23</v>
          </cell>
          <cell r="L82">
            <v>154</v>
          </cell>
          <cell r="M82" t="str">
            <v>جيد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Y82">
            <v>0</v>
          </cell>
          <cell r="Z82" t="str">
            <v>جيد</v>
          </cell>
          <cell r="AF82">
            <v>55</v>
          </cell>
          <cell r="AG82">
            <v>45</v>
          </cell>
          <cell r="AH82">
            <v>31</v>
          </cell>
          <cell r="AI82">
            <v>23</v>
          </cell>
          <cell r="AL82">
            <v>154</v>
          </cell>
          <cell r="AM82" t="str">
            <v>جيد</v>
          </cell>
          <cell r="AS82">
            <v>154.00082</v>
          </cell>
          <cell r="AT82" t="str">
            <v>مارية عادل عبدالله حديدان</v>
          </cell>
          <cell r="AV82">
            <v>72</v>
          </cell>
          <cell r="AW82">
            <v>144.00076999999999</v>
          </cell>
          <cell r="AX82" t="str">
            <v>عمر أسامة بشير الشريف</v>
          </cell>
          <cell r="AZ82" t="str">
            <v/>
          </cell>
          <cell r="BA82" t="str">
            <v>مارية عادل عبدالله حديدان</v>
          </cell>
          <cell r="BB82">
            <v>72</v>
          </cell>
          <cell r="BC82" t="str">
            <v/>
          </cell>
          <cell r="BD82" t="str">
            <v>الألباني محمد علي التير</v>
          </cell>
          <cell r="BE82" t="e">
            <v>#REF!</v>
          </cell>
          <cell r="BF82" t="str">
            <v>مارية عادل عبدالله حديدان</v>
          </cell>
          <cell r="BG82">
            <v>72</v>
          </cell>
          <cell r="BH82" t="str">
            <v/>
          </cell>
          <cell r="BI82" t="str">
            <v>سيما معمر علي التركي</v>
          </cell>
        </row>
        <row r="83">
          <cell r="A83">
            <v>73</v>
          </cell>
          <cell r="B83" t="str">
            <v>مارية عمران عاشور زريبة</v>
          </cell>
          <cell r="C83">
            <v>0</v>
          </cell>
          <cell r="D83">
            <v>0</v>
          </cell>
          <cell r="E83" t="str">
            <v xml:space="preserve">الفترة الأولى </v>
          </cell>
          <cell r="F83">
            <v>56</v>
          </cell>
          <cell r="G83">
            <v>45</v>
          </cell>
          <cell r="H83">
            <v>32</v>
          </cell>
          <cell r="I83">
            <v>20</v>
          </cell>
          <cell r="L83">
            <v>153</v>
          </cell>
          <cell r="M83" t="str">
            <v>جيد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 t="str">
            <v>جيد</v>
          </cell>
          <cell r="AF83">
            <v>56</v>
          </cell>
          <cell r="AG83">
            <v>45</v>
          </cell>
          <cell r="AH83">
            <v>32</v>
          </cell>
          <cell r="AI83">
            <v>20</v>
          </cell>
          <cell r="AL83">
            <v>153</v>
          </cell>
          <cell r="AM83" t="str">
            <v>جيد</v>
          </cell>
          <cell r="AS83">
            <v>153.00083000000001</v>
          </cell>
          <cell r="AT83" t="str">
            <v>مارية عمران عاشور زريبة</v>
          </cell>
          <cell r="AV83">
            <v>73</v>
          </cell>
          <cell r="AW83">
            <v>144.00060999999999</v>
          </cell>
          <cell r="AX83" t="str">
            <v>عائشه عبدالرحيم فراج عبدالحافظ</v>
          </cell>
          <cell r="AZ83" t="str">
            <v/>
          </cell>
          <cell r="BA83" t="str">
            <v>مارية عمران عاشور زريبة</v>
          </cell>
          <cell r="BB83">
            <v>73</v>
          </cell>
          <cell r="BC83" t="str">
            <v/>
          </cell>
          <cell r="BD83" t="str">
            <v>الألباني محمد علي التير</v>
          </cell>
          <cell r="BE83" t="e">
            <v>#REF!</v>
          </cell>
          <cell r="BF83" t="str">
            <v>مارية عمران عاشور زريبة</v>
          </cell>
          <cell r="BG83">
            <v>73</v>
          </cell>
          <cell r="BH83" t="str">
            <v/>
          </cell>
          <cell r="BI83" t="str">
            <v>سيما معمر علي التركي</v>
          </cell>
        </row>
        <row r="84">
          <cell r="A84">
            <v>74</v>
          </cell>
          <cell r="B84" t="str">
            <v>مارية محمد شعبان صوان</v>
          </cell>
          <cell r="C84">
            <v>0</v>
          </cell>
          <cell r="D84">
            <v>0</v>
          </cell>
          <cell r="E84" t="str">
            <v xml:space="preserve">الفترة الأولى </v>
          </cell>
          <cell r="F84">
            <v>55</v>
          </cell>
          <cell r="G84">
            <v>48</v>
          </cell>
          <cell r="H84">
            <v>32</v>
          </cell>
          <cell r="I84">
            <v>22</v>
          </cell>
          <cell r="L84">
            <v>157</v>
          </cell>
          <cell r="M84" t="str">
            <v>جيد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 t="str">
            <v>جيد</v>
          </cell>
          <cell r="AF84">
            <v>55</v>
          </cell>
          <cell r="AG84">
            <v>48</v>
          </cell>
          <cell r="AH84">
            <v>32</v>
          </cell>
          <cell r="AI84">
            <v>22</v>
          </cell>
          <cell r="AL84">
            <v>157</v>
          </cell>
          <cell r="AM84" t="str">
            <v>جيد</v>
          </cell>
          <cell r="AS84">
            <v>157.00084000000001</v>
          </cell>
          <cell r="AT84" t="str">
            <v>مارية محمد شعبان صوان</v>
          </cell>
          <cell r="AV84">
            <v>74</v>
          </cell>
          <cell r="AW84">
            <v>144.00049999999999</v>
          </cell>
          <cell r="AX84" t="str">
            <v>سلمان محمد عبدالزاق العوفي</v>
          </cell>
          <cell r="AZ84" t="str">
            <v/>
          </cell>
          <cell r="BA84" t="str">
            <v>مارية محمد شعبان صوان</v>
          </cell>
          <cell r="BB84">
            <v>74</v>
          </cell>
          <cell r="BC84" t="str">
            <v/>
          </cell>
          <cell r="BD84" t="str">
            <v>الألباني محمد علي التير</v>
          </cell>
          <cell r="BE84" t="e">
            <v>#REF!</v>
          </cell>
          <cell r="BF84" t="str">
            <v>مارية محمد شعبان صوان</v>
          </cell>
          <cell r="BG84">
            <v>74</v>
          </cell>
          <cell r="BH84" t="str">
            <v/>
          </cell>
          <cell r="BI84" t="str">
            <v>سيما معمر علي التركي</v>
          </cell>
        </row>
        <row r="85">
          <cell r="A85">
            <v>75</v>
          </cell>
          <cell r="B85" t="str">
            <v>مارية محمود عثمان ثبوت</v>
          </cell>
          <cell r="C85">
            <v>0</v>
          </cell>
          <cell r="D85">
            <v>0</v>
          </cell>
          <cell r="E85" t="str">
            <v xml:space="preserve">الفترة الأولى </v>
          </cell>
          <cell r="F85">
            <v>56</v>
          </cell>
          <cell r="G85">
            <v>48</v>
          </cell>
          <cell r="H85">
            <v>32</v>
          </cell>
          <cell r="I85">
            <v>23</v>
          </cell>
          <cell r="L85">
            <v>159</v>
          </cell>
          <cell r="M85" t="str">
            <v>جيد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Y85">
            <v>0</v>
          </cell>
          <cell r="Z85" t="str">
            <v>جيد</v>
          </cell>
          <cell r="AF85">
            <v>56</v>
          </cell>
          <cell r="AG85">
            <v>48</v>
          </cell>
          <cell r="AH85">
            <v>32</v>
          </cell>
          <cell r="AI85">
            <v>23</v>
          </cell>
          <cell r="AL85">
            <v>159</v>
          </cell>
          <cell r="AM85" t="str">
            <v>جيد</v>
          </cell>
          <cell r="AS85">
            <v>159.00085000000001</v>
          </cell>
          <cell r="AT85" t="str">
            <v>مارية محمود عثمان ثبوت</v>
          </cell>
          <cell r="AV85">
            <v>75</v>
          </cell>
          <cell r="AW85">
            <v>143.00064</v>
          </cell>
          <cell r="AX85" t="str">
            <v>عبدالرحمن أحمد عودة عبدالرحمن</v>
          </cell>
          <cell r="AZ85" t="str">
            <v/>
          </cell>
          <cell r="BA85" t="str">
            <v>مارية محمود عثمان ثبوت</v>
          </cell>
          <cell r="BB85">
            <v>75</v>
          </cell>
          <cell r="BC85" t="str">
            <v/>
          </cell>
          <cell r="BD85" t="str">
            <v>الألباني محمد علي التير</v>
          </cell>
          <cell r="BE85" t="e">
            <v>#REF!</v>
          </cell>
          <cell r="BF85" t="str">
            <v>مارية محمود عثمان ثبوت</v>
          </cell>
          <cell r="BG85">
            <v>75</v>
          </cell>
          <cell r="BH85" t="str">
            <v/>
          </cell>
          <cell r="BI85" t="str">
            <v>سيما معمر علي التركي</v>
          </cell>
        </row>
        <row r="86">
          <cell r="A86">
            <v>76</v>
          </cell>
          <cell r="B86" t="str">
            <v>مارية هشام سعد سلامة</v>
          </cell>
          <cell r="C86">
            <v>0</v>
          </cell>
          <cell r="D86">
            <v>0</v>
          </cell>
          <cell r="E86" t="str">
            <v xml:space="preserve">الفترة الأولى </v>
          </cell>
          <cell r="F86">
            <v>56</v>
          </cell>
          <cell r="G86">
            <v>48</v>
          </cell>
          <cell r="H86">
            <v>32</v>
          </cell>
          <cell r="I86">
            <v>22</v>
          </cell>
          <cell r="L86">
            <v>158</v>
          </cell>
          <cell r="M86" t="str">
            <v>جيد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Y86">
            <v>0</v>
          </cell>
          <cell r="Z86" t="str">
            <v>جيد</v>
          </cell>
          <cell r="AF86">
            <v>56</v>
          </cell>
          <cell r="AG86">
            <v>48</v>
          </cell>
          <cell r="AH86">
            <v>32</v>
          </cell>
          <cell r="AI86">
            <v>22</v>
          </cell>
          <cell r="AL86">
            <v>158</v>
          </cell>
          <cell r="AM86" t="str">
            <v>جيد</v>
          </cell>
          <cell r="AS86">
            <v>158.00085999999999</v>
          </cell>
          <cell r="AT86" t="str">
            <v>مارية هشام سعد سلامة</v>
          </cell>
          <cell r="AV86">
            <v>76</v>
          </cell>
          <cell r="AW86">
            <v>143.00021000000001</v>
          </cell>
          <cell r="AX86" t="str">
            <v>أساور عبدالمنعم مسعود الرقيعي</v>
          </cell>
          <cell r="AZ86" t="str">
            <v/>
          </cell>
          <cell r="BA86" t="str">
            <v>مارية هشام سعد سلامة</v>
          </cell>
          <cell r="BB86">
            <v>76</v>
          </cell>
          <cell r="BC86" t="str">
            <v/>
          </cell>
          <cell r="BD86" t="str">
            <v>الألباني محمد علي التير</v>
          </cell>
          <cell r="BE86" t="e">
            <v>#REF!</v>
          </cell>
          <cell r="BF86" t="str">
            <v>مارية هشام سعد سلامة</v>
          </cell>
          <cell r="BG86">
            <v>76</v>
          </cell>
          <cell r="BH86" t="str">
            <v/>
          </cell>
          <cell r="BI86" t="str">
            <v>سيما معمر علي التركي</v>
          </cell>
        </row>
        <row r="87">
          <cell r="A87">
            <v>77</v>
          </cell>
          <cell r="B87" t="str">
            <v>محمد صابر محمد البصير</v>
          </cell>
          <cell r="C87">
            <v>0</v>
          </cell>
          <cell r="D87">
            <v>0</v>
          </cell>
          <cell r="E87" t="str">
            <v xml:space="preserve">الفترة الأولى </v>
          </cell>
          <cell r="F87">
            <v>56</v>
          </cell>
          <cell r="G87">
            <v>47</v>
          </cell>
          <cell r="H87">
            <v>30</v>
          </cell>
          <cell r="I87">
            <v>22</v>
          </cell>
          <cell r="L87">
            <v>155</v>
          </cell>
          <cell r="M87" t="str">
            <v>جيد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Y87">
            <v>0</v>
          </cell>
          <cell r="Z87" t="str">
            <v>جيد</v>
          </cell>
          <cell r="AF87">
            <v>56</v>
          </cell>
          <cell r="AG87">
            <v>47</v>
          </cell>
          <cell r="AH87">
            <v>30</v>
          </cell>
          <cell r="AI87">
            <v>22</v>
          </cell>
          <cell r="AL87">
            <v>155</v>
          </cell>
          <cell r="AM87" t="str">
            <v>جيد</v>
          </cell>
          <cell r="AS87">
            <v>155.00086999999999</v>
          </cell>
          <cell r="AT87" t="str">
            <v>محمد صابر محمد البصير</v>
          </cell>
          <cell r="AV87">
            <v>77</v>
          </cell>
          <cell r="AW87">
            <v>142.00063</v>
          </cell>
          <cell r="AX87" t="str">
            <v>عبدالرحمن الطاهر امحمد صولة</v>
          </cell>
          <cell r="AZ87" t="str">
            <v/>
          </cell>
          <cell r="BA87" t="str">
            <v>محمد صابر محمد البصير</v>
          </cell>
          <cell r="BB87">
            <v>77</v>
          </cell>
          <cell r="BC87" t="str">
            <v/>
          </cell>
          <cell r="BD87" t="str">
            <v>الألباني محمد علي التير</v>
          </cell>
          <cell r="BE87" t="e">
            <v>#REF!</v>
          </cell>
          <cell r="BF87" t="str">
            <v>محمد صابر محمد البصير</v>
          </cell>
          <cell r="BG87">
            <v>77</v>
          </cell>
          <cell r="BH87" t="str">
            <v/>
          </cell>
          <cell r="BI87" t="str">
            <v>سيما معمر علي التركي</v>
          </cell>
        </row>
        <row r="88">
          <cell r="A88">
            <v>78</v>
          </cell>
          <cell r="B88" t="str">
            <v>محمد عادل محمدالهادي الفزاني</v>
          </cell>
          <cell r="C88">
            <v>0</v>
          </cell>
          <cell r="D88">
            <v>0</v>
          </cell>
          <cell r="E88" t="str">
            <v xml:space="preserve">الفترة الأولى </v>
          </cell>
          <cell r="F88">
            <v>51</v>
          </cell>
          <cell r="G88">
            <v>47</v>
          </cell>
          <cell r="H88">
            <v>22</v>
          </cell>
          <cell r="I88">
            <v>16</v>
          </cell>
          <cell r="L88">
            <v>136</v>
          </cell>
          <cell r="M88" t="str">
            <v>جيد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Y88">
            <v>0</v>
          </cell>
          <cell r="Z88" t="str">
            <v>جيد</v>
          </cell>
          <cell r="AF88">
            <v>51</v>
          </cell>
          <cell r="AG88">
            <v>47</v>
          </cell>
          <cell r="AH88">
            <v>22</v>
          </cell>
          <cell r="AI88">
            <v>16</v>
          </cell>
          <cell r="AL88">
            <v>136</v>
          </cell>
          <cell r="AM88" t="str">
            <v>جيد</v>
          </cell>
          <cell r="AS88">
            <v>136.00088</v>
          </cell>
          <cell r="AT88" t="str">
            <v>محمد عادل محمدالهادي الفزاني</v>
          </cell>
          <cell r="AV88">
            <v>78</v>
          </cell>
          <cell r="AW88">
            <v>142.00024999999999</v>
          </cell>
          <cell r="AX88" t="str">
            <v>أشرف عادل أبوالقاسم أبوالقاسم</v>
          </cell>
          <cell r="AZ88" t="str">
            <v/>
          </cell>
          <cell r="BA88" t="str">
            <v>محمد عادل محمدالهادي الفزاني</v>
          </cell>
          <cell r="BB88">
            <v>78</v>
          </cell>
          <cell r="BC88" t="str">
            <v/>
          </cell>
          <cell r="BD88" t="str">
            <v>الألباني محمد علي التير</v>
          </cell>
          <cell r="BE88" t="e">
            <v>#REF!</v>
          </cell>
          <cell r="BF88" t="str">
            <v>محمد عادل محمدالهادي الفزاني</v>
          </cell>
          <cell r="BG88">
            <v>78</v>
          </cell>
          <cell r="BH88" t="str">
            <v/>
          </cell>
          <cell r="BI88" t="str">
            <v>سيما معمر علي التركي</v>
          </cell>
        </row>
        <row r="89">
          <cell r="A89">
            <v>79</v>
          </cell>
          <cell r="B89" t="str">
            <v>مريم امحمد سالم الصويعي</v>
          </cell>
          <cell r="C89">
            <v>0</v>
          </cell>
          <cell r="D89">
            <v>0</v>
          </cell>
          <cell r="E89" t="str">
            <v xml:space="preserve">الفترة الأولى </v>
          </cell>
          <cell r="F89">
            <v>55</v>
          </cell>
          <cell r="G89">
            <v>45</v>
          </cell>
          <cell r="H89">
            <v>32</v>
          </cell>
          <cell r="I89">
            <v>21</v>
          </cell>
          <cell r="L89">
            <v>153</v>
          </cell>
          <cell r="M89" t="str">
            <v>جيد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Z89" t="str">
            <v>جيد</v>
          </cell>
          <cell r="AF89">
            <v>55</v>
          </cell>
          <cell r="AG89">
            <v>45</v>
          </cell>
          <cell r="AH89">
            <v>32</v>
          </cell>
          <cell r="AI89">
            <v>21</v>
          </cell>
          <cell r="AL89">
            <v>153</v>
          </cell>
          <cell r="AM89" t="str">
            <v>جيد</v>
          </cell>
          <cell r="AS89">
            <v>153.00089</v>
          </cell>
          <cell r="AT89" t="str">
            <v>مريم امحمد سالم الصويعي</v>
          </cell>
          <cell r="AV89">
            <v>79</v>
          </cell>
          <cell r="AW89">
            <v>141.00072</v>
          </cell>
          <cell r="AX89" t="str">
            <v>عبدالله صالح عبدالله بن.شلوف</v>
          </cell>
          <cell r="AZ89" t="str">
            <v/>
          </cell>
          <cell r="BA89" t="str">
            <v>مريم امحمد سالم الصويعي</v>
          </cell>
          <cell r="BB89">
            <v>79</v>
          </cell>
          <cell r="BC89" t="str">
            <v/>
          </cell>
          <cell r="BD89" t="str">
            <v>الألباني محمد علي التير</v>
          </cell>
          <cell r="BE89" t="e">
            <v>#REF!</v>
          </cell>
          <cell r="BF89" t="str">
            <v>مريم امحمد سالم الصويعي</v>
          </cell>
          <cell r="BG89">
            <v>79</v>
          </cell>
          <cell r="BH89" t="str">
            <v/>
          </cell>
          <cell r="BI89" t="str">
            <v>سيما معمر علي التركي</v>
          </cell>
        </row>
        <row r="90">
          <cell r="A90">
            <v>80</v>
          </cell>
          <cell r="B90" t="str">
            <v>مريم أحمد بشير الشريف</v>
          </cell>
          <cell r="C90">
            <v>0</v>
          </cell>
          <cell r="D90">
            <v>0</v>
          </cell>
          <cell r="E90" t="str">
            <v xml:space="preserve">الفترة الأولى </v>
          </cell>
          <cell r="F90">
            <v>53</v>
          </cell>
          <cell r="G90">
            <v>45</v>
          </cell>
          <cell r="H90">
            <v>32</v>
          </cell>
          <cell r="I90">
            <v>21</v>
          </cell>
          <cell r="L90">
            <v>151</v>
          </cell>
          <cell r="M90" t="str">
            <v>جيد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Y90">
            <v>0</v>
          </cell>
          <cell r="Z90" t="str">
            <v>جيد</v>
          </cell>
          <cell r="AF90">
            <v>53</v>
          </cell>
          <cell r="AG90">
            <v>45</v>
          </cell>
          <cell r="AH90">
            <v>32</v>
          </cell>
          <cell r="AI90">
            <v>21</v>
          </cell>
          <cell r="AL90">
            <v>151</v>
          </cell>
          <cell r="AM90" t="str">
            <v>جيد</v>
          </cell>
          <cell r="AS90">
            <v>151.0009</v>
          </cell>
          <cell r="AT90" t="str">
            <v>مريم أحمد بشير الشريف</v>
          </cell>
          <cell r="AV90">
            <v>80</v>
          </cell>
          <cell r="AW90">
            <v>140.00104999999999</v>
          </cell>
          <cell r="AX90" t="str">
            <v>همام مؤيد محمد ابونعجة</v>
          </cell>
          <cell r="AZ90" t="str">
            <v/>
          </cell>
          <cell r="BA90" t="str">
            <v>مريم أحمد بشير الشريف</v>
          </cell>
          <cell r="BB90">
            <v>80</v>
          </cell>
          <cell r="BC90" t="str">
            <v/>
          </cell>
          <cell r="BD90" t="str">
            <v>الألباني محمد علي التير</v>
          </cell>
          <cell r="BE90" t="e">
            <v>#REF!</v>
          </cell>
          <cell r="BF90" t="str">
            <v>مريم أحمد بشير الشريف</v>
          </cell>
          <cell r="BG90">
            <v>80</v>
          </cell>
          <cell r="BH90" t="str">
            <v/>
          </cell>
          <cell r="BI90" t="str">
            <v>سيما معمر علي التركي</v>
          </cell>
        </row>
        <row r="91">
          <cell r="A91">
            <v>81</v>
          </cell>
          <cell r="B91" t="str">
            <v>ميرال مصطفى مفتاح احمادي</v>
          </cell>
          <cell r="C91">
            <v>0</v>
          </cell>
          <cell r="D91">
            <v>0</v>
          </cell>
          <cell r="E91" t="str">
            <v xml:space="preserve">الفترة الأولى </v>
          </cell>
          <cell r="F91">
            <v>54</v>
          </cell>
          <cell r="G91">
            <v>45</v>
          </cell>
          <cell r="H91">
            <v>30</v>
          </cell>
          <cell r="I91">
            <v>17</v>
          </cell>
          <cell r="L91">
            <v>146</v>
          </cell>
          <cell r="M91" t="str">
            <v>جيد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Y91">
            <v>0</v>
          </cell>
          <cell r="Z91" t="str">
            <v>جيد</v>
          </cell>
          <cell r="AF91">
            <v>54</v>
          </cell>
          <cell r="AG91">
            <v>45</v>
          </cell>
          <cell r="AH91">
            <v>30</v>
          </cell>
          <cell r="AI91">
            <v>17</v>
          </cell>
          <cell r="AL91">
            <v>146</v>
          </cell>
          <cell r="AM91" t="str">
            <v>جيد</v>
          </cell>
          <cell r="AS91">
            <v>146.00091</v>
          </cell>
          <cell r="AT91" t="str">
            <v>ميرال مصطفى مفتاح احمادي</v>
          </cell>
          <cell r="AV91">
            <v>81</v>
          </cell>
          <cell r="AW91">
            <v>139.0008</v>
          </cell>
          <cell r="AX91" t="str">
            <v>فاطمة هشام حسن المهدي</v>
          </cell>
          <cell r="AZ91" t="str">
            <v/>
          </cell>
          <cell r="BA91" t="str">
            <v>ميرال مصطفى مفتاح احمادي</v>
          </cell>
          <cell r="BB91">
            <v>81</v>
          </cell>
          <cell r="BC91" t="str">
            <v/>
          </cell>
          <cell r="BD91" t="str">
            <v>الألباني محمد علي التير</v>
          </cell>
          <cell r="BE91" t="e">
            <v>#REF!</v>
          </cell>
          <cell r="BF91" t="str">
            <v>ميرال مصطفى مفتاح احمادي</v>
          </cell>
          <cell r="BG91">
            <v>81</v>
          </cell>
          <cell r="BH91" t="str">
            <v/>
          </cell>
          <cell r="BI91" t="str">
            <v>سيما معمر علي التركي</v>
          </cell>
        </row>
        <row r="92">
          <cell r="A92">
            <v>82</v>
          </cell>
          <cell r="B92" t="str">
            <v>ميسون إبراهيم عمر الهاشمي</v>
          </cell>
          <cell r="C92">
            <v>0</v>
          </cell>
          <cell r="D92">
            <v>0</v>
          </cell>
          <cell r="E92" t="str">
            <v xml:space="preserve">الفترة الأولى </v>
          </cell>
          <cell r="F92">
            <v>56</v>
          </cell>
          <cell r="G92">
            <v>48</v>
          </cell>
          <cell r="H92">
            <v>32</v>
          </cell>
          <cell r="I92">
            <v>22</v>
          </cell>
          <cell r="L92">
            <v>158</v>
          </cell>
          <cell r="M92" t="str">
            <v>جيد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Y92">
            <v>0</v>
          </cell>
          <cell r="Z92" t="str">
            <v>جيد</v>
          </cell>
          <cell r="AF92">
            <v>56</v>
          </cell>
          <cell r="AG92">
            <v>48</v>
          </cell>
          <cell r="AH92">
            <v>32</v>
          </cell>
          <cell r="AI92">
            <v>22</v>
          </cell>
          <cell r="AL92">
            <v>158</v>
          </cell>
          <cell r="AM92" t="str">
            <v>جيد</v>
          </cell>
          <cell r="AS92">
            <v>158.00092000000001</v>
          </cell>
          <cell r="AT92" t="str">
            <v>ميسون إبراهيم عمر الهاشمي</v>
          </cell>
          <cell r="AV92">
            <v>82</v>
          </cell>
          <cell r="AW92">
            <v>139.00062</v>
          </cell>
          <cell r="AX92" t="str">
            <v>عبدالحميد طلال عبدالحميد الشريف</v>
          </cell>
          <cell r="AZ92" t="str">
            <v/>
          </cell>
          <cell r="BA92" t="str">
            <v>ميسون إبراهيم عمر الهاشمي</v>
          </cell>
          <cell r="BB92">
            <v>82</v>
          </cell>
          <cell r="BC92" t="str">
            <v/>
          </cell>
          <cell r="BD92" t="str">
            <v>الألباني محمد علي التير</v>
          </cell>
          <cell r="BE92" t="e">
            <v>#REF!</v>
          </cell>
          <cell r="BF92" t="str">
            <v>ميسون إبراهيم عمر الهاشمي</v>
          </cell>
          <cell r="BG92">
            <v>82</v>
          </cell>
          <cell r="BH92" t="str">
            <v/>
          </cell>
          <cell r="BI92" t="str">
            <v>سيما معمر علي التركي</v>
          </cell>
        </row>
        <row r="93">
          <cell r="A93">
            <v>83</v>
          </cell>
          <cell r="B93" t="str">
            <v>ميسون فتحي محمد دواس</v>
          </cell>
          <cell r="C93">
            <v>0</v>
          </cell>
          <cell r="D93">
            <v>0</v>
          </cell>
          <cell r="E93" t="str">
            <v xml:space="preserve">الفترة الأولى </v>
          </cell>
          <cell r="F93">
            <v>50</v>
          </cell>
          <cell r="G93">
            <v>38</v>
          </cell>
          <cell r="H93">
            <v>24</v>
          </cell>
          <cell r="I93">
            <v>17</v>
          </cell>
          <cell r="L93">
            <v>129</v>
          </cell>
          <cell r="M93" t="str">
            <v>جيد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Y93">
            <v>0</v>
          </cell>
          <cell r="Z93" t="str">
            <v>جيد</v>
          </cell>
          <cell r="AF93">
            <v>50</v>
          </cell>
          <cell r="AG93">
            <v>38</v>
          </cell>
          <cell r="AH93">
            <v>24</v>
          </cell>
          <cell r="AI93">
            <v>17</v>
          </cell>
          <cell r="AL93">
            <v>129</v>
          </cell>
          <cell r="AM93" t="str">
            <v>جيد</v>
          </cell>
          <cell r="AS93">
            <v>129.00093000000001</v>
          </cell>
          <cell r="AT93" t="str">
            <v>ميسون فتحي محمد دواس</v>
          </cell>
          <cell r="AV93">
            <v>83</v>
          </cell>
          <cell r="AW93">
            <v>138.00031999999999</v>
          </cell>
          <cell r="AX93" t="str">
            <v>برجس هشام محمد دريزه</v>
          </cell>
          <cell r="AZ93" t="str">
            <v/>
          </cell>
          <cell r="BA93" t="str">
            <v>ميسون فتحي محمد دواس</v>
          </cell>
          <cell r="BB93">
            <v>83</v>
          </cell>
          <cell r="BC93" t="str">
            <v/>
          </cell>
          <cell r="BD93" t="str">
            <v>الألباني محمد علي التير</v>
          </cell>
          <cell r="BE93" t="e">
            <v>#REF!</v>
          </cell>
          <cell r="BF93" t="str">
            <v>ميسون فتحي محمد دواس</v>
          </cell>
          <cell r="BG93">
            <v>83</v>
          </cell>
          <cell r="BH93" t="str">
            <v/>
          </cell>
          <cell r="BI93" t="str">
            <v>سيما معمر علي التركي</v>
          </cell>
        </row>
        <row r="94">
          <cell r="A94">
            <v>84</v>
          </cell>
          <cell r="B94" t="str">
            <v>ميمونة حسين الطاهر عثمان</v>
          </cell>
          <cell r="C94">
            <v>0</v>
          </cell>
          <cell r="D94">
            <v>0</v>
          </cell>
          <cell r="E94" t="str">
            <v xml:space="preserve">الفترة الأولى </v>
          </cell>
          <cell r="F94">
            <v>55</v>
          </cell>
          <cell r="G94">
            <v>46</v>
          </cell>
          <cell r="H94">
            <v>32</v>
          </cell>
          <cell r="I94">
            <v>22</v>
          </cell>
          <cell r="L94">
            <v>155</v>
          </cell>
          <cell r="M94" t="str">
            <v>جيد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Y94">
            <v>0</v>
          </cell>
          <cell r="Z94" t="str">
            <v>جيد</v>
          </cell>
          <cell r="AF94">
            <v>55</v>
          </cell>
          <cell r="AG94">
            <v>46</v>
          </cell>
          <cell r="AH94">
            <v>32</v>
          </cell>
          <cell r="AI94">
            <v>22</v>
          </cell>
          <cell r="AL94">
            <v>155</v>
          </cell>
          <cell r="AM94" t="str">
            <v>جيد</v>
          </cell>
          <cell r="AS94">
            <v>155.00094000000001</v>
          </cell>
          <cell r="AT94" t="str">
            <v>ميمونة حسين الطاهر عثمان</v>
          </cell>
          <cell r="AV94">
            <v>84</v>
          </cell>
          <cell r="AW94">
            <v>138.00028</v>
          </cell>
          <cell r="AX94" t="str">
            <v>أنس عبدالسلام محمد الكس</v>
          </cell>
          <cell r="AZ94" t="str">
            <v/>
          </cell>
          <cell r="BA94" t="str">
            <v>ميمونة حسين الطاهر عثمان</v>
          </cell>
          <cell r="BB94">
            <v>84</v>
          </cell>
          <cell r="BC94" t="str">
            <v/>
          </cell>
          <cell r="BD94" t="str">
            <v>الألباني محمد علي التير</v>
          </cell>
          <cell r="BE94" t="e">
            <v>#REF!</v>
          </cell>
          <cell r="BF94" t="str">
            <v>ميمونة حسين الطاهر عثمان</v>
          </cell>
          <cell r="BG94">
            <v>84</v>
          </cell>
          <cell r="BH94" t="str">
            <v/>
          </cell>
          <cell r="BI94" t="str">
            <v>سيما معمر علي التركي</v>
          </cell>
        </row>
        <row r="95">
          <cell r="A95">
            <v>85</v>
          </cell>
          <cell r="B95" t="str">
            <v>نسيبة علي الهادي المعمري</v>
          </cell>
          <cell r="C95">
            <v>0</v>
          </cell>
          <cell r="D95">
            <v>0</v>
          </cell>
          <cell r="E95" t="str">
            <v xml:space="preserve">الفترة الأولى </v>
          </cell>
          <cell r="F95">
            <v>50</v>
          </cell>
          <cell r="G95">
            <v>45</v>
          </cell>
          <cell r="H95">
            <v>31</v>
          </cell>
          <cell r="I95">
            <v>20</v>
          </cell>
          <cell r="L95">
            <v>146</v>
          </cell>
          <cell r="M95" t="str">
            <v>جيد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Y95">
            <v>0</v>
          </cell>
          <cell r="Z95" t="str">
            <v>جيد</v>
          </cell>
          <cell r="AF95">
            <v>50</v>
          </cell>
          <cell r="AG95">
            <v>45</v>
          </cell>
          <cell r="AH95">
            <v>31</v>
          </cell>
          <cell r="AI95">
            <v>20</v>
          </cell>
          <cell r="AL95">
            <v>146</v>
          </cell>
          <cell r="AM95" t="str">
            <v>جيد</v>
          </cell>
          <cell r="AS95">
            <v>146.00094999999999</v>
          </cell>
          <cell r="AT95" t="str">
            <v>نسيبة علي الهادي المعمري</v>
          </cell>
          <cell r="AV95">
            <v>85</v>
          </cell>
          <cell r="AW95">
            <v>137.00067999999999</v>
          </cell>
          <cell r="AX95" t="str">
            <v>عبدالرحمن عمار محمد موسى</v>
          </cell>
          <cell r="AZ95" t="str">
            <v/>
          </cell>
          <cell r="BA95" t="str">
            <v>نسيبة علي الهادي المعمري</v>
          </cell>
          <cell r="BB95">
            <v>85</v>
          </cell>
          <cell r="BC95" t="str">
            <v/>
          </cell>
          <cell r="BD95" t="str">
            <v>الألباني محمد علي التير</v>
          </cell>
          <cell r="BE95" t="e">
            <v>#REF!</v>
          </cell>
          <cell r="BF95" t="str">
            <v>نسيبة علي الهادي المعمري</v>
          </cell>
          <cell r="BG95">
            <v>85</v>
          </cell>
          <cell r="BH95" t="str">
            <v/>
          </cell>
          <cell r="BI95" t="str">
            <v>سيما معمر علي التركي</v>
          </cell>
        </row>
        <row r="96">
          <cell r="A96">
            <v>86</v>
          </cell>
          <cell r="B96" t="str">
            <v>نسيبه خالد محمود عمران</v>
          </cell>
          <cell r="C96">
            <v>0</v>
          </cell>
          <cell r="D96">
            <v>0</v>
          </cell>
          <cell r="E96" t="str">
            <v xml:space="preserve">الفترة الأولى </v>
          </cell>
          <cell r="F96">
            <v>56</v>
          </cell>
          <cell r="G96">
            <v>47</v>
          </cell>
          <cell r="H96">
            <v>31</v>
          </cell>
          <cell r="I96">
            <v>22</v>
          </cell>
          <cell r="L96">
            <v>156</v>
          </cell>
          <cell r="M96" t="str">
            <v>جيد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Y96">
            <v>0</v>
          </cell>
          <cell r="Z96" t="str">
            <v>جيد</v>
          </cell>
          <cell r="AF96">
            <v>56</v>
          </cell>
          <cell r="AG96">
            <v>47</v>
          </cell>
          <cell r="AH96">
            <v>31</v>
          </cell>
          <cell r="AI96">
            <v>22</v>
          </cell>
          <cell r="AL96">
            <v>156</v>
          </cell>
          <cell r="AM96" t="str">
            <v>جيد</v>
          </cell>
          <cell r="AS96">
            <v>156.00095999999999</v>
          </cell>
          <cell r="AT96" t="str">
            <v>نسيبه خالد محمود عمران</v>
          </cell>
          <cell r="AV96">
            <v>86</v>
          </cell>
          <cell r="AW96">
            <v>137.00045</v>
          </cell>
          <cell r="AX96" t="str">
            <v>ريسان عبدالمنعم مسعود خشيبه</v>
          </cell>
          <cell r="AZ96" t="str">
            <v/>
          </cell>
          <cell r="BA96" t="str">
            <v>نسيبه خالد محمود عمران</v>
          </cell>
          <cell r="BB96">
            <v>86</v>
          </cell>
          <cell r="BC96" t="str">
            <v/>
          </cell>
          <cell r="BD96" t="str">
            <v>الألباني محمد علي التير</v>
          </cell>
          <cell r="BE96" t="e">
            <v>#REF!</v>
          </cell>
          <cell r="BF96" t="str">
            <v>نسيبه خالد محمود عمران</v>
          </cell>
          <cell r="BG96">
            <v>86</v>
          </cell>
          <cell r="BH96" t="str">
            <v/>
          </cell>
          <cell r="BI96" t="str">
            <v>سيما معمر علي التركي</v>
          </cell>
        </row>
        <row r="97">
          <cell r="A97">
            <v>87</v>
          </cell>
          <cell r="B97" t="str">
            <v>نوح رضا بشير كريد</v>
          </cell>
          <cell r="C97">
            <v>0</v>
          </cell>
          <cell r="D97">
            <v>0</v>
          </cell>
          <cell r="E97" t="str">
            <v xml:space="preserve">الفترة الأولى </v>
          </cell>
          <cell r="F97">
            <v>56</v>
          </cell>
          <cell r="G97">
            <v>48</v>
          </cell>
          <cell r="H97">
            <v>30</v>
          </cell>
          <cell r="I97">
            <v>23</v>
          </cell>
          <cell r="L97">
            <v>157</v>
          </cell>
          <cell r="M97" t="str">
            <v>جيد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Y97">
            <v>0</v>
          </cell>
          <cell r="Z97" t="str">
            <v>جيد</v>
          </cell>
          <cell r="AF97">
            <v>56</v>
          </cell>
          <cell r="AG97">
            <v>48</v>
          </cell>
          <cell r="AH97">
            <v>30</v>
          </cell>
          <cell r="AI97">
            <v>23</v>
          </cell>
          <cell r="AL97">
            <v>157</v>
          </cell>
          <cell r="AM97" t="str">
            <v>جيد</v>
          </cell>
          <cell r="AS97">
            <v>157.00097</v>
          </cell>
          <cell r="AT97" t="str">
            <v>نوح رضا بشير كريد</v>
          </cell>
          <cell r="AV97">
            <v>87</v>
          </cell>
          <cell r="AW97">
            <v>136.00088</v>
          </cell>
          <cell r="AX97" t="str">
            <v>محمد عادل محمدالهادي الفزاني</v>
          </cell>
          <cell r="AZ97" t="str">
            <v/>
          </cell>
          <cell r="BA97" t="str">
            <v>نوح رضا بشير كريد</v>
          </cell>
          <cell r="BB97">
            <v>87</v>
          </cell>
          <cell r="BC97" t="str">
            <v/>
          </cell>
          <cell r="BD97" t="str">
            <v>الألباني محمد علي التير</v>
          </cell>
          <cell r="BE97" t="e">
            <v>#REF!</v>
          </cell>
          <cell r="BF97" t="str">
            <v>نوح رضا بشير كريد</v>
          </cell>
          <cell r="BG97">
            <v>87</v>
          </cell>
          <cell r="BH97" t="str">
            <v/>
          </cell>
          <cell r="BI97" t="str">
            <v>سيما معمر علي التركي</v>
          </cell>
        </row>
        <row r="98">
          <cell r="A98">
            <v>88</v>
          </cell>
          <cell r="B98" t="str">
            <v>نورا عبدالكريم قاسم بلعيد</v>
          </cell>
          <cell r="C98">
            <v>0</v>
          </cell>
          <cell r="D98">
            <v>0</v>
          </cell>
          <cell r="E98" t="str">
            <v xml:space="preserve">الفترة الأولى </v>
          </cell>
          <cell r="F98">
            <v>53</v>
          </cell>
          <cell r="G98">
            <v>44</v>
          </cell>
          <cell r="H98">
            <v>16</v>
          </cell>
          <cell r="I98">
            <v>21</v>
          </cell>
          <cell r="L98">
            <v>134</v>
          </cell>
          <cell r="M98" t="str">
            <v>جيد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Y98">
            <v>0</v>
          </cell>
          <cell r="Z98" t="str">
            <v>جيد</v>
          </cell>
          <cell r="AF98">
            <v>53</v>
          </cell>
          <cell r="AG98">
            <v>44</v>
          </cell>
          <cell r="AH98">
            <v>16</v>
          </cell>
          <cell r="AI98">
            <v>21</v>
          </cell>
          <cell r="AL98">
            <v>134</v>
          </cell>
          <cell r="AM98" t="str">
            <v>جيد</v>
          </cell>
          <cell r="AS98">
            <v>134.00098</v>
          </cell>
          <cell r="AT98" t="str">
            <v>نورا عبدالكريم قاسم بلعيد</v>
          </cell>
          <cell r="AV98">
            <v>88</v>
          </cell>
          <cell r="AW98">
            <v>136.00074000000001</v>
          </cell>
          <cell r="AX98" t="str">
            <v>عبدالله يحيى سالم العالم</v>
          </cell>
          <cell r="AZ98" t="str">
            <v/>
          </cell>
          <cell r="BA98" t="str">
            <v>نورا عبدالكريم قاسم بلعيد</v>
          </cell>
          <cell r="BB98">
            <v>88</v>
          </cell>
          <cell r="BC98" t="str">
            <v/>
          </cell>
          <cell r="BD98" t="str">
            <v>الألباني محمد علي التير</v>
          </cell>
          <cell r="BE98" t="e">
            <v>#REF!</v>
          </cell>
          <cell r="BF98" t="str">
            <v>نورا عبدالكريم قاسم بلعيد</v>
          </cell>
          <cell r="BG98">
            <v>88</v>
          </cell>
          <cell r="BH98" t="str">
            <v/>
          </cell>
          <cell r="BI98" t="str">
            <v>سيما معمر علي التركي</v>
          </cell>
        </row>
        <row r="99">
          <cell r="A99">
            <v>89</v>
          </cell>
          <cell r="B99" t="str">
            <v>هاجر ضو محمد أبوسبيحة</v>
          </cell>
          <cell r="C99">
            <v>0</v>
          </cell>
          <cell r="D99">
            <v>0</v>
          </cell>
          <cell r="E99" t="str">
            <v xml:space="preserve">الفترة الأولى </v>
          </cell>
          <cell r="F99">
            <v>53</v>
          </cell>
          <cell r="G99">
            <v>44</v>
          </cell>
          <cell r="H99">
            <v>31</v>
          </cell>
          <cell r="I99">
            <v>19</v>
          </cell>
          <cell r="L99">
            <v>147</v>
          </cell>
          <cell r="M99" t="str">
            <v>جيد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Y99">
            <v>0</v>
          </cell>
          <cell r="Z99" t="str">
            <v>جيد</v>
          </cell>
          <cell r="AF99">
            <v>53</v>
          </cell>
          <cell r="AG99">
            <v>44</v>
          </cell>
          <cell r="AH99">
            <v>31</v>
          </cell>
          <cell r="AI99">
            <v>19</v>
          </cell>
          <cell r="AL99">
            <v>147</v>
          </cell>
          <cell r="AM99" t="str">
            <v>جيد</v>
          </cell>
          <cell r="AS99">
            <v>147.00099</v>
          </cell>
          <cell r="AT99" t="str">
            <v>هاجر ضو محمد أبوسبيحة</v>
          </cell>
          <cell r="AV99">
            <v>89</v>
          </cell>
          <cell r="AW99">
            <v>134.00098</v>
          </cell>
          <cell r="AX99" t="str">
            <v>نورا عبدالكريم قاسم بلعيد</v>
          </cell>
          <cell r="AZ99" t="str">
            <v/>
          </cell>
          <cell r="BA99" t="str">
            <v>هاجر ضو محمد أبوسبيحة</v>
          </cell>
          <cell r="BB99">
            <v>89</v>
          </cell>
          <cell r="BC99" t="str">
            <v/>
          </cell>
          <cell r="BD99" t="str">
            <v>الألباني محمد علي التير</v>
          </cell>
          <cell r="BE99" t="e">
            <v>#REF!</v>
          </cell>
          <cell r="BF99" t="str">
            <v>هاجر ضو محمد أبوسبيحة</v>
          </cell>
          <cell r="BG99">
            <v>89</v>
          </cell>
          <cell r="BH99" t="str">
            <v/>
          </cell>
          <cell r="BI99" t="str">
            <v>سيما معمر علي التركي</v>
          </cell>
        </row>
        <row r="100">
          <cell r="A100">
            <v>90</v>
          </cell>
          <cell r="B100" t="str">
            <v>هاشم سيف المهدي سعيد</v>
          </cell>
          <cell r="C100">
            <v>0</v>
          </cell>
          <cell r="D100">
            <v>0</v>
          </cell>
          <cell r="E100" t="str">
            <v xml:space="preserve">الفترة الأولى </v>
          </cell>
          <cell r="F100">
            <v>52</v>
          </cell>
          <cell r="G100">
            <v>48</v>
          </cell>
          <cell r="H100">
            <v>30</v>
          </cell>
          <cell r="I100">
            <v>17</v>
          </cell>
          <cell r="L100">
            <v>147</v>
          </cell>
          <cell r="M100" t="str">
            <v>جيد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Y100">
            <v>0</v>
          </cell>
          <cell r="Z100" t="str">
            <v>جيد</v>
          </cell>
          <cell r="AF100">
            <v>52</v>
          </cell>
          <cell r="AG100">
            <v>48</v>
          </cell>
          <cell r="AH100">
            <v>30</v>
          </cell>
          <cell r="AI100">
            <v>17</v>
          </cell>
          <cell r="AL100">
            <v>147</v>
          </cell>
          <cell r="AM100" t="str">
            <v>جيد</v>
          </cell>
          <cell r="AS100">
            <v>147.001</v>
          </cell>
          <cell r="AT100" t="str">
            <v>هاشم سيف المهدي سعيد</v>
          </cell>
          <cell r="AV100">
            <v>90</v>
          </cell>
          <cell r="AW100">
            <v>134.00059999999999</v>
          </cell>
          <cell r="AX100" t="str">
            <v>عائشة عمر معمر انويجي</v>
          </cell>
          <cell r="AZ100" t="str">
            <v/>
          </cell>
          <cell r="BA100" t="str">
            <v>هاشم سيف المهدي سعيد</v>
          </cell>
          <cell r="BB100">
            <v>90</v>
          </cell>
          <cell r="BC100" t="str">
            <v/>
          </cell>
          <cell r="BD100" t="str">
            <v>الألباني محمد علي التير</v>
          </cell>
          <cell r="BE100" t="e">
            <v>#REF!</v>
          </cell>
          <cell r="BF100" t="str">
            <v>هاشم سيف المهدي سعيد</v>
          </cell>
          <cell r="BG100">
            <v>90</v>
          </cell>
          <cell r="BH100" t="str">
            <v/>
          </cell>
          <cell r="BI100" t="str">
            <v>سيما معمر علي التركي</v>
          </cell>
        </row>
        <row r="101">
          <cell r="A101">
            <v>91</v>
          </cell>
          <cell r="B101" t="str">
            <v>هاله عبدالرزاق على زينه</v>
          </cell>
          <cell r="C101">
            <v>0</v>
          </cell>
          <cell r="D101">
            <v>0</v>
          </cell>
          <cell r="E101" t="str">
            <v xml:space="preserve">الفترة الأولى </v>
          </cell>
          <cell r="F101">
            <v>56</v>
          </cell>
          <cell r="G101">
            <v>48</v>
          </cell>
          <cell r="H101">
            <v>32</v>
          </cell>
          <cell r="I101">
            <v>22</v>
          </cell>
          <cell r="L101">
            <v>158</v>
          </cell>
          <cell r="M101" t="str">
            <v>جيد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Y101">
            <v>0</v>
          </cell>
          <cell r="Z101" t="str">
            <v>جيد</v>
          </cell>
          <cell r="AF101">
            <v>56</v>
          </cell>
          <cell r="AG101">
            <v>48</v>
          </cell>
          <cell r="AH101">
            <v>32</v>
          </cell>
          <cell r="AI101">
            <v>22</v>
          </cell>
          <cell r="AL101">
            <v>158</v>
          </cell>
          <cell r="AM101" t="str">
            <v>جيد</v>
          </cell>
          <cell r="AS101">
            <v>158.00101000000001</v>
          </cell>
          <cell r="AT101" t="str">
            <v>هاله عبدالرزاق على زينه</v>
          </cell>
          <cell r="AV101">
            <v>91</v>
          </cell>
          <cell r="AW101">
            <v>131.00073</v>
          </cell>
          <cell r="AX101" t="str">
            <v>عبدالله عبدالمنعم سالم القريد</v>
          </cell>
          <cell r="AZ101" t="str">
            <v/>
          </cell>
          <cell r="BA101" t="str">
            <v>هاله عبدالرزاق على زينه</v>
          </cell>
          <cell r="BB101">
            <v>91</v>
          </cell>
          <cell r="BC101" t="str">
            <v/>
          </cell>
          <cell r="BD101" t="str">
            <v>الألباني محمد علي التير</v>
          </cell>
          <cell r="BE101" t="e">
            <v>#REF!</v>
          </cell>
          <cell r="BF101" t="str">
            <v>هاله عبدالرزاق على زينه</v>
          </cell>
          <cell r="BG101">
            <v>91</v>
          </cell>
          <cell r="BH101" t="str">
            <v/>
          </cell>
          <cell r="BI101" t="str">
            <v>سيما معمر علي التركي</v>
          </cell>
        </row>
        <row r="102">
          <cell r="A102">
            <v>92</v>
          </cell>
          <cell r="B102" t="str">
            <v>همام عاطف سالم اللموشى</v>
          </cell>
          <cell r="C102">
            <v>0</v>
          </cell>
          <cell r="D102">
            <v>0</v>
          </cell>
          <cell r="E102" t="str">
            <v xml:space="preserve">الفترة الأولى </v>
          </cell>
          <cell r="F102">
            <v>55</v>
          </cell>
          <cell r="G102">
            <v>48</v>
          </cell>
          <cell r="H102">
            <v>29</v>
          </cell>
          <cell r="I102">
            <v>20</v>
          </cell>
          <cell r="L102">
            <v>152</v>
          </cell>
          <cell r="M102" t="str">
            <v>جيد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Y102">
            <v>0</v>
          </cell>
          <cell r="Z102" t="str">
            <v>جيد</v>
          </cell>
          <cell r="AF102">
            <v>55</v>
          </cell>
          <cell r="AG102">
            <v>48</v>
          </cell>
          <cell r="AH102">
            <v>29</v>
          </cell>
          <cell r="AI102">
            <v>20</v>
          </cell>
          <cell r="AL102">
            <v>152</v>
          </cell>
          <cell r="AM102" t="str">
            <v>جيد</v>
          </cell>
          <cell r="AS102">
            <v>152.00102000000001</v>
          </cell>
          <cell r="AT102" t="str">
            <v>همام عاطف سالم اللموشى</v>
          </cell>
          <cell r="AV102">
            <v>92</v>
          </cell>
          <cell r="AW102">
            <v>129.00093000000001</v>
          </cell>
          <cell r="AX102" t="str">
            <v>ميسون فتحي محمد دواس</v>
          </cell>
          <cell r="AZ102" t="str">
            <v/>
          </cell>
          <cell r="BA102" t="str">
            <v>همام عاطف سالم اللموشى</v>
          </cell>
          <cell r="BB102">
            <v>92</v>
          </cell>
          <cell r="BC102" t="str">
            <v/>
          </cell>
          <cell r="BD102" t="str">
            <v>الألباني محمد علي التير</v>
          </cell>
          <cell r="BE102" t="e">
            <v>#REF!</v>
          </cell>
          <cell r="BF102" t="str">
            <v>همام عاطف سالم اللموشى</v>
          </cell>
          <cell r="BG102">
            <v>92</v>
          </cell>
          <cell r="BH102" t="str">
            <v/>
          </cell>
          <cell r="BI102" t="str">
            <v>سيما معمر علي التركي</v>
          </cell>
        </row>
        <row r="103">
          <cell r="A103">
            <v>93</v>
          </cell>
          <cell r="B103" t="str">
            <v>همام عبدالله محمد جبر</v>
          </cell>
          <cell r="C103">
            <v>0</v>
          </cell>
          <cell r="D103">
            <v>0</v>
          </cell>
          <cell r="E103" t="str">
            <v xml:space="preserve">الفترة الأولى </v>
          </cell>
          <cell r="F103">
            <v>52</v>
          </cell>
          <cell r="G103">
            <v>48</v>
          </cell>
          <cell r="H103">
            <v>29</v>
          </cell>
          <cell r="I103">
            <v>20</v>
          </cell>
          <cell r="L103">
            <v>149</v>
          </cell>
          <cell r="M103" t="str">
            <v>جيد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Y103">
            <v>0</v>
          </cell>
          <cell r="Z103" t="str">
            <v>جيد</v>
          </cell>
          <cell r="AF103">
            <v>52</v>
          </cell>
          <cell r="AG103">
            <v>48</v>
          </cell>
          <cell r="AH103">
            <v>29</v>
          </cell>
          <cell r="AI103">
            <v>20</v>
          </cell>
          <cell r="AL103">
            <v>149</v>
          </cell>
          <cell r="AM103" t="str">
            <v>جيد</v>
          </cell>
          <cell r="AS103">
            <v>149.00102999999999</v>
          </cell>
          <cell r="AT103" t="str">
            <v>همام عبدالله محمد جبر</v>
          </cell>
          <cell r="AV103">
            <v>93</v>
          </cell>
          <cell r="AW103">
            <v>129.00019</v>
          </cell>
          <cell r="AX103" t="str">
            <v>أحمد جلول الهادي الصغير</v>
          </cell>
          <cell r="AZ103" t="str">
            <v/>
          </cell>
          <cell r="BA103" t="str">
            <v>همام عبدالله محمد جبر</v>
          </cell>
          <cell r="BB103">
            <v>93</v>
          </cell>
          <cell r="BC103" t="str">
            <v/>
          </cell>
          <cell r="BD103" t="str">
            <v>الألباني محمد علي التير</v>
          </cell>
          <cell r="BE103" t="e">
            <v>#REF!</v>
          </cell>
          <cell r="BF103" t="str">
            <v>همام عبدالله محمد جبر</v>
          </cell>
          <cell r="BG103">
            <v>93</v>
          </cell>
          <cell r="BH103" t="str">
            <v/>
          </cell>
          <cell r="BI103" t="str">
            <v>سيما معمر علي التركي</v>
          </cell>
        </row>
        <row r="104">
          <cell r="A104">
            <v>94</v>
          </cell>
          <cell r="B104" t="str">
            <v>همام مصطفى ميلاد اللافي</v>
          </cell>
          <cell r="C104">
            <v>0</v>
          </cell>
          <cell r="D104">
            <v>0</v>
          </cell>
          <cell r="E104" t="str">
            <v xml:space="preserve">الفترة الأولى </v>
          </cell>
          <cell r="F104">
            <v>54</v>
          </cell>
          <cell r="G104">
            <v>48</v>
          </cell>
          <cell r="H104">
            <v>30</v>
          </cell>
          <cell r="I104">
            <v>22</v>
          </cell>
          <cell r="L104">
            <v>154</v>
          </cell>
          <cell r="M104" t="str">
            <v>جيد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Y104">
            <v>0</v>
          </cell>
          <cell r="Z104" t="str">
            <v>جيد</v>
          </cell>
          <cell r="AF104">
            <v>54</v>
          </cell>
          <cell r="AG104">
            <v>48</v>
          </cell>
          <cell r="AH104">
            <v>30</v>
          </cell>
          <cell r="AI104">
            <v>22</v>
          </cell>
          <cell r="AL104">
            <v>154</v>
          </cell>
          <cell r="AM104" t="str">
            <v>جيد</v>
          </cell>
          <cell r="AS104">
            <v>154.00103999999999</v>
          </cell>
          <cell r="AT104" t="str">
            <v>همام مصطفى ميلاد اللافي</v>
          </cell>
          <cell r="AV104">
            <v>94</v>
          </cell>
          <cell r="AW104">
            <v>125.00029000000001</v>
          </cell>
          <cell r="AX104" t="str">
            <v>أوس عبدالسلام الهمالى العلاقى</v>
          </cell>
          <cell r="AZ104" t="str">
            <v/>
          </cell>
          <cell r="BA104" t="str">
            <v>همام مصطفى ميلاد اللافي</v>
          </cell>
          <cell r="BB104">
            <v>94</v>
          </cell>
          <cell r="BC104" t="str">
            <v/>
          </cell>
          <cell r="BD104" t="str">
            <v>الألباني محمد علي التير</v>
          </cell>
          <cell r="BE104" t="e">
            <v>#REF!</v>
          </cell>
          <cell r="BF104" t="str">
            <v>همام مصطفى ميلاد اللافي</v>
          </cell>
          <cell r="BG104">
            <v>94</v>
          </cell>
          <cell r="BH104" t="str">
            <v/>
          </cell>
          <cell r="BI104" t="str">
            <v>سيما معمر علي التركي</v>
          </cell>
        </row>
        <row r="105">
          <cell r="A105">
            <v>95</v>
          </cell>
          <cell r="B105" t="str">
            <v>همام مؤيد محمد ابونعجة</v>
          </cell>
          <cell r="C105">
            <v>0</v>
          </cell>
          <cell r="D105">
            <v>0</v>
          </cell>
          <cell r="E105" t="str">
            <v xml:space="preserve">الفترة الأولى </v>
          </cell>
          <cell r="F105">
            <v>49</v>
          </cell>
          <cell r="G105">
            <v>46</v>
          </cell>
          <cell r="H105">
            <v>30</v>
          </cell>
          <cell r="I105">
            <v>15</v>
          </cell>
          <cell r="L105">
            <v>140</v>
          </cell>
          <cell r="M105" t="str">
            <v>جيد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Y105">
            <v>0</v>
          </cell>
          <cell r="Z105" t="str">
            <v>جيد</v>
          </cell>
          <cell r="AF105">
            <v>49</v>
          </cell>
          <cell r="AG105">
            <v>46</v>
          </cell>
          <cell r="AH105">
            <v>30</v>
          </cell>
          <cell r="AI105">
            <v>15</v>
          </cell>
          <cell r="AL105">
            <v>140</v>
          </cell>
          <cell r="AM105" t="str">
            <v>جيد</v>
          </cell>
          <cell r="AS105">
            <v>140.00104999999999</v>
          </cell>
          <cell r="AT105" t="str">
            <v>همام مؤيد محمد ابونعجة</v>
          </cell>
          <cell r="AV105">
            <v>95</v>
          </cell>
          <cell r="AW105">
            <v>116.0003</v>
          </cell>
          <cell r="AX105" t="str">
            <v>أويس عمر عبدالرحمن المزوغي</v>
          </cell>
          <cell r="AZ105" t="str">
            <v/>
          </cell>
          <cell r="BA105" t="str">
            <v>همام مؤيد محمد ابونعجة</v>
          </cell>
          <cell r="BB105">
            <v>95</v>
          </cell>
          <cell r="BC105" t="str">
            <v/>
          </cell>
          <cell r="BD105" t="str">
            <v>الألباني محمد علي التير</v>
          </cell>
          <cell r="BE105" t="e">
            <v>#REF!</v>
          </cell>
          <cell r="BF105" t="str">
            <v>همام مؤيد محمد ابونعجة</v>
          </cell>
          <cell r="BG105">
            <v>95</v>
          </cell>
          <cell r="BH105" t="str">
            <v/>
          </cell>
          <cell r="BI105" t="str">
            <v>سيما معمر علي التركي</v>
          </cell>
        </row>
        <row r="106">
          <cell r="A106">
            <v>96</v>
          </cell>
          <cell r="B106" t="str">
            <v>همامة أحمد مبروك شكري</v>
          </cell>
          <cell r="C106">
            <v>0</v>
          </cell>
          <cell r="D106">
            <v>0</v>
          </cell>
          <cell r="E106" t="str">
            <v xml:space="preserve">الفترة الأولى </v>
          </cell>
          <cell r="F106">
            <v>55</v>
          </cell>
          <cell r="G106">
            <v>45</v>
          </cell>
          <cell r="H106">
            <v>27</v>
          </cell>
          <cell r="I106">
            <v>21</v>
          </cell>
          <cell r="L106">
            <v>148</v>
          </cell>
          <cell r="M106" t="str">
            <v>جيد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Y106">
            <v>0</v>
          </cell>
          <cell r="Z106" t="str">
            <v>جيد</v>
          </cell>
          <cell r="AF106">
            <v>55</v>
          </cell>
          <cell r="AG106">
            <v>45</v>
          </cell>
          <cell r="AH106">
            <v>27</v>
          </cell>
          <cell r="AI106">
            <v>21</v>
          </cell>
          <cell r="AL106">
            <v>148</v>
          </cell>
          <cell r="AM106" t="str">
            <v>جيد</v>
          </cell>
          <cell r="AS106">
            <v>148.00106</v>
          </cell>
          <cell r="AT106" t="str">
            <v>همامة أحمد مبروك شكري</v>
          </cell>
          <cell r="AV106">
            <v>96</v>
          </cell>
          <cell r="AW106">
            <v>106.00024000000001</v>
          </cell>
          <cell r="AX106" t="str">
            <v>أسيد علي الفيتوري المصراتي</v>
          </cell>
          <cell r="AZ106" t="str">
            <v/>
          </cell>
          <cell r="BA106" t="str">
            <v>همامة أحمد مبروك شكري</v>
          </cell>
          <cell r="BB106">
            <v>96</v>
          </cell>
          <cell r="BC106" t="str">
            <v/>
          </cell>
          <cell r="BD106" t="str">
            <v>الألباني محمد علي التير</v>
          </cell>
          <cell r="BE106" t="e">
            <v>#REF!</v>
          </cell>
          <cell r="BF106" t="str">
            <v>همامة أحمد مبروك شكري</v>
          </cell>
          <cell r="BG106">
            <v>96</v>
          </cell>
          <cell r="BH106" t="str">
            <v/>
          </cell>
          <cell r="BI106" t="str">
            <v>سيما معمر علي التركي</v>
          </cell>
        </row>
        <row r="107">
          <cell r="A107">
            <v>97</v>
          </cell>
          <cell r="B107" t="str">
            <v>هند هيثم عاشور العاقل</v>
          </cell>
          <cell r="C107">
            <v>0</v>
          </cell>
          <cell r="D107">
            <v>0</v>
          </cell>
          <cell r="E107" t="str">
            <v xml:space="preserve">الفترة الأولى </v>
          </cell>
          <cell r="F107">
            <v>54</v>
          </cell>
          <cell r="G107">
            <v>45</v>
          </cell>
          <cell r="H107">
            <v>31</v>
          </cell>
          <cell r="I107">
            <v>20</v>
          </cell>
          <cell r="L107">
            <v>150</v>
          </cell>
          <cell r="M107" t="str">
            <v>جيد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Y107">
            <v>0</v>
          </cell>
          <cell r="Z107" t="str">
            <v>جيد</v>
          </cell>
          <cell r="AF107">
            <v>54</v>
          </cell>
          <cell r="AG107">
            <v>45</v>
          </cell>
          <cell r="AH107">
            <v>31</v>
          </cell>
          <cell r="AI107">
            <v>20</v>
          </cell>
          <cell r="AL107">
            <v>150</v>
          </cell>
          <cell r="AM107" t="str">
            <v>جيد</v>
          </cell>
          <cell r="AS107">
            <v>150.00107</v>
          </cell>
          <cell r="AT107" t="str">
            <v>هند هيثم عاشور العاقل</v>
          </cell>
          <cell r="AV107">
            <v>97</v>
          </cell>
          <cell r="AW107">
            <v>93.000110000000006</v>
          </cell>
          <cell r="AX107" t="str">
            <v>الألباني محمد علي التير</v>
          </cell>
          <cell r="AZ107" t="str">
            <v/>
          </cell>
          <cell r="BA107" t="str">
            <v>هند هيثم عاشور العاقل</v>
          </cell>
          <cell r="BB107">
            <v>97</v>
          </cell>
          <cell r="BC107" t="str">
            <v/>
          </cell>
          <cell r="BD107" t="str">
            <v>الألباني محمد علي التير</v>
          </cell>
          <cell r="BE107" t="e">
            <v>#REF!</v>
          </cell>
          <cell r="BF107" t="str">
            <v>هند هيثم عاشور العاقل</v>
          </cell>
          <cell r="BG107">
            <v>97</v>
          </cell>
          <cell r="BH107" t="str">
            <v/>
          </cell>
          <cell r="BI107" t="str">
            <v>سيما معمر علي التركي</v>
          </cell>
        </row>
        <row r="108">
          <cell r="A108">
            <v>98</v>
          </cell>
          <cell r="B108" t="str">
            <v>يقين هاشمي ابوالقاسم أبوقيله</v>
          </cell>
          <cell r="C108">
            <v>0</v>
          </cell>
          <cell r="D108">
            <v>0</v>
          </cell>
          <cell r="E108" t="str">
            <v xml:space="preserve">الفترة الأولى </v>
          </cell>
          <cell r="F108">
            <v>55</v>
          </cell>
          <cell r="G108">
            <v>48</v>
          </cell>
          <cell r="H108">
            <v>31</v>
          </cell>
          <cell r="I108">
            <v>21</v>
          </cell>
          <cell r="L108">
            <v>155</v>
          </cell>
          <cell r="M108" t="str">
            <v>جيد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Y108">
            <v>0</v>
          </cell>
          <cell r="Z108" t="str">
            <v>جيد</v>
          </cell>
          <cell r="AF108">
            <v>55</v>
          </cell>
          <cell r="AG108">
            <v>48</v>
          </cell>
          <cell r="AH108">
            <v>31</v>
          </cell>
          <cell r="AI108">
            <v>21</v>
          </cell>
          <cell r="AL108">
            <v>155</v>
          </cell>
          <cell r="AM108" t="str">
            <v>جيد</v>
          </cell>
          <cell r="AS108">
            <v>155.00108</v>
          </cell>
          <cell r="AT108" t="str">
            <v>يقين هاشمي ابوالقاسم أبوقيله</v>
          </cell>
          <cell r="AV108">
            <v>98</v>
          </cell>
          <cell r="AW108">
            <v>89.00067</v>
          </cell>
          <cell r="AX108" t="str">
            <v>عبدالرحمن علي عزيزة</v>
          </cell>
          <cell r="AZ108" t="str">
            <v/>
          </cell>
          <cell r="BA108" t="str">
            <v>يقين هاشمي ابوالقاسم أبوقيله</v>
          </cell>
          <cell r="BB108">
            <v>98</v>
          </cell>
          <cell r="BC108" t="str">
            <v/>
          </cell>
          <cell r="BD108" t="str">
            <v>الألباني محمد علي التير</v>
          </cell>
          <cell r="BE108" t="e">
            <v>#REF!</v>
          </cell>
          <cell r="BF108" t="str">
            <v>يقين هاشمي ابوالقاسم أبوقيله</v>
          </cell>
          <cell r="BG108">
            <v>98</v>
          </cell>
          <cell r="BH108" t="str">
            <v/>
          </cell>
          <cell r="BI108" t="str">
            <v>سيما معمر علي التركي</v>
          </cell>
        </row>
        <row r="109">
          <cell r="A109">
            <v>99</v>
          </cell>
          <cell r="B109" t="str">
            <v>أحمد عبدالسلام حميد</v>
          </cell>
          <cell r="C109">
            <v>0</v>
          </cell>
          <cell r="D109">
            <v>0</v>
          </cell>
          <cell r="E109" t="str">
            <v xml:space="preserve">الفترة الأولى </v>
          </cell>
          <cell r="F109">
            <v>28</v>
          </cell>
          <cell r="G109">
            <v>24</v>
          </cell>
          <cell r="H109">
            <v>16</v>
          </cell>
          <cell r="I109">
            <v>11</v>
          </cell>
          <cell r="L109">
            <v>79</v>
          </cell>
          <cell r="M109" t="str">
            <v>جيد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Y109">
            <v>0</v>
          </cell>
          <cell r="Z109" t="str">
            <v>جيد</v>
          </cell>
          <cell r="AF109">
            <v>28</v>
          </cell>
          <cell r="AG109">
            <v>24</v>
          </cell>
          <cell r="AH109">
            <v>16</v>
          </cell>
          <cell r="AI109">
            <v>11</v>
          </cell>
          <cell r="AL109">
            <v>79</v>
          </cell>
          <cell r="AM109" t="str">
            <v>جيد</v>
          </cell>
          <cell r="AS109">
            <v>79.001090000000005</v>
          </cell>
          <cell r="AT109" t="str">
            <v>أحمد عبدالسلام حميد</v>
          </cell>
          <cell r="AV109">
            <v>99</v>
          </cell>
          <cell r="AW109">
            <v>80.001140000000007</v>
          </cell>
          <cell r="AX109" t="str">
            <v>ميمونة مدحت عبدالعزيز مراد</v>
          </cell>
          <cell r="AZ109" t="str">
            <v/>
          </cell>
          <cell r="BA109" t="str">
            <v>أحمد عبدالسلام حميد</v>
          </cell>
          <cell r="BB109">
            <v>99</v>
          </cell>
          <cell r="BC109" t="str">
            <v/>
          </cell>
          <cell r="BD109" t="str">
            <v>الألباني محمد علي التير</v>
          </cell>
          <cell r="BE109" t="e">
            <v>#REF!</v>
          </cell>
          <cell r="BF109" t="str">
            <v>أحمد عبدالسلام حميد</v>
          </cell>
          <cell r="BG109">
            <v>99</v>
          </cell>
          <cell r="BH109" t="str">
            <v/>
          </cell>
          <cell r="BI109" t="str">
            <v>سيما معمر علي التركي</v>
          </cell>
        </row>
        <row r="110">
          <cell r="A110">
            <v>100</v>
          </cell>
          <cell r="B110" t="str">
            <v>حسن عبدالله خليفة الجرو</v>
          </cell>
          <cell r="C110">
            <v>0</v>
          </cell>
          <cell r="D110">
            <v>0</v>
          </cell>
          <cell r="E110" t="str">
            <v xml:space="preserve">الفترة الأولى </v>
          </cell>
          <cell r="F110">
            <v>20</v>
          </cell>
          <cell r="G110">
            <v>19</v>
          </cell>
          <cell r="H110">
            <v>14</v>
          </cell>
          <cell r="I110">
            <v>9</v>
          </cell>
          <cell r="L110">
            <v>62</v>
          </cell>
          <cell r="M110" t="str">
            <v>جيد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Y110">
            <v>0</v>
          </cell>
          <cell r="Z110" t="str">
            <v>جيد</v>
          </cell>
          <cell r="AF110">
            <v>20</v>
          </cell>
          <cell r="AG110">
            <v>19</v>
          </cell>
          <cell r="AH110">
            <v>14</v>
          </cell>
          <cell r="AI110">
            <v>9</v>
          </cell>
          <cell r="AL110">
            <v>62</v>
          </cell>
          <cell r="AM110" t="str">
            <v>جيد</v>
          </cell>
          <cell r="AS110">
            <v>62.001100000000001</v>
          </cell>
          <cell r="AT110" t="str">
            <v>حسن عبدالله خليفة الجرو</v>
          </cell>
          <cell r="AV110">
            <v>100</v>
          </cell>
          <cell r="AW110">
            <v>80.00112</v>
          </cell>
          <cell r="AX110" t="str">
            <v>رهف علي عبدالله المحرم</v>
          </cell>
          <cell r="AZ110" t="str">
            <v/>
          </cell>
          <cell r="BA110" t="str">
            <v>حسن عبدالله خليفة الجرو</v>
          </cell>
          <cell r="BB110">
            <v>100</v>
          </cell>
          <cell r="BC110" t="str">
            <v/>
          </cell>
          <cell r="BD110" t="str">
            <v>الألباني محمد علي التير</v>
          </cell>
          <cell r="BE110" t="e">
            <v>#REF!</v>
          </cell>
          <cell r="BF110" t="str">
            <v>حسن عبدالله خليفة الجرو</v>
          </cell>
          <cell r="BG110">
            <v>100</v>
          </cell>
          <cell r="BH110" t="str">
            <v/>
          </cell>
          <cell r="BI110" t="str">
            <v>سيما معمر علي التركي</v>
          </cell>
        </row>
        <row r="111">
          <cell r="A111">
            <v>101</v>
          </cell>
          <cell r="B111" t="str">
            <v>أيوب عبدالله عون</v>
          </cell>
          <cell r="C111">
            <v>0</v>
          </cell>
          <cell r="D111">
            <v>0</v>
          </cell>
          <cell r="E111" t="str">
            <v xml:space="preserve">الفترة الأولى </v>
          </cell>
          <cell r="F111">
            <v>20</v>
          </cell>
          <cell r="G111">
            <v>22</v>
          </cell>
          <cell r="H111">
            <v>14</v>
          </cell>
          <cell r="I111">
            <v>8</v>
          </cell>
          <cell r="L111">
            <v>64</v>
          </cell>
          <cell r="M111" t="str">
            <v>جيد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Y111">
            <v>0</v>
          </cell>
          <cell r="Z111" t="str">
            <v>جيد</v>
          </cell>
          <cell r="AF111">
            <v>20</v>
          </cell>
          <cell r="AG111">
            <v>22</v>
          </cell>
          <cell r="AH111">
            <v>14</v>
          </cell>
          <cell r="AI111">
            <v>8</v>
          </cell>
          <cell r="AL111">
            <v>64</v>
          </cell>
          <cell r="AM111" t="str">
            <v>جيد</v>
          </cell>
          <cell r="AS111">
            <v>64.001109999999997</v>
          </cell>
          <cell r="AT111" t="str">
            <v>أيوب عبدالله عون</v>
          </cell>
          <cell r="AV111">
            <v>101</v>
          </cell>
          <cell r="AW111">
            <v>79.001090000000005</v>
          </cell>
          <cell r="AX111" t="str">
            <v>أحمد عبدالسلام حميد</v>
          </cell>
          <cell r="AZ111" t="str">
            <v/>
          </cell>
          <cell r="BA111" t="str">
            <v>أيوب عبدالله عون</v>
          </cell>
          <cell r="BB111">
            <v>101</v>
          </cell>
          <cell r="BC111" t="str">
            <v/>
          </cell>
          <cell r="BD111" t="str">
            <v>الألباني محمد علي التير</v>
          </cell>
          <cell r="BE111" t="e">
            <v>#REF!</v>
          </cell>
          <cell r="BF111" t="str">
            <v>أيوب عبدالله عون</v>
          </cell>
          <cell r="BG111">
            <v>101</v>
          </cell>
          <cell r="BH111" t="str">
            <v/>
          </cell>
          <cell r="BI111" t="str">
            <v>سيما معمر علي التركي</v>
          </cell>
        </row>
        <row r="112">
          <cell r="A112">
            <v>102</v>
          </cell>
          <cell r="B112" t="str">
            <v>رهف علي عبدالله المحرم</v>
          </cell>
          <cell r="C112">
            <v>0</v>
          </cell>
          <cell r="D112">
            <v>0</v>
          </cell>
          <cell r="E112" t="str">
            <v xml:space="preserve">الفترة الأولى </v>
          </cell>
          <cell r="F112">
            <v>28</v>
          </cell>
          <cell r="G112">
            <v>24</v>
          </cell>
          <cell r="H112">
            <v>16</v>
          </cell>
          <cell r="I112">
            <v>12</v>
          </cell>
          <cell r="L112">
            <v>80</v>
          </cell>
          <cell r="M112" t="str">
            <v>جيد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Y112">
            <v>0</v>
          </cell>
          <cell r="Z112" t="str">
            <v>جيد</v>
          </cell>
          <cell r="AF112">
            <v>28</v>
          </cell>
          <cell r="AG112">
            <v>24</v>
          </cell>
          <cell r="AH112">
            <v>16</v>
          </cell>
          <cell r="AI112">
            <v>12</v>
          </cell>
          <cell r="AL112">
            <v>80</v>
          </cell>
          <cell r="AM112" t="str">
            <v>جيد</v>
          </cell>
          <cell r="AS112">
            <v>80.00112</v>
          </cell>
          <cell r="AT112" t="str">
            <v>رهف علي عبدالله المحرم</v>
          </cell>
          <cell r="AV112">
            <v>102</v>
          </cell>
          <cell r="AW112">
            <v>64.001109999999997</v>
          </cell>
          <cell r="AX112" t="str">
            <v>أيوب عبدالله عون</v>
          </cell>
          <cell r="AZ112" t="str">
            <v/>
          </cell>
          <cell r="BA112" t="str">
            <v>رهف علي عبدالله المحرم</v>
          </cell>
          <cell r="BB112">
            <v>102</v>
          </cell>
          <cell r="BC112" t="str">
            <v/>
          </cell>
          <cell r="BD112" t="str">
            <v>الألباني محمد علي التير</v>
          </cell>
          <cell r="BE112" t="e">
            <v>#REF!</v>
          </cell>
          <cell r="BF112" t="str">
            <v>رهف علي عبدالله المحرم</v>
          </cell>
          <cell r="BG112">
            <v>102</v>
          </cell>
          <cell r="BH112" t="str">
            <v/>
          </cell>
          <cell r="BI112" t="str">
            <v>سيما معمر علي التركي</v>
          </cell>
        </row>
        <row r="113">
          <cell r="A113">
            <v>103</v>
          </cell>
          <cell r="B113" t="str">
            <v>سيما معمر علي التركي</v>
          </cell>
          <cell r="C113">
            <v>0</v>
          </cell>
          <cell r="D113">
            <v>0</v>
          </cell>
          <cell r="E113" t="str">
            <v xml:space="preserve">الفترة الأولى 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L113">
            <v>0</v>
          </cell>
          <cell r="M113" t="str">
            <v>جيد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Y113">
            <v>0</v>
          </cell>
          <cell r="Z113" t="str">
            <v>جيد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L113">
            <v>0</v>
          </cell>
          <cell r="AM113" t="str">
            <v>جيد</v>
          </cell>
          <cell r="AS113" t="str">
            <v/>
          </cell>
          <cell r="AT113" t="str">
            <v>سيما معمر علي التركي</v>
          </cell>
          <cell r="AV113">
            <v>103</v>
          </cell>
          <cell r="AW113">
            <v>62.001100000000001</v>
          </cell>
          <cell r="AX113" t="str">
            <v>حسن عبدالله خليفة الجرو</v>
          </cell>
          <cell r="AZ113" t="str">
            <v/>
          </cell>
          <cell r="BA113" t="str">
            <v>سيما معمر علي التركي</v>
          </cell>
          <cell r="BB113">
            <v>103</v>
          </cell>
          <cell r="BC113" t="str">
            <v/>
          </cell>
          <cell r="BD113" t="str">
            <v>الألباني محمد علي التير</v>
          </cell>
          <cell r="BE113" t="str">
            <v/>
          </cell>
          <cell r="BF113" t="str">
            <v>سيما معمر علي التركي</v>
          </cell>
          <cell r="BG113">
            <v>103</v>
          </cell>
          <cell r="BH113" t="str">
            <v/>
          </cell>
          <cell r="BI113" t="str">
            <v>سيما معمر علي التركي</v>
          </cell>
        </row>
        <row r="114">
          <cell r="A114">
            <v>104</v>
          </cell>
          <cell r="B114" t="str">
            <v>ميمونة مدحت عبدالعزيز مراد</v>
          </cell>
          <cell r="C114">
            <v>0</v>
          </cell>
          <cell r="D114">
            <v>0</v>
          </cell>
          <cell r="E114" t="str">
            <v xml:space="preserve">الفترة الأولى </v>
          </cell>
          <cell r="F114">
            <v>28</v>
          </cell>
          <cell r="G114">
            <v>24</v>
          </cell>
          <cell r="H114">
            <v>16</v>
          </cell>
          <cell r="I114">
            <v>12</v>
          </cell>
          <cell r="L114">
            <v>80</v>
          </cell>
          <cell r="M114" t="str">
            <v>جيد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Y114">
            <v>0</v>
          </cell>
          <cell r="Z114" t="str">
            <v>جيد</v>
          </cell>
          <cell r="AF114">
            <v>28</v>
          </cell>
          <cell r="AG114">
            <v>24</v>
          </cell>
          <cell r="AH114">
            <v>16</v>
          </cell>
          <cell r="AI114">
            <v>12</v>
          </cell>
          <cell r="AL114">
            <v>80</v>
          </cell>
          <cell r="AM114" t="str">
            <v>جيد</v>
          </cell>
          <cell r="AS114">
            <v>80.001140000000007</v>
          </cell>
          <cell r="AT114" t="str">
            <v>ميمونة مدحت عبدالعزيز مراد</v>
          </cell>
          <cell r="AV114">
            <v>104</v>
          </cell>
          <cell r="AW114" t="str">
            <v/>
          </cell>
          <cell r="AX114" t="str">
            <v>سيما معمر علي التركي</v>
          </cell>
          <cell r="AZ114" t="str">
            <v/>
          </cell>
          <cell r="BA114" t="str">
            <v>ميمونة مدحت عبدالعزيز مراد</v>
          </cell>
          <cell r="BB114">
            <v>104</v>
          </cell>
          <cell r="BC114" t="str">
            <v/>
          </cell>
          <cell r="BD114" t="str">
            <v>الألباني محمد علي التير</v>
          </cell>
          <cell r="BE114" t="e">
            <v>#REF!</v>
          </cell>
          <cell r="BF114" t="str">
            <v>ميمونة مدحت عبدالعزيز مراد</v>
          </cell>
          <cell r="BG114">
            <v>104</v>
          </cell>
          <cell r="BH114" t="str">
            <v/>
          </cell>
          <cell r="BI114" t="str">
            <v>سيما معمر علي التركي</v>
          </cell>
        </row>
        <row r="115">
          <cell r="A115" t="str">
            <v/>
          </cell>
          <cell r="C115">
            <v>0</v>
          </cell>
          <cell r="D115">
            <v>0</v>
          </cell>
          <cell r="E115" t="str">
            <v xml:space="preserve">الفترة الأولى 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L115">
            <v>0</v>
          </cell>
          <cell r="M115" t="str">
            <v>جيد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Y115">
            <v>0</v>
          </cell>
          <cell r="Z115" t="str">
            <v>جيد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L115">
            <v>0</v>
          </cell>
          <cell r="AM115" t="str">
            <v>جيد</v>
          </cell>
          <cell r="AS115" t="str">
            <v/>
          </cell>
          <cell r="AT115">
            <v>0</v>
          </cell>
          <cell r="AV115">
            <v>105</v>
          </cell>
          <cell r="AW115" t="str">
            <v/>
          </cell>
          <cell r="AX115" t="str">
            <v>سيما معمر علي التركي</v>
          </cell>
          <cell r="AZ115" t="str">
            <v/>
          </cell>
          <cell r="BA115">
            <v>0</v>
          </cell>
          <cell r="BB115">
            <v>105</v>
          </cell>
          <cell r="BC115" t="str">
            <v/>
          </cell>
          <cell r="BD115" t="str">
            <v>الألباني محمد علي التير</v>
          </cell>
          <cell r="BE115" t="str">
            <v/>
          </cell>
          <cell r="BF115">
            <v>0</v>
          </cell>
          <cell r="BG115">
            <v>105</v>
          </cell>
          <cell r="BH115" t="str">
            <v/>
          </cell>
          <cell r="BI115" t="str">
            <v>سيما معمر علي التركي</v>
          </cell>
        </row>
        <row r="116">
          <cell r="A116" t="str">
            <v/>
          </cell>
          <cell r="C116">
            <v>0</v>
          </cell>
          <cell r="D116">
            <v>0</v>
          </cell>
          <cell r="E116" t="str">
            <v xml:space="preserve">الفترة الأولى 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L116">
            <v>0</v>
          </cell>
          <cell r="M116" t="str">
            <v>جيد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Y116">
            <v>0</v>
          </cell>
          <cell r="Z116" t="str">
            <v>جيد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L116">
            <v>0</v>
          </cell>
          <cell r="AM116" t="str">
            <v>جيد</v>
          </cell>
          <cell r="AS116" t="str">
            <v/>
          </cell>
          <cell r="AT116">
            <v>0</v>
          </cell>
          <cell r="AV116">
            <v>106</v>
          </cell>
          <cell r="AW116" t="str">
            <v/>
          </cell>
          <cell r="AX116" t="str">
            <v>سيما معمر علي التركي</v>
          </cell>
          <cell r="AZ116" t="str">
            <v/>
          </cell>
          <cell r="BA116">
            <v>0</v>
          </cell>
          <cell r="BB116">
            <v>106</v>
          </cell>
          <cell r="BC116" t="str">
            <v/>
          </cell>
          <cell r="BD116" t="str">
            <v>الألباني محمد علي التير</v>
          </cell>
          <cell r="BE116" t="str">
            <v/>
          </cell>
          <cell r="BF116">
            <v>0</v>
          </cell>
          <cell r="BG116">
            <v>106</v>
          </cell>
          <cell r="BH116" t="str">
            <v/>
          </cell>
          <cell r="BI116" t="str">
            <v>سيما معمر علي التركي</v>
          </cell>
        </row>
        <row r="117">
          <cell r="A117" t="str">
            <v/>
          </cell>
          <cell r="C117">
            <v>0</v>
          </cell>
          <cell r="D117">
            <v>0</v>
          </cell>
          <cell r="E117" t="str">
            <v xml:space="preserve">الفترة الأولى 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L117">
            <v>0</v>
          </cell>
          <cell r="M117" t="str">
            <v>جيد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Y117">
            <v>0</v>
          </cell>
          <cell r="Z117" t="str">
            <v>جيد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L117">
            <v>0</v>
          </cell>
          <cell r="AM117" t="str">
            <v>جيد</v>
          </cell>
          <cell r="AS117" t="str">
            <v/>
          </cell>
          <cell r="AT117">
            <v>0</v>
          </cell>
          <cell r="AV117">
            <v>107</v>
          </cell>
          <cell r="AW117" t="str">
            <v/>
          </cell>
          <cell r="AX117" t="str">
            <v>سيما معمر علي التركي</v>
          </cell>
          <cell r="AZ117" t="str">
            <v/>
          </cell>
          <cell r="BA117">
            <v>0</v>
          </cell>
          <cell r="BB117">
            <v>107</v>
          </cell>
          <cell r="BC117" t="str">
            <v/>
          </cell>
          <cell r="BD117" t="str">
            <v>الألباني محمد علي التير</v>
          </cell>
          <cell r="BE117" t="str">
            <v/>
          </cell>
          <cell r="BF117">
            <v>0</v>
          </cell>
          <cell r="BG117">
            <v>107</v>
          </cell>
          <cell r="BH117" t="str">
            <v/>
          </cell>
          <cell r="BI117" t="str">
            <v>سيما معمر علي التركي</v>
          </cell>
        </row>
        <row r="118">
          <cell r="A118" t="str">
            <v/>
          </cell>
          <cell r="C118">
            <v>0</v>
          </cell>
          <cell r="D118">
            <v>0</v>
          </cell>
          <cell r="E118" t="str">
            <v xml:space="preserve">الفترة الأولى 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L118">
            <v>0</v>
          </cell>
          <cell r="M118" t="str">
            <v>جيد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Y118">
            <v>0</v>
          </cell>
          <cell r="Z118" t="str">
            <v>جيد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L118">
            <v>0</v>
          </cell>
          <cell r="AM118" t="str">
            <v>جيد</v>
          </cell>
          <cell r="AS118" t="str">
            <v/>
          </cell>
          <cell r="AT118">
            <v>0</v>
          </cell>
          <cell r="AV118">
            <v>108</v>
          </cell>
          <cell r="AW118" t="str">
            <v/>
          </cell>
          <cell r="AX118" t="str">
            <v>سيما معمر علي التركي</v>
          </cell>
          <cell r="AZ118" t="str">
            <v/>
          </cell>
          <cell r="BA118">
            <v>0</v>
          </cell>
          <cell r="BB118">
            <v>108</v>
          </cell>
          <cell r="BC118" t="str">
            <v/>
          </cell>
          <cell r="BD118" t="str">
            <v>الألباني محمد علي التير</v>
          </cell>
          <cell r="BE118" t="str">
            <v/>
          </cell>
          <cell r="BF118">
            <v>0</v>
          </cell>
          <cell r="BG118">
            <v>108</v>
          </cell>
          <cell r="BH118" t="str">
            <v/>
          </cell>
          <cell r="BI118" t="str">
            <v>سيما معمر علي التركي</v>
          </cell>
        </row>
        <row r="119">
          <cell r="A119" t="str">
            <v/>
          </cell>
          <cell r="C119">
            <v>0</v>
          </cell>
          <cell r="D119">
            <v>0</v>
          </cell>
          <cell r="E119" t="str">
            <v xml:space="preserve">الفترة الأولى 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L119">
            <v>0</v>
          </cell>
          <cell r="M119" t="str">
            <v>جيد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Y119">
            <v>0</v>
          </cell>
          <cell r="Z119" t="str">
            <v>جيد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L119">
            <v>0</v>
          </cell>
          <cell r="AM119" t="str">
            <v>جيد</v>
          </cell>
          <cell r="AS119" t="str">
            <v/>
          </cell>
          <cell r="AT119">
            <v>0</v>
          </cell>
          <cell r="AV119">
            <v>109</v>
          </cell>
          <cell r="AW119" t="str">
            <v/>
          </cell>
          <cell r="AX119" t="str">
            <v>سيما معمر علي التركي</v>
          </cell>
          <cell r="AZ119" t="str">
            <v/>
          </cell>
          <cell r="BA119">
            <v>0</v>
          </cell>
          <cell r="BB119">
            <v>109</v>
          </cell>
          <cell r="BC119" t="str">
            <v/>
          </cell>
          <cell r="BD119" t="str">
            <v>الألباني محمد علي التير</v>
          </cell>
          <cell r="BE119" t="str">
            <v/>
          </cell>
          <cell r="BF119">
            <v>0</v>
          </cell>
          <cell r="BG119">
            <v>109</v>
          </cell>
          <cell r="BH119" t="str">
            <v/>
          </cell>
          <cell r="BI119" t="str">
            <v>سيما معمر علي التركي</v>
          </cell>
        </row>
        <row r="120">
          <cell r="A120" t="str">
            <v/>
          </cell>
          <cell r="C120">
            <v>0</v>
          </cell>
          <cell r="D120">
            <v>0</v>
          </cell>
          <cell r="E120" t="str">
            <v xml:space="preserve">الفترة الأولى 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L120">
            <v>0</v>
          </cell>
          <cell r="M120" t="str">
            <v>جيد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Y120">
            <v>0</v>
          </cell>
          <cell r="Z120" t="str">
            <v>جيد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L120">
            <v>0</v>
          </cell>
          <cell r="AM120" t="str">
            <v>جيد</v>
          </cell>
          <cell r="AS120" t="str">
            <v/>
          </cell>
          <cell r="AT120">
            <v>0</v>
          </cell>
          <cell r="AV120">
            <v>110</v>
          </cell>
          <cell r="AW120" t="str">
            <v/>
          </cell>
          <cell r="AX120" t="str">
            <v>سيما معمر علي التركي</v>
          </cell>
          <cell r="AZ120" t="str">
            <v/>
          </cell>
          <cell r="BA120">
            <v>0</v>
          </cell>
          <cell r="BB120">
            <v>110</v>
          </cell>
          <cell r="BC120" t="str">
            <v/>
          </cell>
          <cell r="BD120" t="str">
            <v>الألباني محمد علي التير</v>
          </cell>
          <cell r="BE120" t="str">
            <v/>
          </cell>
          <cell r="BF120">
            <v>0</v>
          </cell>
          <cell r="BG120">
            <v>110</v>
          </cell>
          <cell r="BH120" t="str">
            <v/>
          </cell>
          <cell r="BI120" t="str">
            <v>سيما معمر علي التركي</v>
          </cell>
        </row>
        <row r="121">
          <cell r="A121" t="str">
            <v/>
          </cell>
          <cell r="C121">
            <v>0</v>
          </cell>
          <cell r="D121">
            <v>0</v>
          </cell>
          <cell r="E121" t="str">
            <v xml:space="preserve">الفترة الأولى 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L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Y121">
            <v>0</v>
          </cell>
          <cell r="Z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L121">
            <v>0</v>
          </cell>
          <cell r="AM121">
            <v>0</v>
          </cell>
          <cell r="AS121" t="str">
            <v/>
          </cell>
          <cell r="AT121">
            <v>0</v>
          </cell>
          <cell r="AV121">
            <v>111</v>
          </cell>
          <cell r="AW121" t="str">
            <v/>
          </cell>
          <cell r="AX121" t="str">
            <v>سيما معمر علي التركي</v>
          </cell>
          <cell r="AZ121" t="str">
            <v/>
          </cell>
          <cell r="BA121">
            <v>0</v>
          </cell>
          <cell r="BB121">
            <v>111</v>
          </cell>
          <cell r="BC121" t="str">
            <v/>
          </cell>
          <cell r="BD121" t="str">
            <v>الألباني محمد علي التير</v>
          </cell>
          <cell r="BE121" t="str">
            <v/>
          </cell>
          <cell r="BF121">
            <v>0</v>
          </cell>
          <cell r="BG121">
            <v>111</v>
          </cell>
          <cell r="BH121" t="str">
            <v/>
          </cell>
          <cell r="BI121" t="str">
            <v>سيما معمر علي التركي</v>
          </cell>
        </row>
        <row r="122">
          <cell r="A122" t="str">
            <v/>
          </cell>
          <cell r="C122">
            <v>0</v>
          </cell>
          <cell r="D122">
            <v>0</v>
          </cell>
          <cell r="E122" t="str">
            <v xml:space="preserve">الفترة الأولى 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L122">
            <v>0</v>
          </cell>
          <cell r="M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Y122">
            <v>0</v>
          </cell>
          <cell r="Z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L122">
            <v>0</v>
          </cell>
          <cell r="AM122">
            <v>0</v>
          </cell>
          <cell r="AS122" t="str">
            <v/>
          </cell>
          <cell r="AT122">
            <v>0</v>
          </cell>
          <cell r="AV122">
            <v>112</v>
          </cell>
          <cell r="AW122" t="str">
            <v/>
          </cell>
          <cell r="AX122" t="str">
            <v>سيما معمر علي التركي</v>
          </cell>
          <cell r="AZ122" t="str">
            <v/>
          </cell>
          <cell r="BA122">
            <v>0</v>
          </cell>
          <cell r="BB122">
            <v>112</v>
          </cell>
          <cell r="BC122" t="str">
            <v/>
          </cell>
          <cell r="BD122" t="str">
            <v>الألباني محمد علي التير</v>
          </cell>
          <cell r="BE122" t="str">
            <v/>
          </cell>
          <cell r="BF122">
            <v>0</v>
          </cell>
          <cell r="BG122">
            <v>112</v>
          </cell>
          <cell r="BH122" t="str">
            <v/>
          </cell>
          <cell r="BI122" t="str">
            <v>سيما معمر علي التركي</v>
          </cell>
        </row>
        <row r="123">
          <cell r="A123" t="str">
            <v/>
          </cell>
          <cell r="C123">
            <v>0</v>
          </cell>
          <cell r="D123">
            <v>0</v>
          </cell>
          <cell r="E123" t="str">
            <v xml:space="preserve">الفترة الأولى 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L123">
            <v>0</v>
          </cell>
          <cell r="M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Y123">
            <v>0</v>
          </cell>
          <cell r="Z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L123">
            <v>0</v>
          </cell>
          <cell r="AM123">
            <v>0</v>
          </cell>
          <cell r="AS123" t="str">
            <v/>
          </cell>
          <cell r="AT123">
            <v>0</v>
          </cell>
          <cell r="AV123">
            <v>113</v>
          </cell>
          <cell r="AW123" t="str">
            <v/>
          </cell>
          <cell r="AX123" t="str">
            <v>سيما معمر علي التركي</v>
          </cell>
          <cell r="AZ123" t="str">
            <v/>
          </cell>
          <cell r="BA123">
            <v>0</v>
          </cell>
          <cell r="BB123">
            <v>113</v>
          </cell>
          <cell r="BC123" t="str">
            <v/>
          </cell>
          <cell r="BD123" t="str">
            <v>الألباني محمد علي التير</v>
          </cell>
          <cell r="BE123" t="str">
            <v/>
          </cell>
          <cell r="BF123">
            <v>0</v>
          </cell>
          <cell r="BG123">
            <v>113</v>
          </cell>
          <cell r="BH123" t="str">
            <v/>
          </cell>
          <cell r="BI123" t="str">
            <v>سيما معمر علي التركي</v>
          </cell>
        </row>
        <row r="124">
          <cell r="A124" t="str">
            <v/>
          </cell>
          <cell r="C124">
            <v>0</v>
          </cell>
          <cell r="D124">
            <v>0</v>
          </cell>
          <cell r="E124" t="str">
            <v xml:space="preserve">الفترة الأولى 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L124">
            <v>0</v>
          </cell>
          <cell r="M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Y124">
            <v>0</v>
          </cell>
          <cell r="Z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L124">
            <v>0</v>
          </cell>
          <cell r="AM124">
            <v>0</v>
          </cell>
          <cell r="AS124" t="str">
            <v/>
          </cell>
          <cell r="AT124">
            <v>0</v>
          </cell>
          <cell r="AV124">
            <v>114</v>
          </cell>
          <cell r="AW124" t="str">
            <v/>
          </cell>
          <cell r="AX124" t="str">
            <v>سيما معمر علي التركي</v>
          </cell>
          <cell r="AZ124" t="str">
            <v/>
          </cell>
          <cell r="BA124">
            <v>0</v>
          </cell>
          <cell r="BB124">
            <v>114</v>
          </cell>
          <cell r="BC124" t="str">
            <v/>
          </cell>
          <cell r="BD124" t="str">
            <v>الألباني محمد علي التير</v>
          </cell>
          <cell r="BE124" t="str">
            <v/>
          </cell>
          <cell r="BF124">
            <v>0</v>
          </cell>
          <cell r="BG124">
            <v>114</v>
          </cell>
          <cell r="BH124" t="str">
            <v/>
          </cell>
          <cell r="BI124" t="str">
            <v>سيما معمر علي التركي</v>
          </cell>
        </row>
        <row r="125">
          <cell r="A125" t="str">
            <v/>
          </cell>
          <cell r="C125">
            <v>0</v>
          </cell>
          <cell r="D125">
            <v>0</v>
          </cell>
          <cell r="E125" t="str">
            <v xml:space="preserve">الفترة الأولى 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L125">
            <v>0</v>
          </cell>
          <cell r="M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Y125">
            <v>0</v>
          </cell>
          <cell r="Z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L125">
            <v>0</v>
          </cell>
          <cell r="AM125">
            <v>0</v>
          </cell>
          <cell r="AS125" t="str">
            <v/>
          </cell>
          <cell r="AT125">
            <v>0</v>
          </cell>
          <cell r="AV125">
            <v>115</v>
          </cell>
          <cell r="AW125" t="str">
            <v/>
          </cell>
          <cell r="AX125" t="str">
            <v>سيما معمر علي التركي</v>
          </cell>
          <cell r="AZ125" t="str">
            <v/>
          </cell>
          <cell r="BA125">
            <v>0</v>
          </cell>
          <cell r="BB125">
            <v>115</v>
          </cell>
          <cell r="BC125" t="str">
            <v/>
          </cell>
          <cell r="BD125" t="str">
            <v>الألباني محمد علي التير</v>
          </cell>
          <cell r="BE125" t="str">
            <v/>
          </cell>
          <cell r="BF125">
            <v>0</v>
          </cell>
          <cell r="BG125">
            <v>115</v>
          </cell>
          <cell r="BH125" t="str">
            <v/>
          </cell>
          <cell r="BI125" t="str">
            <v>سيما معمر علي التركي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4" tint="-0.499984740745262"/>
  </sheetPr>
  <dimension ref="A1:J22"/>
  <sheetViews>
    <sheetView showZeros="0" rightToLeft="1" tabSelected="1" view="pageBreakPreview" zoomScale="80" zoomScaleNormal="40" zoomScaleSheetLayoutView="80" workbookViewId="0">
      <selection activeCell="I12" sqref="I12:J12"/>
    </sheetView>
  </sheetViews>
  <sheetFormatPr defaultRowHeight="15"/>
  <cols>
    <col min="1" max="1" width="16.28515625" customWidth="1"/>
    <col min="2" max="6" width="10.7109375" customWidth="1"/>
    <col min="7" max="7" width="1.28515625" customWidth="1"/>
    <col min="8" max="10" width="15.7109375" customWidth="1"/>
    <col min="11" max="11" width="2.42578125" customWidth="1"/>
  </cols>
  <sheetData>
    <row r="1" spans="1:10" s="5" customFormat="1" ht="27.95" customHeight="1" thickTop="1">
      <c r="A1" s="1" t="s">
        <v>0</v>
      </c>
      <c r="B1" s="2"/>
      <c r="C1" s="2"/>
      <c r="D1" s="3" t="str">
        <f>[1]الادخال!$O$4</f>
        <v>الأول</v>
      </c>
      <c r="E1" s="2"/>
      <c r="F1" s="2"/>
      <c r="G1" s="2"/>
      <c r="H1" s="2"/>
      <c r="I1" s="2"/>
      <c r="J1" s="4">
        <v>1</v>
      </c>
    </row>
    <row r="2" spans="1:10" ht="27.95" customHeight="1" thickBot="1">
      <c r="A2" s="6" t="str">
        <f>[1]الادخال!$B$5</f>
        <v>المدرسة</v>
      </c>
      <c r="B2" s="7"/>
      <c r="C2" s="7"/>
      <c r="D2" s="8"/>
      <c r="E2" s="7" t="s">
        <v>1</v>
      </c>
      <c r="F2" s="7"/>
      <c r="G2" s="9"/>
      <c r="H2" s="9"/>
      <c r="I2" s="9"/>
      <c r="J2" s="10"/>
    </row>
    <row r="3" spans="1:10" ht="27.95" customHeight="1" thickBot="1">
      <c r="A3" s="58" t="s">
        <v>2</v>
      </c>
      <c r="B3" s="59" t="s">
        <v>3</v>
      </c>
      <c r="C3" s="79" t="s">
        <v>4</v>
      </c>
      <c r="D3" s="80"/>
      <c r="E3" s="79"/>
      <c r="F3" s="80"/>
      <c r="G3" s="11"/>
      <c r="H3" s="12" t="s">
        <v>5</v>
      </c>
      <c r="I3" s="13"/>
      <c r="J3" s="14"/>
    </row>
    <row r="4" spans="1:10" ht="27.95" customHeight="1">
      <c r="A4" s="60" t="s">
        <v>6</v>
      </c>
      <c r="B4" s="61"/>
      <c r="C4" s="62" t="s">
        <v>7</v>
      </c>
      <c r="D4" s="63" t="s">
        <v>8</v>
      </c>
      <c r="E4" s="64"/>
      <c r="F4" s="63"/>
      <c r="G4" s="15"/>
      <c r="H4" s="82"/>
      <c r="I4" s="83"/>
      <c r="J4" s="84"/>
    </row>
    <row r="5" spans="1:10" ht="27.95" customHeight="1">
      <c r="A5" s="65" t="s">
        <v>20</v>
      </c>
      <c r="B5" s="66">
        <v>7</v>
      </c>
      <c r="C5" s="62">
        <v>84</v>
      </c>
      <c r="D5" s="90">
        <v>80</v>
      </c>
      <c r="E5" s="64"/>
      <c r="F5" s="63"/>
      <c r="G5" s="16"/>
      <c r="H5" s="85"/>
      <c r="I5" s="81"/>
      <c r="J5" s="86"/>
    </row>
    <row r="6" spans="1:10" ht="27.95" customHeight="1" thickBot="1">
      <c r="A6" s="60" t="s">
        <v>22</v>
      </c>
      <c r="B6" s="67">
        <v>6</v>
      </c>
      <c r="C6" s="62">
        <v>72</v>
      </c>
      <c r="D6" s="90">
        <v>30</v>
      </c>
      <c r="E6" s="64"/>
      <c r="F6" s="63"/>
      <c r="G6" s="16"/>
      <c r="H6" s="87"/>
      <c r="I6" s="88"/>
      <c r="J6" s="89"/>
    </row>
    <row r="7" spans="1:10" ht="27.95" customHeight="1">
      <c r="A7" s="60" t="s">
        <v>23</v>
      </c>
      <c r="B7" s="67">
        <v>4</v>
      </c>
      <c r="C7" s="62">
        <v>48</v>
      </c>
      <c r="D7" s="90">
        <v>48</v>
      </c>
      <c r="E7" s="64"/>
      <c r="F7" s="63"/>
      <c r="G7" s="16"/>
      <c r="H7" s="91" t="s">
        <v>28</v>
      </c>
      <c r="I7" s="91"/>
      <c r="J7" s="91"/>
    </row>
    <row r="8" spans="1:10" ht="27.95" customHeight="1">
      <c r="A8" s="60" t="s">
        <v>24</v>
      </c>
      <c r="B8" s="67">
        <v>3</v>
      </c>
      <c r="C8" s="62">
        <v>36</v>
      </c>
      <c r="D8" s="90">
        <v>15</v>
      </c>
      <c r="E8" s="64"/>
      <c r="F8" s="63"/>
      <c r="G8" s="16"/>
      <c r="H8" s="17"/>
      <c r="I8" s="17"/>
      <c r="J8" s="17"/>
    </row>
    <row r="9" spans="1:10" ht="27.95" customHeight="1">
      <c r="A9" s="68" t="s">
        <v>27</v>
      </c>
      <c r="B9" s="69">
        <v>4</v>
      </c>
      <c r="C9" s="62">
        <v>48</v>
      </c>
      <c r="D9" s="90">
        <v>47</v>
      </c>
      <c r="E9" s="64"/>
      <c r="F9" s="63"/>
      <c r="G9" s="16"/>
      <c r="H9" s="17"/>
      <c r="I9" s="17"/>
      <c r="J9" s="17"/>
    </row>
    <row r="10" spans="1:10" ht="27.95" customHeight="1">
      <c r="A10" s="68">
        <v>0</v>
      </c>
      <c r="B10" s="69">
        <v>0</v>
      </c>
      <c r="C10" s="62">
        <v>0</v>
      </c>
      <c r="D10" s="63" t="s">
        <v>21</v>
      </c>
      <c r="E10" s="64"/>
      <c r="F10" s="63"/>
      <c r="G10" s="16"/>
      <c r="H10" s="17"/>
      <c r="I10" s="17"/>
      <c r="J10" s="17"/>
    </row>
    <row r="11" spans="1:10" ht="27.95" customHeight="1" thickBot="1">
      <c r="A11" s="70" t="s">
        <v>9</v>
      </c>
      <c r="B11" s="71"/>
      <c r="C11" s="72">
        <v>240</v>
      </c>
      <c r="D11" s="73">
        <f>SUM(D5:D9)</f>
        <v>220</v>
      </c>
      <c r="E11" s="72"/>
      <c r="F11" s="73"/>
      <c r="G11" s="16"/>
      <c r="H11" s="92">
        <v>0.85</v>
      </c>
      <c r="I11" s="93" t="s">
        <v>29</v>
      </c>
      <c r="J11" s="94"/>
    </row>
    <row r="12" spans="1:10" ht="27.95" customHeight="1" thickBot="1">
      <c r="A12" s="74" t="s">
        <v>25</v>
      </c>
      <c r="B12" s="75">
        <v>2</v>
      </c>
      <c r="C12" s="76" t="s">
        <v>21</v>
      </c>
      <c r="D12" s="77"/>
      <c r="E12" s="76" t="s">
        <v>21</v>
      </c>
      <c r="F12" s="77"/>
      <c r="G12" s="18"/>
      <c r="H12" s="95">
        <v>0.75</v>
      </c>
      <c r="I12" s="96" t="s">
        <v>30</v>
      </c>
      <c r="J12" s="97"/>
    </row>
    <row r="13" spans="1:10" ht="27.95" customHeight="1" thickBot="1">
      <c r="A13" s="19" t="s">
        <v>26</v>
      </c>
      <c r="B13" s="78">
        <v>2</v>
      </c>
      <c r="C13" s="76" t="s">
        <v>21</v>
      </c>
      <c r="D13" s="77"/>
      <c r="E13" s="76" t="s">
        <v>21</v>
      </c>
      <c r="F13" s="77"/>
      <c r="G13" s="18"/>
      <c r="H13" s="95">
        <v>0.65</v>
      </c>
      <c r="I13" s="96" t="s">
        <v>30</v>
      </c>
      <c r="J13" s="97"/>
    </row>
    <row r="14" spans="1:10" ht="27.95" customHeight="1" thickBot="1">
      <c r="A14" s="20"/>
      <c r="B14" s="21"/>
      <c r="C14" s="21"/>
      <c r="D14" s="21"/>
      <c r="E14" s="21"/>
      <c r="F14" s="21"/>
      <c r="G14" s="21"/>
      <c r="H14" s="95">
        <v>0.5</v>
      </c>
      <c r="I14" s="96" t="s">
        <v>31</v>
      </c>
      <c r="J14" s="97"/>
    </row>
    <row r="15" spans="1:10" ht="27.95" customHeight="1">
      <c r="A15" s="22" t="s">
        <v>10</v>
      </c>
      <c r="B15" s="23"/>
      <c r="C15" s="23" t="str">
        <f>IFERROR(VLOOKUP(H14,اسماء,14,0),"")</f>
        <v/>
      </c>
      <c r="D15" s="23"/>
      <c r="E15" s="23" t="str">
        <f>IFERROR(VLOOKUP(H14,اسماء,27,0),"")</f>
        <v/>
      </c>
      <c r="F15" s="23"/>
      <c r="G15" s="18"/>
      <c r="H15" s="24" t="s">
        <v>11</v>
      </c>
      <c r="I15" s="24"/>
      <c r="J15" s="25"/>
    </row>
    <row r="16" spans="1:10" ht="27.95" customHeight="1">
      <c r="A16" s="26" t="s">
        <v>12</v>
      </c>
      <c r="B16" s="27"/>
      <c r="C16" s="28" t="str">
        <f>IFERROR(VLOOKUP(H14,اسماء,15,0),"")</f>
        <v/>
      </c>
      <c r="D16" s="28"/>
      <c r="E16" s="28" t="str">
        <f>IFERROR(VLOOKUP(H14,اسماء,28,0),"")</f>
        <v/>
      </c>
      <c r="F16" s="28"/>
      <c r="G16" s="18"/>
      <c r="H16" s="24"/>
      <c r="I16" s="24"/>
      <c r="J16" s="25"/>
    </row>
    <row r="17" spans="1:10" ht="27.95" customHeight="1" thickBot="1">
      <c r="A17" s="29" t="s">
        <v>13</v>
      </c>
      <c r="B17" s="30"/>
      <c r="C17" s="31" t="str">
        <f>IFERROR(VLOOKUP(H14,اسماء,16,0),"")</f>
        <v/>
      </c>
      <c r="D17" s="31"/>
      <c r="E17" s="31" t="str">
        <f>IFERROR(VLOOKUP(H14,اسماء,29,0),"")</f>
        <v/>
      </c>
      <c r="F17" s="31"/>
      <c r="G17" s="18"/>
      <c r="H17" s="32"/>
      <c r="I17" s="32"/>
      <c r="J17" s="33"/>
    </row>
    <row r="18" spans="1:10" ht="27.95" customHeight="1" thickBot="1">
      <c r="A18" s="20"/>
      <c r="B18" s="21"/>
      <c r="C18" s="21"/>
      <c r="D18" s="21"/>
      <c r="E18" s="21"/>
      <c r="F18" s="21"/>
      <c r="G18" s="21"/>
      <c r="H18" s="21"/>
      <c r="I18" s="21"/>
      <c r="J18" s="34"/>
    </row>
    <row r="19" spans="1:10" ht="27.95" customHeight="1">
      <c r="A19" s="35" t="s">
        <v>14</v>
      </c>
      <c r="B19" s="36" t="s">
        <v>15</v>
      </c>
      <c r="C19" s="36"/>
      <c r="D19" s="37" t="s">
        <v>16</v>
      </c>
      <c r="E19" s="38"/>
      <c r="F19" s="38"/>
      <c r="G19" s="39"/>
      <c r="H19" s="40" t="s">
        <v>17</v>
      </c>
      <c r="I19" s="41"/>
      <c r="J19" s="42"/>
    </row>
    <row r="20" spans="1:10" ht="27.95" customHeight="1">
      <c r="A20" s="43" t="s">
        <v>18</v>
      </c>
      <c r="B20" s="28"/>
      <c r="C20" s="28"/>
      <c r="D20" s="44"/>
      <c r="E20" s="45"/>
      <c r="F20" s="45"/>
      <c r="G20" s="46"/>
      <c r="H20" s="47"/>
      <c r="I20" s="48"/>
      <c r="J20" s="49"/>
    </row>
    <row r="21" spans="1:10" ht="27.95" customHeight="1" thickBot="1">
      <c r="A21" s="50" t="s">
        <v>19</v>
      </c>
      <c r="B21" s="51"/>
      <c r="C21" s="51"/>
      <c r="D21" s="52"/>
      <c r="E21" s="53"/>
      <c r="F21" s="53"/>
      <c r="G21" s="54"/>
      <c r="H21" s="55"/>
      <c r="I21" s="56"/>
      <c r="J21" s="57"/>
    </row>
    <row r="22" spans="1:10" ht="15.75" thickTop="1"/>
  </sheetData>
  <sheetProtection selectLockedCells="1"/>
  <mergeCells count="33">
    <mergeCell ref="B21:C21"/>
    <mergeCell ref="D21:G21"/>
    <mergeCell ref="H21:I21"/>
    <mergeCell ref="C3:D3"/>
    <mergeCell ref="E3:F3"/>
    <mergeCell ref="H4:J6"/>
    <mergeCell ref="H7:J10"/>
    <mergeCell ref="I14:J14"/>
    <mergeCell ref="E17:F17"/>
    <mergeCell ref="B19:C19"/>
    <mergeCell ref="D19:G19"/>
    <mergeCell ref="H19:I19"/>
    <mergeCell ref="B20:C20"/>
    <mergeCell ref="D20:G20"/>
    <mergeCell ref="H20:I20"/>
    <mergeCell ref="A15:B15"/>
    <mergeCell ref="C15:D15"/>
    <mergeCell ref="E15:F15"/>
    <mergeCell ref="H15:J17"/>
    <mergeCell ref="A16:B16"/>
    <mergeCell ref="C16:D16"/>
    <mergeCell ref="E16:F16"/>
    <mergeCell ref="A17:B17"/>
    <mergeCell ref="C17:D17"/>
    <mergeCell ref="I11:J11"/>
    <mergeCell ref="I12:J12"/>
    <mergeCell ref="I13:J13"/>
    <mergeCell ref="A1:C1"/>
    <mergeCell ref="E1:I1"/>
    <mergeCell ref="A2:C2"/>
    <mergeCell ref="E2:F2"/>
    <mergeCell ref="G2:J2"/>
    <mergeCell ref="H3:J3"/>
  </mergeCells>
  <dataValidations count="1">
    <dataValidation type="list" showDropDown="1" showInputMessage="1" showErrorMessage="1" sqref="A22:J1048576 K1:K1048576">
      <formula1>"نتتالللبسيسسشسشس444444444444444444"</formula1>
    </dataValidation>
  </dataValidations>
  <printOptions horizontalCentered="1" verticalCentered="1"/>
  <pageMargins left="0" right="0" top="3.937007874015748E-2" bottom="3.937007874015748E-2" header="0" footer="0.11811023622047245"/>
  <pageSetup paperSize="9" scale="80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صحيفة الفترات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2019-01-21T11:50:52Z</dcterms:created>
  <dcterms:modified xsi:type="dcterms:W3CDTF">2019-01-21T12:02:45Z</dcterms:modified>
</cp:coreProperties>
</file>