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\Documents\"/>
    </mc:Choice>
  </mc:AlternateContent>
  <bookViews>
    <workbookView xWindow="0" yWindow="0" windowWidth="20490" windowHeight="8370"/>
  </bookViews>
  <sheets>
    <sheet name="صحيفة الفترات" sheetId="1" r:id="rId1"/>
  </sheets>
  <externalReferences>
    <externalReference r:id="rId2"/>
  </externalReferences>
  <definedNames>
    <definedName name="اسماء">[1]الادخال!$B$11:$BI$125</definedName>
    <definedName name="عمود1">[1]الادخال!$A$11:$A$125</definedName>
    <definedName name="عمود2">[1]الادخال!$B$11:$B$125</definedName>
    <definedName name="مسلسل">[1]الادخال!$A$11:$B$125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0" i="1" l="1"/>
  <c r="AG80" i="1"/>
  <c r="Y80" i="1"/>
  <c r="W80" i="1"/>
  <c r="AI79" i="1"/>
  <c r="AG79" i="1"/>
  <c r="Y79" i="1"/>
  <c r="W79" i="1"/>
  <c r="AI78" i="1"/>
  <c r="AG78" i="1"/>
  <c r="Y78" i="1"/>
  <c r="W78" i="1"/>
  <c r="AH74" i="1"/>
  <c r="X74" i="1"/>
  <c r="AE65" i="1"/>
  <c r="U65" i="1"/>
  <c r="AH64" i="1"/>
  <c r="X64" i="1"/>
  <c r="AI59" i="1"/>
  <c r="AG59" i="1"/>
  <c r="Y59" i="1"/>
  <c r="W59" i="1"/>
  <c r="AI58" i="1"/>
  <c r="AG58" i="1"/>
  <c r="Y58" i="1"/>
  <c r="W58" i="1"/>
  <c r="AI57" i="1"/>
  <c r="AG57" i="1"/>
  <c r="Y57" i="1"/>
  <c r="W57" i="1"/>
  <c r="AH53" i="1"/>
  <c r="X53" i="1"/>
  <c r="AE44" i="1"/>
  <c r="U44" i="1"/>
  <c r="AH43" i="1"/>
  <c r="X43" i="1"/>
  <c r="AI38" i="1"/>
  <c r="AG38" i="1"/>
  <c r="Y38" i="1"/>
  <c r="W38" i="1"/>
  <c r="AI37" i="1"/>
  <c r="AG37" i="1"/>
  <c r="Y37" i="1"/>
  <c r="W37" i="1"/>
  <c r="AI36" i="1"/>
  <c r="AG36" i="1"/>
  <c r="Y36" i="1"/>
  <c r="W36" i="1"/>
  <c r="AH32" i="1"/>
  <c r="X32" i="1"/>
  <c r="AE23" i="1"/>
  <c r="U23" i="1"/>
  <c r="AH22" i="1"/>
  <c r="X22" i="1"/>
  <c r="AI17" i="1"/>
  <c r="AG17" i="1"/>
  <c r="Y17" i="1"/>
  <c r="W17" i="1"/>
  <c r="AI16" i="1"/>
  <c r="AG16" i="1"/>
  <c r="Y16" i="1"/>
  <c r="W16" i="1"/>
  <c r="AI15" i="1"/>
  <c r="AG15" i="1"/>
  <c r="Y15" i="1"/>
  <c r="W15" i="1"/>
  <c r="AH11" i="1"/>
  <c r="X11" i="1"/>
  <c r="AE2" i="1"/>
  <c r="U2" i="1"/>
  <c r="AH1" i="1"/>
  <c r="X1" i="1"/>
  <c r="O80" i="1"/>
  <c r="M80" i="1"/>
  <c r="O79" i="1"/>
  <c r="M79" i="1"/>
  <c r="O78" i="1"/>
  <c r="M78" i="1"/>
  <c r="N74" i="1"/>
  <c r="K65" i="1"/>
  <c r="N64" i="1"/>
  <c r="O59" i="1"/>
  <c r="M59" i="1"/>
  <c r="O58" i="1"/>
  <c r="M58" i="1"/>
  <c r="O57" i="1"/>
  <c r="M57" i="1"/>
  <c r="N53" i="1"/>
  <c r="K44" i="1"/>
  <c r="N43" i="1"/>
  <c r="O38" i="1"/>
  <c r="M38" i="1"/>
  <c r="O37" i="1"/>
  <c r="M37" i="1"/>
  <c r="O36" i="1"/>
  <c r="M36" i="1"/>
  <c r="N32" i="1"/>
  <c r="K23" i="1"/>
  <c r="N22" i="1"/>
  <c r="O17" i="1"/>
  <c r="M17" i="1"/>
  <c r="O16" i="1"/>
  <c r="M16" i="1"/>
  <c r="O15" i="1"/>
  <c r="M15" i="1"/>
  <c r="N11" i="1"/>
  <c r="K2" i="1"/>
  <c r="N1" i="1"/>
  <c r="E80" i="1"/>
  <c r="C80" i="1"/>
  <c r="E79" i="1"/>
  <c r="C79" i="1"/>
  <c r="E78" i="1"/>
  <c r="C78" i="1"/>
  <c r="D74" i="1"/>
  <c r="A65" i="1"/>
  <c r="D64" i="1"/>
  <c r="E59" i="1"/>
  <c r="C59" i="1"/>
  <c r="E58" i="1"/>
  <c r="C58" i="1"/>
  <c r="E57" i="1"/>
  <c r="C57" i="1"/>
  <c r="D53" i="1"/>
  <c r="A44" i="1"/>
  <c r="D43" i="1"/>
  <c r="E38" i="1"/>
  <c r="C38" i="1"/>
  <c r="E37" i="1"/>
  <c r="C37" i="1"/>
  <c r="E36" i="1"/>
  <c r="C36" i="1"/>
  <c r="D32" i="1"/>
  <c r="A23" i="1"/>
  <c r="D22" i="1"/>
  <c r="D11" i="1" l="1"/>
  <c r="E17" i="1"/>
  <c r="A2" i="1"/>
  <c r="D1" i="1"/>
  <c r="E16" i="1" l="1"/>
  <c r="C16" i="1"/>
  <c r="C15" i="1"/>
  <c r="C17" i="1"/>
  <c r="E15" i="1"/>
</calcChain>
</file>

<file path=xl/sharedStrings.xml><?xml version="1.0" encoding="utf-8"?>
<sst xmlns="http://schemas.openxmlformats.org/spreadsheetml/2006/main" count="592" uniqueCount="32">
  <si>
    <t xml:space="preserve">  بطاقة تقدير الدرجات للصــــف</t>
  </si>
  <si>
    <t>الاسم</t>
  </si>
  <si>
    <t>الفترات</t>
  </si>
  <si>
    <t>عدد الحصص</t>
  </si>
  <si>
    <t>الفترة الأولي 30 %</t>
  </si>
  <si>
    <t>ملاحظــات عن نتيجة التلميذ خلال كل فترة :</t>
  </si>
  <si>
    <t>المواد الدراسية</t>
  </si>
  <si>
    <t>الدرجة الكبرى</t>
  </si>
  <si>
    <t>درجة التلميذ</t>
  </si>
  <si>
    <t>المجموع العـام</t>
  </si>
  <si>
    <t>الســــــلوك</t>
  </si>
  <si>
    <r>
      <t>كل كشط أو تغيير في هذه البطاقة يلغيها.</t>
    </r>
    <r>
      <rPr>
        <b/>
        <i/>
        <sz val="18"/>
        <color rgb="FF000000"/>
        <rFont val="Calibri"/>
        <family val="2"/>
      </rPr>
      <t xml:space="preserve"> </t>
    </r>
  </si>
  <si>
    <t>غياب مشروع</t>
  </si>
  <si>
    <t>غياب غير مشروع</t>
  </si>
  <si>
    <t>التوقيعــــات</t>
  </si>
  <si>
    <t>رائــد الصف</t>
  </si>
  <si>
    <t>مديـر المدرسة</t>
  </si>
  <si>
    <t>ولي الامر</t>
  </si>
  <si>
    <t>الفترة الاولى</t>
  </si>
  <si>
    <t>الفترة الثانية</t>
  </si>
  <si>
    <t>اللغة العربية</t>
  </si>
  <si>
    <t/>
  </si>
  <si>
    <t>الرياضيات</t>
  </si>
  <si>
    <t>التربية الإسلامية</t>
  </si>
  <si>
    <t>اللغة الإنجليزية</t>
  </si>
  <si>
    <t>التربية الفنية</t>
  </si>
  <si>
    <t>التربية البنية</t>
  </si>
  <si>
    <t>علوم</t>
  </si>
  <si>
    <t>المطلوب هو وضع تقدير عن كل مادة إذا كانت درجة المادة اقل من نصف الدرجة بحيث تكون النتيجة كالتالي:يحتاح للعناية في الرياضيات واللغة الإنجليزية ويكون ذلك في الخلية الصفراء أما إذا كانت الدرجات فوق النصف فيوضع تقدير للطالب من خلال المجموع العام للمواد بحيث يكون التقدير كالتالي:</t>
  </si>
  <si>
    <t>ممتاز</t>
  </si>
  <si>
    <t>جيد جدا</t>
  </si>
  <si>
    <t>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</si>
</sst>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b/>
      <i/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2" xfId="0" applyFont="1" applyBorder="1" applyAlignment="1">
      <alignment vertical="center"/>
    </xf>
    <xf numFmtId="0" fontId="1" fillId="0" borderId="3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26" xfId="0" applyFont="1" applyFill="1" applyBorder="1" applyAlignment="1">
      <alignment horizontal="center" vertical="center" shrinkToFit="1"/>
    </xf>
    <xf numFmtId="0" fontId="2" fillId="0" borderId="32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/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vertical="center"/>
      <protection locked="0" hidden="1"/>
    </xf>
    <xf numFmtId="0" fontId="2" fillId="0" borderId="38" xfId="0" applyFont="1" applyBorder="1" applyAlignment="1">
      <alignment horizontal="center" vertical="center"/>
    </xf>
    <xf numFmtId="164" fontId="2" fillId="0" borderId="44" xfId="0" applyNumberFormat="1" applyFont="1" applyBorder="1" applyAlignment="1" applyProtection="1">
      <protection locked="0" hidden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90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textRotation="90" shrinkToFit="1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4" fillId="0" borderId="27" xfId="0" applyFont="1" applyFill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7" fillId="0" borderId="29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30" xfId="0" applyFont="1" applyFill="1" applyBorder="1" applyAlignment="1">
      <alignment horizontal="center" vertical="center" shrinkToFit="1"/>
    </xf>
    <xf numFmtId="0" fontId="7" fillId="0" borderId="31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9" fontId="7" fillId="0" borderId="0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34" xfId="0" applyFont="1" applyBorder="1" applyAlignment="1">
      <alignment horizontal="center" vertical="center" wrapText="1" readingOrder="2"/>
    </xf>
    <xf numFmtId="0" fontId="9" fillId="0" borderId="35" xfId="0" applyFont="1" applyBorder="1" applyAlignment="1">
      <alignment horizontal="center" vertical="center" wrapText="1" readingOrder="2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3;&#1585;&#1587;&#1577;%20&#1575;&#1604;&#1583;&#1585;&#1585;%20&#1575;&#1604;&#1576;&#1607;&#1610;&#1577;\USP\&#1575;&#1605;&#1578;&#1581;&#1575;&#1606;&#1575;&#1578;%202019\&#1580;&#1583;&#1610;&#1583;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صحيفة الفترات (2)"/>
      <sheetName val="الصحيفة01"/>
      <sheetName val="الدرجات "/>
      <sheetName val="صحيفة الفترات"/>
      <sheetName val="الصحيفة النهائية"/>
      <sheetName val="النتيجة النهائية"/>
      <sheetName val="الادخا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O4" t="str">
            <v>الأول</v>
          </cell>
        </row>
        <row r="5">
          <cell r="B5" t="str">
            <v>المدرسة</v>
          </cell>
        </row>
        <row r="11">
          <cell r="A11">
            <v>1</v>
          </cell>
          <cell r="B11" t="str">
            <v>الألباني محمد علي التير</v>
          </cell>
          <cell r="C11">
            <v>0</v>
          </cell>
          <cell r="D11">
            <v>0</v>
          </cell>
          <cell r="E11" t="str">
            <v xml:space="preserve">الفترة الأولى </v>
          </cell>
          <cell r="F11">
            <v>28</v>
          </cell>
          <cell r="G11">
            <v>23</v>
          </cell>
          <cell r="H11">
            <v>31</v>
          </cell>
          <cell r="I11">
            <v>11</v>
          </cell>
          <cell r="J11"/>
          <cell r="K11"/>
          <cell r="L11">
            <v>93</v>
          </cell>
          <cell r="M11" t="str">
            <v>جيد</v>
          </cell>
          <cell r="N11"/>
          <cell r="O11"/>
          <cell r="P11"/>
          <cell r="Q11"/>
          <cell r="R11"/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/>
          <cell r="Y11">
            <v>0</v>
          </cell>
          <cell r="Z11" t="str">
            <v>ممتاز</v>
          </cell>
          <cell r="AA11"/>
          <cell r="AB11"/>
          <cell r="AC11"/>
          <cell r="AD11"/>
          <cell r="AE11"/>
          <cell r="AF11">
            <v>28</v>
          </cell>
          <cell r="AG11">
            <v>23</v>
          </cell>
          <cell r="AH11">
            <v>31</v>
          </cell>
          <cell r="AI11">
            <v>11</v>
          </cell>
          <cell r="AJ11"/>
          <cell r="AK11"/>
          <cell r="AL11">
            <v>93</v>
          </cell>
          <cell r="AM11" t="str">
            <v>جيد</v>
          </cell>
          <cell r="AN11"/>
          <cell r="AO11"/>
          <cell r="AP11"/>
          <cell r="AQ11"/>
          <cell r="AS11">
            <v>93.000110000000006</v>
          </cell>
          <cell r="AT11" t="str">
            <v>الألباني محمد علي التير</v>
          </cell>
          <cell r="AV11">
            <v>1</v>
          </cell>
          <cell r="AW11">
            <v>160.00041999999999</v>
          </cell>
          <cell r="AX11" t="str">
            <v>رزان هشام المرغنى الوحيشى</v>
          </cell>
          <cell r="AY11"/>
          <cell r="AZ11" t="str">
            <v/>
          </cell>
          <cell r="BA11" t="str">
            <v>الألباني محمد علي التير</v>
          </cell>
          <cell r="BB11">
            <v>1</v>
          </cell>
          <cell r="BC11" t="str">
            <v/>
          </cell>
          <cell r="BD11" t="str">
            <v>الألباني محمد علي التير</v>
          </cell>
          <cell r="BE11" t="e">
            <v>#REF!</v>
          </cell>
          <cell r="BF11" t="str">
            <v>الألباني محمد علي التير</v>
          </cell>
          <cell r="BG11">
            <v>1</v>
          </cell>
          <cell r="BH11" t="str">
            <v/>
          </cell>
          <cell r="BI11" t="str">
            <v>سيما معمر علي التركي</v>
          </cell>
        </row>
        <row r="12">
          <cell r="A12">
            <v>2</v>
          </cell>
          <cell r="B12" t="str">
            <v>البشير المبروك بشير الشريف</v>
          </cell>
          <cell r="C12">
            <v>0</v>
          </cell>
          <cell r="D12">
            <v>0</v>
          </cell>
          <cell r="E12" t="str">
            <v xml:space="preserve">الفترة الأولى </v>
          </cell>
          <cell r="F12">
            <v>54</v>
          </cell>
          <cell r="G12">
            <v>47</v>
          </cell>
          <cell r="H12">
            <v>28</v>
          </cell>
          <cell r="I12">
            <v>16</v>
          </cell>
          <cell r="J12"/>
          <cell r="K12"/>
          <cell r="L12">
            <v>145</v>
          </cell>
          <cell r="M12" t="str">
            <v>جيد</v>
          </cell>
          <cell r="N12"/>
          <cell r="O12"/>
          <cell r="P12"/>
          <cell r="Q12"/>
          <cell r="R12"/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 t="str">
            <v>جيد</v>
          </cell>
          <cell r="AA12"/>
          <cell r="AB12"/>
          <cell r="AC12"/>
          <cell r="AD12"/>
          <cell r="AE12"/>
          <cell r="AF12">
            <v>54</v>
          </cell>
          <cell r="AG12">
            <v>47</v>
          </cell>
          <cell r="AH12">
            <v>28</v>
          </cell>
          <cell r="AI12">
            <v>16</v>
          </cell>
          <cell r="AJ12"/>
          <cell r="AK12"/>
          <cell r="AL12">
            <v>145</v>
          </cell>
          <cell r="AM12" t="str">
            <v>جيد</v>
          </cell>
          <cell r="AN12"/>
          <cell r="AO12"/>
          <cell r="AP12"/>
          <cell r="AQ12"/>
          <cell r="AS12">
            <v>145.00012000000001</v>
          </cell>
          <cell r="AT12" t="str">
            <v>البشير المبروك بشير الشريف</v>
          </cell>
          <cell r="AV12">
            <v>2</v>
          </cell>
          <cell r="AW12">
            <v>160.00026</v>
          </cell>
          <cell r="AX12" t="str">
            <v>أمامه عبدالله رجب سويسى</v>
          </cell>
          <cell r="AY12"/>
          <cell r="AZ12" t="str">
            <v/>
          </cell>
          <cell r="BA12" t="str">
            <v>البشير المبروك بشير الشريف</v>
          </cell>
          <cell r="BB12">
            <v>2</v>
          </cell>
          <cell r="BC12" t="str">
            <v/>
          </cell>
          <cell r="BD12" t="str">
            <v>الألباني محمد علي التير</v>
          </cell>
          <cell r="BE12" t="e">
            <v>#REF!</v>
          </cell>
          <cell r="BF12" t="str">
            <v>البشير المبروك بشير الشريف</v>
          </cell>
          <cell r="BG12">
            <v>2</v>
          </cell>
          <cell r="BH12" t="str">
            <v/>
          </cell>
          <cell r="BI12" t="str">
            <v>سيما معمر علي التركي</v>
          </cell>
        </row>
        <row r="13">
          <cell r="A13">
            <v>3</v>
          </cell>
          <cell r="B13" t="str">
            <v>الحارث أحمد خليفة الورشفاني</v>
          </cell>
          <cell r="C13">
            <v>0</v>
          </cell>
          <cell r="D13">
            <v>0</v>
          </cell>
          <cell r="E13" t="str">
            <v xml:space="preserve">الفترة الأولى </v>
          </cell>
          <cell r="F13">
            <v>55</v>
          </cell>
          <cell r="G13">
            <v>48</v>
          </cell>
          <cell r="H13">
            <v>27</v>
          </cell>
          <cell r="I13">
            <v>19</v>
          </cell>
          <cell r="J13"/>
          <cell r="K13"/>
          <cell r="L13">
            <v>149</v>
          </cell>
          <cell r="M13" t="str">
            <v>جيد</v>
          </cell>
          <cell r="N13"/>
          <cell r="O13"/>
          <cell r="P13"/>
          <cell r="Q13"/>
          <cell r="R13"/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/>
          <cell r="Y13">
            <v>0</v>
          </cell>
          <cell r="Z13" t="str">
            <v>جيد</v>
          </cell>
          <cell r="AA13"/>
          <cell r="AB13"/>
          <cell r="AC13"/>
          <cell r="AD13"/>
          <cell r="AE13"/>
          <cell r="AF13">
            <v>55</v>
          </cell>
          <cell r="AG13">
            <v>48</v>
          </cell>
          <cell r="AH13">
            <v>27</v>
          </cell>
          <cell r="AI13">
            <v>19</v>
          </cell>
          <cell r="AJ13"/>
          <cell r="AK13"/>
          <cell r="AL13">
            <v>149</v>
          </cell>
          <cell r="AM13" t="str">
            <v>جيد</v>
          </cell>
          <cell r="AN13"/>
          <cell r="AO13"/>
          <cell r="AP13"/>
          <cell r="AQ13"/>
          <cell r="AS13">
            <v>149.00013000000001</v>
          </cell>
          <cell r="AT13" t="str">
            <v>الحارث أحمد خليفة الورشفاني</v>
          </cell>
          <cell r="AV13">
            <v>3</v>
          </cell>
          <cell r="AW13">
            <v>159.00085000000001</v>
          </cell>
          <cell r="AX13" t="str">
            <v>مارية محمود عثمان ثبوت</v>
          </cell>
          <cell r="AZ13" t="str">
            <v/>
          </cell>
          <cell r="BA13" t="str">
            <v>الحارث أحمد خليفة الورشفاني</v>
          </cell>
          <cell r="BB13">
            <v>3</v>
          </cell>
          <cell r="BC13" t="str">
            <v/>
          </cell>
          <cell r="BD13" t="str">
            <v>الألباني محمد علي التير</v>
          </cell>
          <cell r="BE13" t="e">
            <v>#REF!</v>
          </cell>
          <cell r="BF13" t="str">
            <v>الحارث أحمد خليفة الورشفاني</v>
          </cell>
          <cell r="BG13">
            <v>3</v>
          </cell>
          <cell r="BH13" t="str">
            <v/>
          </cell>
          <cell r="BI13" t="str">
            <v>سيما معمر علي التركي</v>
          </cell>
        </row>
        <row r="14">
          <cell r="A14">
            <v>4</v>
          </cell>
          <cell r="B14" t="str">
            <v>الحارث ناصر ميلاد نقيريط</v>
          </cell>
          <cell r="C14">
            <v>0</v>
          </cell>
          <cell r="D14">
            <v>0</v>
          </cell>
          <cell r="E14" t="str">
            <v xml:space="preserve">الفترة الأولى </v>
          </cell>
          <cell r="F14">
            <v>54</v>
          </cell>
          <cell r="G14">
            <v>46</v>
          </cell>
          <cell r="H14">
            <v>31</v>
          </cell>
          <cell r="I14">
            <v>19</v>
          </cell>
          <cell r="J14"/>
          <cell r="K14"/>
          <cell r="L14">
            <v>150</v>
          </cell>
          <cell r="M14" t="str">
            <v>جيد</v>
          </cell>
          <cell r="N14"/>
          <cell r="O14"/>
          <cell r="P14"/>
          <cell r="Q14"/>
          <cell r="R14"/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/>
          <cell r="X14"/>
          <cell r="Y14">
            <v>0</v>
          </cell>
          <cell r="Z14" t="str">
            <v>جيد</v>
          </cell>
          <cell r="AA14"/>
          <cell r="AB14"/>
          <cell r="AC14"/>
          <cell r="AD14"/>
          <cell r="AE14"/>
          <cell r="AF14">
            <v>54</v>
          </cell>
          <cell r="AG14">
            <v>46</v>
          </cell>
          <cell r="AH14">
            <v>31</v>
          </cell>
          <cell r="AI14">
            <v>19</v>
          </cell>
          <cell r="AJ14"/>
          <cell r="AK14"/>
          <cell r="AL14">
            <v>150</v>
          </cell>
          <cell r="AM14" t="str">
            <v>جيد</v>
          </cell>
          <cell r="AN14"/>
          <cell r="AO14"/>
          <cell r="AP14"/>
          <cell r="AQ14"/>
          <cell r="AS14">
            <v>150.00013999999999</v>
          </cell>
          <cell r="AT14" t="str">
            <v>الحارث ناصر ميلاد نقيريط</v>
          </cell>
          <cell r="AV14">
            <v>4</v>
          </cell>
          <cell r="AW14">
            <v>159.00022999999999</v>
          </cell>
          <cell r="AX14" t="str">
            <v>أسماء ربيع فوزى عقيل</v>
          </cell>
          <cell r="AZ14" t="str">
            <v/>
          </cell>
          <cell r="BA14" t="str">
            <v>الحارث ناصر ميلاد نقيريط</v>
          </cell>
          <cell r="BB14">
            <v>4</v>
          </cell>
          <cell r="BC14" t="str">
            <v/>
          </cell>
          <cell r="BD14" t="str">
            <v>الألباني محمد علي التير</v>
          </cell>
          <cell r="BE14" t="e">
            <v>#REF!</v>
          </cell>
          <cell r="BF14" t="str">
            <v>الحارث ناصر ميلاد نقيريط</v>
          </cell>
          <cell r="BG14">
            <v>4</v>
          </cell>
          <cell r="BH14" t="str">
            <v/>
          </cell>
          <cell r="BI14" t="str">
            <v>سيما معمر علي التركي</v>
          </cell>
        </row>
        <row r="15">
          <cell r="A15">
            <v>5</v>
          </cell>
          <cell r="B15" t="str">
            <v>الزروق عزالدين الزروق الزروق</v>
          </cell>
          <cell r="C15">
            <v>0</v>
          </cell>
          <cell r="D15">
            <v>0</v>
          </cell>
          <cell r="E15" t="str">
            <v xml:space="preserve">الفترة الأولى </v>
          </cell>
          <cell r="F15">
            <v>52</v>
          </cell>
          <cell r="G15">
            <v>47</v>
          </cell>
          <cell r="H15">
            <v>31</v>
          </cell>
          <cell r="I15">
            <v>19</v>
          </cell>
          <cell r="J15"/>
          <cell r="K15"/>
          <cell r="L15">
            <v>149</v>
          </cell>
          <cell r="M15" t="str">
            <v>جيد</v>
          </cell>
          <cell r="N15"/>
          <cell r="O15"/>
          <cell r="P15"/>
          <cell r="Q15"/>
          <cell r="R15"/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 t="str">
            <v>جيد</v>
          </cell>
          <cell r="AA15"/>
          <cell r="AB15"/>
          <cell r="AC15"/>
          <cell r="AD15"/>
          <cell r="AE15"/>
          <cell r="AF15">
            <v>52</v>
          </cell>
          <cell r="AG15">
            <v>47</v>
          </cell>
          <cell r="AH15">
            <v>31</v>
          </cell>
          <cell r="AI15">
            <v>19</v>
          </cell>
          <cell r="AJ15"/>
          <cell r="AK15"/>
          <cell r="AL15">
            <v>149</v>
          </cell>
          <cell r="AM15" t="str">
            <v>جيد</v>
          </cell>
          <cell r="AN15"/>
          <cell r="AO15"/>
          <cell r="AP15"/>
          <cell r="AQ15"/>
          <cell r="AS15">
            <v>149.00014999999999</v>
          </cell>
          <cell r="AT15" t="str">
            <v>الزروق عزالدين الزروق الزروق</v>
          </cell>
          <cell r="AV15">
            <v>5</v>
          </cell>
          <cell r="AW15">
            <v>158.00101000000001</v>
          </cell>
          <cell r="AX15" t="str">
            <v>هاله عبدالرزاق على زينه</v>
          </cell>
          <cell r="AZ15" t="str">
            <v/>
          </cell>
          <cell r="BA15" t="str">
            <v>الزروق عزالدين الزروق الزروق</v>
          </cell>
          <cell r="BB15">
            <v>5</v>
          </cell>
          <cell r="BC15" t="str">
            <v/>
          </cell>
          <cell r="BD15" t="str">
            <v>الألباني محمد علي التير</v>
          </cell>
          <cell r="BE15" t="e">
            <v>#REF!</v>
          </cell>
          <cell r="BF15" t="str">
            <v>الزروق عزالدين الزروق الزروق</v>
          </cell>
          <cell r="BG15">
            <v>5</v>
          </cell>
          <cell r="BH15" t="str">
            <v/>
          </cell>
          <cell r="BI15" t="str">
            <v>سيما معمر علي التركي</v>
          </cell>
        </row>
        <row r="16">
          <cell r="A16">
            <v>6</v>
          </cell>
          <cell r="B16" t="str">
            <v>ايوب عبدالعزيز محجوب مسكغيون</v>
          </cell>
          <cell r="C16">
            <v>0</v>
          </cell>
          <cell r="D16">
            <v>0</v>
          </cell>
          <cell r="E16" t="str">
            <v xml:space="preserve">الفترة الأولى </v>
          </cell>
          <cell r="F16">
            <v>51</v>
          </cell>
          <cell r="G16">
            <v>47</v>
          </cell>
          <cell r="H16">
            <v>29</v>
          </cell>
          <cell r="I16">
            <v>18</v>
          </cell>
          <cell r="J16"/>
          <cell r="K16"/>
          <cell r="L16">
            <v>145</v>
          </cell>
          <cell r="M16" t="str">
            <v>جيد</v>
          </cell>
          <cell r="N16"/>
          <cell r="O16"/>
          <cell r="P16"/>
          <cell r="Q16"/>
          <cell r="R16"/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 t="str">
            <v>جيد</v>
          </cell>
          <cell r="AA16"/>
          <cell r="AB16"/>
          <cell r="AC16"/>
          <cell r="AD16"/>
          <cell r="AE16"/>
          <cell r="AF16">
            <v>51</v>
          </cell>
          <cell r="AG16">
            <v>47</v>
          </cell>
          <cell r="AH16">
            <v>29</v>
          </cell>
          <cell r="AI16">
            <v>18</v>
          </cell>
          <cell r="AJ16"/>
          <cell r="AK16"/>
          <cell r="AL16">
            <v>145</v>
          </cell>
          <cell r="AM16" t="str">
            <v>جيد</v>
          </cell>
          <cell r="AN16"/>
          <cell r="AO16"/>
          <cell r="AP16"/>
          <cell r="AQ16"/>
          <cell r="AS16">
            <v>145.00015999999999</v>
          </cell>
          <cell r="AT16" t="str">
            <v>ايوب عبدالعزيز محجوب مسكغيون</v>
          </cell>
          <cell r="AV16">
            <v>6</v>
          </cell>
          <cell r="AW16">
            <v>158.00092000000001</v>
          </cell>
          <cell r="AX16" t="str">
            <v>ميسون إبراهيم عمر الهاشمي</v>
          </cell>
          <cell r="AZ16" t="str">
            <v/>
          </cell>
          <cell r="BA16" t="str">
            <v>ايوب عبدالعزيز محجوب مسكغيون</v>
          </cell>
          <cell r="BB16">
            <v>6</v>
          </cell>
          <cell r="BC16" t="str">
            <v/>
          </cell>
          <cell r="BD16" t="str">
            <v>الألباني محمد علي التير</v>
          </cell>
          <cell r="BE16" t="e">
            <v>#REF!</v>
          </cell>
          <cell r="BF16" t="str">
            <v>ايوب عبدالعزيز محجوب مسكغيون</v>
          </cell>
          <cell r="BG16">
            <v>6</v>
          </cell>
          <cell r="BH16" t="str">
            <v/>
          </cell>
          <cell r="BI16" t="str">
            <v>سيما معمر علي التركي</v>
          </cell>
        </row>
        <row r="17">
          <cell r="A17">
            <v>7</v>
          </cell>
          <cell r="B17" t="str">
            <v>إلياس محمد يوسف يحيى</v>
          </cell>
          <cell r="C17">
            <v>0</v>
          </cell>
          <cell r="D17">
            <v>0</v>
          </cell>
          <cell r="E17" t="str">
            <v xml:space="preserve">الفترة الأولى </v>
          </cell>
          <cell r="F17">
            <v>55</v>
          </cell>
          <cell r="G17">
            <v>47</v>
          </cell>
          <cell r="H17">
            <v>31</v>
          </cell>
          <cell r="I17">
            <v>22</v>
          </cell>
          <cell r="J17"/>
          <cell r="K17"/>
          <cell r="L17">
            <v>155</v>
          </cell>
          <cell r="M17" t="str">
            <v>جيد</v>
          </cell>
          <cell r="N17"/>
          <cell r="O17"/>
          <cell r="P17"/>
          <cell r="Q17"/>
          <cell r="R17"/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 t="str">
            <v>جيد</v>
          </cell>
          <cell r="AA17"/>
          <cell r="AB17"/>
          <cell r="AC17"/>
          <cell r="AD17"/>
          <cell r="AE17"/>
          <cell r="AF17">
            <v>55</v>
          </cell>
          <cell r="AG17">
            <v>47</v>
          </cell>
          <cell r="AH17">
            <v>31</v>
          </cell>
          <cell r="AI17">
            <v>22</v>
          </cell>
          <cell r="AJ17"/>
          <cell r="AK17"/>
          <cell r="AL17">
            <v>155</v>
          </cell>
          <cell r="AM17" t="str">
            <v>جيد</v>
          </cell>
          <cell r="AN17"/>
          <cell r="AO17"/>
          <cell r="AP17"/>
          <cell r="AQ17"/>
          <cell r="AS17">
            <v>155.00017</v>
          </cell>
          <cell r="AT17" t="str">
            <v>إلياس محمد يوسف يحيى</v>
          </cell>
          <cell r="AV17">
            <v>7</v>
          </cell>
          <cell r="AW17">
            <v>158.00085999999999</v>
          </cell>
          <cell r="AX17" t="str">
            <v>مارية هشام سعد سلامة</v>
          </cell>
          <cell r="AZ17" t="str">
            <v/>
          </cell>
          <cell r="BA17" t="str">
            <v>إلياس محمد يوسف يحيى</v>
          </cell>
          <cell r="BB17">
            <v>7</v>
          </cell>
          <cell r="BC17" t="str">
            <v/>
          </cell>
          <cell r="BD17" t="str">
            <v>الألباني محمد علي التير</v>
          </cell>
          <cell r="BE17" t="e">
            <v>#REF!</v>
          </cell>
          <cell r="BF17" t="str">
            <v>إلياس محمد يوسف يحيى</v>
          </cell>
          <cell r="BG17">
            <v>7</v>
          </cell>
          <cell r="BH17" t="str">
            <v/>
          </cell>
          <cell r="BI17" t="str">
            <v>سيما معمر علي التركي</v>
          </cell>
        </row>
        <row r="18">
          <cell r="A18">
            <v>8</v>
          </cell>
          <cell r="B18" t="str">
            <v>إلياس مؤيد محمد الهلاوي</v>
          </cell>
          <cell r="C18">
            <v>0</v>
          </cell>
          <cell r="D18">
            <v>0</v>
          </cell>
          <cell r="E18" t="str">
            <v xml:space="preserve">الفترة الأولى </v>
          </cell>
          <cell r="F18">
            <v>54</v>
          </cell>
          <cell r="G18">
            <v>47</v>
          </cell>
          <cell r="H18">
            <v>31</v>
          </cell>
          <cell r="I18">
            <v>19</v>
          </cell>
          <cell r="J18"/>
          <cell r="K18"/>
          <cell r="L18">
            <v>151</v>
          </cell>
          <cell r="M18" t="str">
            <v>جيد</v>
          </cell>
          <cell r="N18"/>
          <cell r="O18"/>
          <cell r="P18"/>
          <cell r="Q18"/>
          <cell r="R18"/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</v>
          </cell>
          <cell r="Z18" t="str">
            <v>جيد</v>
          </cell>
          <cell r="AA18"/>
          <cell r="AB18"/>
          <cell r="AC18"/>
          <cell r="AD18"/>
          <cell r="AE18"/>
          <cell r="AF18">
            <v>54</v>
          </cell>
          <cell r="AG18">
            <v>47</v>
          </cell>
          <cell r="AH18">
            <v>31</v>
          </cell>
          <cell r="AI18">
            <v>19</v>
          </cell>
          <cell r="AJ18"/>
          <cell r="AK18"/>
          <cell r="AL18">
            <v>151</v>
          </cell>
          <cell r="AM18" t="str">
            <v>جيد</v>
          </cell>
          <cell r="AN18"/>
          <cell r="AO18"/>
          <cell r="AP18"/>
          <cell r="AQ18"/>
          <cell r="AS18">
            <v>151.00018</v>
          </cell>
          <cell r="AT18" t="str">
            <v>إلياس مؤيد محمد الهلاوي</v>
          </cell>
          <cell r="AV18">
            <v>8</v>
          </cell>
          <cell r="AW18">
            <v>157.00097</v>
          </cell>
          <cell r="AX18" t="str">
            <v>نوح رضا بشير كريد</v>
          </cell>
          <cell r="AZ18" t="str">
            <v/>
          </cell>
          <cell r="BA18" t="str">
            <v>إلياس مؤيد محمد الهلاوي</v>
          </cell>
          <cell r="BB18">
            <v>8</v>
          </cell>
          <cell r="BC18" t="str">
            <v/>
          </cell>
          <cell r="BD18" t="str">
            <v>الألباني محمد علي التير</v>
          </cell>
          <cell r="BE18" t="e">
            <v>#REF!</v>
          </cell>
          <cell r="BF18" t="str">
            <v>إلياس مؤيد محمد الهلاوي</v>
          </cell>
          <cell r="BG18">
            <v>8</v>
          </cell>
          <cell r="BH18" t="str">
            <v/>
          </cell>
          <cell r="BI18" t="str">
            <v>سيما معمر علي التركي</v>
          </cell>
        </row>
        <row r="19">
          <cell r="A19">
            <v>9</v>
          </cell>
          <cell r="B19" t="str">
            <v>أحمد جلول الهادي الصغير</v>
          </cell>
          <cell r="C19">
            <v>0</v>
          </cell>
          <cell r="D19">
            <v>0</v>
          </cell>
          <cell r="E19" t="str">
            <v xml:space="preserve">الفترة الأولى </v>
          </cell>
          <cell r="F19">
            <v>45</v>
          </cell>
          <cell r="G19">
            <v>41</v>
          </cell>
          <cell r="H19">
            <v>30</v>
          </cell>
          <cell r="I19">
            <v>13</v>
          </cell>
          <cell r="J19"/>
          <cell r="K19"/>
          <cell r="L19">
            <v>129</v>
          </cell>
          <cell r="M19" t="str">
            <v>جيد</v>
          </cell>
          <cell r="N19"/>
          <cell r="O19"/>
          <cell r="P19"/>
          <cell r="Q19"/>
          <cell r="R19"/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 t="str">
            <v>جيد</v>
          </cell>
          <cell r="AA19"/>
          <cell r="AB19"/>
          <cell r="AC19"/>
          <cell r="AD19"/>
          <cell r="AE19"/>
          <cell r="AF19">
            <v>45</v>
          </cell>
          <cell r="AG19">
            <v>41</v>
          </cell>
          <cell r="AH19">
            <v>30</v>
          </cell>
          <cell r="AI19">
            <v>13</v>
          </cell>
          <cell r="AJ19"/>
          <cell r="AK19"/>
          <cell r="AL19">
            <v>129</v>
          </cell>
          <cell r="AM19" t="str">
            <v>جيد</v>
          </cell>
          <cell r="AN19"/>
          <cell r="AO19"/>
          <cell r="AP19"/>
          <cell r="AQ19"/>
          <cell r="AS19">
            <v>129.00019</v>
          </cell>
          <cell r="AT19" t="str">
            <v>أحمد جلول الهادي الصغير</v>
          </cell>
          <cell r="AV19">
            <v>9</v>
          </cell>
          <cell r="AW19">
            <v>157.00084000000001</v>
          </cell>
          <cell r="AX19" t="str">
            <v>مارية محمد شعبان صوان</v>
          </cell>
          <cell r="AZ19" t="str">
            <v/>
          </cell>
          <cell r="BA19" t="str">
            <v>أحمد جلول الهادي الصغير</v>
          </cell>
          <cell r="BB19">
            <v>9</v>
          </cell>
          <cell r="BC19" t="str">
            <v/>
          </cell>
          <cell r="BD19" t="str">
            <v>الألباني محمد علي التير</v>
          </cell>
          <cell r="BE19" t="e">
            <v>#REF!</v>
          </cell>
          <cell r="BF19" t="str">
            <v>أحمد جلول الهادي الصغير</v>
          </cell>
          <cell r="BG19">
            <v>9</v>
          </cell>
          <cell r="BH19" t="str">
            <v/>
          </cell>
          <cell r="BI19" t="str">
            <v>سيما معمر علي التركي</v>
          </cell>
        </row>
        <row r="20">
          <cell r="A20">
            <v>10</v>
          </cell>
          <cell r="B20" t="str">
            <v>أروى صلاح الدين أحمد الدالي</v>
          </cell>
          <cell r="C20">
            <v>0</v>
          </cell>
          <cell r="D20">
            <v>0</v>
          </cell>
          <cell r="E20" t="str">
            <v xml:space="preserve">الفترة الأولى </v>
          </cell>
          <cell r="F20">
            <v>54</v>
          </cell>
          <cell r="G20">
            <v>48</v>
          </cell>
          <cell r="H20">
            <v>31</v>
          </cell>
          <cell r="I20">
            <v>23</v>
          </cell>
          <cell r="J20"/>
          <cell r="K20"/>
          <cell r="L20">
            <v>156</v>
          </cell>
          <cell r="M20" t="str">
            <v>جيد</v>
          </cell>
          <cell r="N20"/>
          <cell r="O20"/>
          <cell r="P20"/>
          <cell r="Q20"/>
          <cell r="R20"/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 t="str">
            <v>جيد</v>
          </cell>
          <cell r="AA20"/>
          <cell r="AB20"/>
          <cell r="AC20"/>
          <cell r="AD20"/>
          <cell r="AE20"/>
          <cell r="AF20">
            <v>54</v>
          </cell>
          <cell r="AG20">
            <v>48</v>
          </cell>
          <cell r="AH20">
            <v>31</v>
          </cell>
          <cell r="AI20">
            <v>23</v>
          </cell>
          <cell r="AJ20"/>
          <cell r="AK20"/>
          <cell r="AL20">
            <v>156</v>
          </cell>
          <cell r="AM20" t="str">
            <v>جيد</v>
          </cell>
          <cell r="AN20"/>
          <cell r="AO20"/>
          <cell r="AP20"/>
          <cell r="AQ20"/>
          <cell r="AS20">
            <v>156.00020000000001</v>
          </cell>
          <cell r="AT20" t="str">
            <v>أروى صلاح الدين أحمد الدالي</v>
          </cell>
          <cell r="AV20">
            <v>10</v>
          </cell>
          <cell r="AW20">
            <v>157.00053</v>
          </cell>
          <cell r="AX20" t="str">
            <v>سيرين عماد محمود عويدان</v>
          </cell>
          <cell r="AZ20" t="str">
            <v/>
          </cell>
          <cell r="BA20" t="str">
            <v>أروى صلاح الدين أحمد الدالي</v>
          </cell>
          <cell r="BB20">
            <v>10</v>
          </cell>
          <cell r="BC20" t="str">
            <v/>
          </cell>
          <cell r="BD20" t="str">
            <v>الألباني محمد علي التير</v>
          </cell>
          <cell r="BE20" t="e">
            <v>#REF!</v>
          </cell>
          <cell r="BF20" t="str">
            <v>أروى صلاح الدين أحمد الدالي</v>
          </cell>
          <cell r="BG20">
            <v>10</v>
          </cell>
          <cell r="BH20" t="str">
            <v/>
          </cell>
          <cell r="BI20" t="str">
            <v>سيما معمر علي التركي</v>
          </cell>
        </row>
        <row r="21">
          <cell r="A21">
            <v>11</v>
          </cell>
          <cell r="B21" t="str">
            <v>أساور عبدالمنعم مسعود الرقيعي</v>
          </cell>
          <cell r="C21">
            <v>0</v>
          </cell>
          <cell r="D21">
            <v>0</v>
          </cell>
          <cell r="E21" t="str">
            <v xml:space="preserve">الفترة الأولى </v>
          </cell>
          <cell r="F21">
            <v>52</v>
          </cell>
          <cell r="G21">
            <v>42</v>
          </cell>
          <cell r="H21">
            <v>29</v>
          </cell>
          <cell r="I21">
            <v>20</v>
          </cell>
          <cell r="J21"/>
          <cell r="K21"/>
          <cell r="L21">
            <v>143</v>
          </cell>
          <cell r="M21" t="str">
            <v>جيد</v>
          </cell>
          <cell r="N21"/>
          <cell r="O21"/>
          <cell r="P21"/>
          <cell r="Q21"/>
          <cell r="R21"/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 t="str">
            <v>جيد</v>
          </cell>
          <cell r="AA21"/>
          <cell r="AB21"/>
          <cell r="AC21"/>
          <cell r="AD21"/>
          <cell r="AE21"/>
          <cell r="AF21">
            <v>52</v>
          </cell>
          <cell r="AG21">
            <v>42</v>
          </cell>
          <cell r="AH21">
            <v>29</v>
          </cell>
          <cell r="AI21">
            <v>20</v>
          </cell>
          <cell r="AJ21"/>
          <cell r="AK21"/>
          <cell r="AL21">
            <v>143</v>
          </cell>
          <cell r="AM21" t="str">
            <v>جيد</v>
          </cell>
          <cell r="AN21"/>
          <cell r="AO21"/>
          <cell r="AP21"/>
          <cell r="AQ21"/>
          <cell r="AS21">
            <v>143.00021000000001</v>
          </cell>
          <cell r="AT21" t="str">
            <v>أساور عبدالمنعم مسعود الرقيعي</v>
          </cell>
          <cell r="AV21">
            <v>11</v>
          </cell>
          <cell r="AW21">
            <v>156.00095999999999</v>
          </cell>
          <cell r="AX21" t="str">
            <v>نسيبه خالد محمود عمران</v>
          </cell>
          <cell r="AZ21" t="str">
            <v/>
          </cell>
          <cell r="BA21" t="str">
            <v>أساور عبدالمنعم مسعود الرقيعي</v>
          </cell>
          <cell r="BB21">
            <v>11</v>
          </cell>
          <cell r="BC21" t="str">
            <v/>
          </cell>
          <cell r="BD21" t="str">
            <v>الألباني محمد علي التير</v>
          </cell>
          <cell r="BE21" t="e">
            <v>#REF!</v>
          </cell>
          <cell r="BF21" t="str">
            <v>أساور عبدالمنعم مسعود الرقيعي</v>
          </cell>
          <cell r="BG21">
            <v>11</v>
          </cell>
          <cell r="BH21" t="str">
            <v/>
          </cell>
          <cell r="BI21" t="str">
            <v>سيما معمر علي التركي</v>
          </cell>
        </row>
        <row r="22">
          <cell r="A22">
            <v>12</v>
          </cell>
          <cell r="B22" t="str">
            <v>أسماء خيرى ميلاد الابرص</v>
          </cell>
          <cell r="C22">
            <v>0</v>
          </cell>
          <cell r="D22">
            <v>0</v>
          </cell>
          <cell r="E22" t="str">
            <v xml:space="preserve">الفترة الأولى </v>
          </cell>
          <cell r="F22">
            <v>54</v>
          </cell>
          <cell r="G22">
            <v>45</v>
          </cell>
          <cell r="H22">
            <v>27</v>
          </cell>
          <cell r="I22">
            <v>22</v>
          </cell>
          <cell r="J22"/>
          <cell r="K22"/>
          <cell r="L22">
            <v>148</v>
          </cell>
          <cell r="M22" t="str">
            <v>جيد</v>
          </cell>
          <cell r="N22"/>
          <cell r="O22"/>
          <cell r="P22"/>
          <cell r="Q22"/>
          <cell r="R22"/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</v>
          </cell>
          <cell r="Z22" t="str">
            <v>جيد</v>
          </cell>
          <cell r="AA22"/>
          <cell r="AB22"/>
          <cell r="AC22"/>
          <cell r="AD22"/>
          <cell r="AE22"/>
          <cell r="AF22">
            <v>54</v>
          </cell>
          <cell r="AG22">
            <v>45</v>
          </cell>
          <cell r="AH22">
            <v>27</v>
          </cell>
          <cell r="AI22">
            <v>22</v>
          </cell>
          <cell r="AJ22"/>
          <cell r="AK22"/>
          <cell r="AL22">
            <v>148</v>
          </cell>
          <cell r="AM22" t="str">
            <v>جيد</v>
          </cell>
          <cell r="AN22"/>
          <cell r="AO22"/>
          <cell r="AP22"/>
          <cell r="AQ22"/>
          <cell r="AS22">
            <v>148.00022000000001</v>
          </cell>
          <cell r="AT22" t="str">
            <v>أسماء خيرى ميلاد الابرص</v>
          </cell>
          <cell r="AV22">
            <v>12</v>
          </cell>
          <cell r="AW22">
            <v>156.00081</v>
          </cell>
          <cell r="AX22" t="str">
            <v>فاطمة.الزهراء محمد محمود زقوت</v>
          </cell>
          <cell r="AZ22" t="str">
            <v/>
          </cell>
          <cell r="BA22" t="str">
            <v>أسماء خيرى ميلاد الابرص</v>
          </cell>
          <cell r="BB22">
            <v>12</v>
          </cell>
          <cell r="BC22" t="str">
            <v/>
          </cell>
          <cell r="BD22" t="str">
            <v>الألباني محمد علي التير</v>
          </cell>
          <cell r="BE22" t="e">
            <v>#REF!</v>
          </cell>
          <cell r="BF22" t="str">
            <v>أسماء خيرى ميلاد الابرص</v>
          </cell>
          <cell r="BG22">
            <v>12</v>
          </cell>
          <cell r="BH22" t="str">
            <v/>
          </cell>
          <cell r="BI22" t="str">
            <v>سيما معمر علي التركي</v>
          </cell>
        </row>
        <row r="23">
          <cell r="A23">
            <v>13</v>
          </cell>
          <cell r="B23" t="str">
            <v>أسماء ربيع فوزى عقيل</v>
          </cell>
          <cell r="C23">
            <v>0</v>
          </cell>
          <cell r="D23">
            <v>0</v>
          </cell>
          <cell r="E23" t="str">
            <v xml:space="preserve">الفترة الأولى </v>
          </cell>
          <cell r="F23">
            <v>56</v>
          </cell>
          <cell r="G23">
            <v>48</v>
          </cell>
          <cell r="H23">
            <v>32</v>
          </cell>
          <cell r="I23">
            <v>23</v>
          </cell>
          <cell r="J23"/>
          <cell r="K23"/>
          <cell r="L23">
            <v>159</v>
          </cell>
          <cell r="M23" t="str">
            <v>جيد</v>
          </cell>
          <cell r="N23"/>
          <cell r="O23"/>
          <cell r="P23"/>
          <cell r="Q23"/>
          <cell r="R23"/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 t="str">
            <v>جيد</v>
          </cell>
          <cell r="AA23"/>
          <cell r="AB23"/>
          <cell r="AC23"/>
          <cell r="AD23"/>
          <cell r="AE23"/>
          <cell r="AF23">
            <v>56</v>
          </cell>
          <cell r="AG23">
            <v>48</v>
          </cell>
          <cell r="AH23">
            <v>32</v>
          </cell>
          <cell r="AI23">
            <v>23</v>
          </cell>
          <cell r="AJ23"/>
          <cell r="AK23"/>
          <cell r="AL23">
            <v>159</v>
          </cell>
          <cell r="AM23" t="str">
            <v>جيد</v>
          </cell>
          <cell r="AN23"/>
          <cell r="AO23"/>
          <cell r="AP23"/>
          <cell r="AQ23"/>
          <cell r="AS23">
            <v>159.00022999999999</v>
          </cell>
          <cell r="AT23" t="str">
            <v>أسماء ربيع فوزى عقيل</v>
          </cell>
          <cell r="AV23">
            <v>13</v>
          </cell>
          <cell r="AW23">
            <v>156.00054</v>
          </cell>
          <cell r="AX23" t="str">
            <v>سيرين محمد حسن عراب</v>
          </cell>
          <cell r="AZ23" t="str">
            <v/>
          </cell>
          <cell r="BA23" t="str">
            <v>أسماء ربيع فوزى عقيل</v>
          </cell>
          <cell r="BB23">
            <v>13</v>
          </cell>
          <cell r="BC23" t="str">
            <v/>
          </cell>
          <cell r="BD23" t="str">
            <v>الألباني محمد علي التير</v>
          </cell>
          <cell r="BE23" t="e">
            <v>#REF!</v>
          </cell>
          <cell r="BF23" t="str">
            <v>أسماء ربيع فوزى عقيل</v>
          </cell>
          <cell r="BG23">
            <v>13</v>
          </cell>
          <cell r="BH23" t="str">
            <v/>
          </cell>
          <cell r="BI23" t="str">
            <v>سيما معمر علي التركي</v>
          </cell>
        </row>
        <row r="24">
          <cell r="A24">
            <v>14</v>
          </cell>
          <cell r="B24" t="str">
            <v>أسيد علي الفيتوري المصراتي</v>
          </cell>
          <cell r="C24">
            <v>0</v>
          </cell>
          <cell r="D24">
            <v>0</v>
          </cell>
          <cell r="E24" t="str">
            <v xml:space="preserve">الفترة الأولى </v>
          </cell>
          <cell r="F24">
            <v>34</v>
          </cell>
          <cell r="G24">
            <v>35</v>
          </cell>
          <cell r="H24">
            <v>24</v>
          </cell>
          <cell r="I24">
            <v>13</v>
          </cell>
          <cell r="J24"/>
          <cell r="K24"/>
          <cell r="L24">
            <v>106</v>
          </cell>
          <cell r="M24" t="str">
            <v>جيد</v>
          </cell>
          <cell r="N24"/>
          <cell r="O24"/>
          <cell r="P24"/>
          <cell r="Q24"/>
          <cell r="R24"/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/>
          <cell r="X24"/>
          <cell r="Y24">
            <v>0</v>
          </cell>
          <cell r="Z24" t="str">
            <v>جيد</v>
          </cell>
          <cell r="AA24"/>
          <cell r="AB24"/>
          <cell r="AC24"/>
          <cell r="AD24"/>
          <cell r="AE24"/>
          <cell r="AF24">
            <v>34</v>
          </cell>
          <cell r="AG24">
            <v>35</v>
          </cell>
          <cell r="AH24">
            <v>24</v>
          </cell>
          <cell r="AI24">
            <v>13</v>
          </cell>
          <cell r="AJ24"/>
          <cell r="AK24"/>
          <cell r="AL24">
            <v>106</v>
          </cell>
          <cell r="AM24" t="str">
            <v>جيد</v>
          </cell>
          <cell r="AN24"/>
          <cell r="AO24"/>
          <cell r="AP24"/>
          <cell r="AQ24"/>
          <cell r="AS24">
            <v>106.00024000000001</v>
          </cell>
          <cell r="AT24" t="str">
            <v>أسيد علي الفيتوري المصراتي</v>
          </cell>
          <cell r="AV24">
            <v>14</v>
          </cell>
          <cell r="AW24">
            <v>156.00044</v>
          </cell>
          <cell r="AX24" t="str">
            <v>ريان عبدالغنى على خرم</v>
          </cell>
          <cell r="AZ24" t="str">
            <v/>
          </cell>
          <cell r="BA24" t="str">
            <v>أسيد علي الفيتوري المصراتي</v>
          </cell>
          <cell r="BB24">
            <v>14</v>
          </cell>
          <cell r="BC24" t="str">
            <v/>
          </cell>
          <cell r="BD24" t="str">
            <v>الألباني محمد علي التير</v>
          </cell>
          <cell r="BE24" t="e">
            <v>#REF!</v>
          </cell>
          <cell r="BF24" t="str">
            <v>أسيد علي الفيتوري المصراتي</v>
          </cell>
          <cell r="BG24">
            <v>14</v>
          </cell>
          <cell r="BH24" t="str">
            <v/>
          </cell>
          <cell r="BI24" t="str">
            <v>سيما معمر علي التركي</v>
          </cell>
        </row>
        <row r="25">
          <cell r="A25">
            <v>15</v>
          </cell>
          <cell r="B25" t="str">
            <v>أشرف عادل أبوالقاسم أبوالقاسم</v>
          </cell>
          <cell r="C25">
            <v>0</v>
          </cell>
          <cell r="D25">
            <v>0</v>
          </cell>
          <cell r="E25" t="str">
            <v xml:space="preserve">الفترة الأولى </v>
          </cell>
          <cell r="F25">
            <v>52</v>
          </cell>
          <cell r="G25">
            <v>47</v>
          </cell>
          <cell r="H25">
            <v>25</v>
          </cell>
          <cell r="I25">
            <v>18</v>
          </cell>
          <cell r="J25"/>
          <cell r="K25"/>
          <cell r="L25">
            <v>142</v>
          </cell>
          <cell r="M25" t="str">
            <v>جيد</v>
          </cell>
          <cell r="N25"/>
          <cell r="O25"/>
          <cell r="P25"/>
          <cell r="Q25"/>
          <cell r="R25"/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 t="str">
            <v>جيد</v>
          </cell>
          <cell r="AA25"/>
          <cell r="AB25"/>
          <cell r="AC25"/>
          <cell r="AD25"/>
          <cell r="AE25"/>
          <cell r="AF25">
            <v>52</v>
          </cell>
          <cell r="AG25">
            <v>47</v>
          </cell>
          <cell r="AH25">
            <v>25</v>
          </cell>
          <cell r="AI25">
            <v>18</v>
          </cell>
          <cell r="AJ25"/>
          <cell r="AK25"/>
          <cell r="AL25">
            <v>142</v>
          </cell>
          <cell r="AM25" t="str">
            <v>جيد</v>
          </cell>
          <cell r="AN25"/>
          <cell r="AO25"/>
          <cell r="AP25"/>
          <cell r="AQ25"/>
          <cell r="AS25">
            <v>142.00024999999999</v>
          </cell>
          <cell r="AT25" t="str">
            <v>أشرف عادل أبوالقاسم أبوالقاسم</v>
          </cell>
          <cell r="AV25">
            <v>15</v>
          </cell>
          <cell r="AW25">
            <v>156.00033999999999</v>
          </cell>
          <cell r="AX25" t="str">
            <v>ثويبة صالح محمود العماري</v>
          </cell>
          <cell r="AZ25" t="str">
            <v/>
          </cell>
          <cell r="BA25" t="str">
            <v>أشرف عادل أبوالقاسم أبوالقاسم</v>
          </cell>
          <cell r="BB25">
            <v>15</v>
          </cell>
          <cell r="BC25" t="str">
            <v/>
          </cell>
          <cell r="BD25" t="str">
            <v>الألباني محمد علي التير</v>
          </cell>
          <cell r="BE25" t="e">
            <v>#REF!</v>
          </cell>
          <cell r="BF25" t="str">
            <v>أشرف عادل أبوالقاسم أبوالقاسم</v>
          </cell>
          <cell r="BG25">
            <v>15</v>
          </cell>
          <cell r="BH25" t="str">
            <v/>
          </cell>
          <cell r="BI25" t="str">
            <v>سيما معمر علي التركي</v>
          </cell>
        </row>
        <row r="26">
          <cell r="A26">
            <v>16</v>
          </cell>
          <cell r="B26" t="str">
            <v>أمامه عبدالله رجب سويسى</v>
          </cell>
          <cell r="C26">
            <v>0</v>
          </cell>
          <cell r="D26">
            <v>0</v>
          </cell>
          <cell r="E26" t="str">
            <v xml:space="preserve">الفترة الأولى </v>
          </cell>
          <cell r="F26">
            <v>56</v>
          </cell>
          <cell r="G26">
            <v>48</v>
          </cell>
          <cell r="H26">
            <v>32</v>
          </cell>
          <cell r="I26">
            <v>24</v>
          </cell>
          <cell r="J26"/>
          <cell r="K26"/>
          <cell r="L26">
            <v>160</v>
          </cell>
          <cell r="M26" t="str">
            <v>جيد</v>
          </cell>
          <cell r="N26"/>
          <cell r="O26"/>
          <cell r="P26"/>
          <cell r="Q26"/>
          <cell r="R26"/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/>
          <cell r="X26"/>
          <cell r="Y26">
            <v>0</v>
          </cell>
          <cell r="Z26" t="str">
            <v>جيد</v>
          </cell>
          <cell r="AA26"/>
          <cell r="AB26"/>
          <cell r="AC26"/>
          <cell r="AD26"/>
          <cell r="AE26"/>
          <cell r="AF26">
            <v>56</v>
          </cell>
          <cell r="AG26">
            <v>48</v>
          </cell>
          <cell r="AH26">
            <v>32</v>
          </cell>
          <cell r="AI26">
            <v>24</v>
          </cell>
          <cell r="AJ26"/>
          <cell r="AK26"/>
          <cell r="AL26">
            <v>160</v>
          </cell>
          <cell r="AM26" t="str">
            <v>جيد</v>
          </cell>
          <cell r="AN26"/>
          <cell r="AO26"/>
          <cell r="AP26"/>
          <cell r="AQ26"/>
          <cell r="AS26">
            <v>160.00026</v>
          </cell>
          <cell r="AT26" t="str">
            <v>أمامه عبدالله رجب سويسى</v>
          </cell>
          <cell r="AV26">
            <v>16</v>
          </cell>
          <cell r="AW26">
            <v>156.00031000000001</v>
          </cell>
          <cell r="AX26" t="str">
            <v>براءة طلال محمود القروي</v>
          </cell>
          <cell r="AZ26" t="str">
            <v/>
          </cell>
          <cell r="BA26" t="str">
            <v>أمامه عبدالله رجب سويسى</v>
          </cell>
          <cell r="BB26">
            <v>16</v>
          </cell>
          <cell r="BC26" t="str">
            <v/>
          </cell>
          <cell r="BD26" t="str">
            <v>الألباني محمد علي التير</v>
          </cell>
          <cell r="BE26" t="e">
            <v>#REF!</v>
          </cell>
          <cell r="BF26" t="str">
            <v>أمامه عبدالله رجب سويسى</v>
          </cell>
          <cell r="BG26">
            <v>16</v>
          </cell>
          <cell r="BH26" t="str">
            <v/>
          </cell>
          <cell r="BI26" t="str">
            <v>سيما معمر علي التركي</v>
          </cell>
        </row>
        <row r="27">
          <cell r="A27">
            <v>17</v>
          </cell>
          <cell r="B27" t="str">
            <v>أنس جاسم صبحي إبراهيم</v>
          </cell>
          <cell r="C27">
            <v>0</v>
          </cell>
          <cell r="D27">
            <v>0</v>
          </cell>
          <cell r="E27" t="str">
            <v xml:space="preserve">الفترة الأولى </v>
          </cell>
          <cell r="F27">
            <v>53</v>
          </cell>
          <cell r="G27">
            <v>46</v>
          </cell>
          <cell r="H27">
            <v>30</v>
          </cell>
          <cell r="I27">
            <v>18</v>
          </cell>
          <cell r="J27"/>
          <cell r="K27"/>
          <cell r="L27">
            <v>147</v>
          </cell>
          <cell r="M27" t="str">
            <v>جيد</v>
          </cell>
          <cell r="N27"/>
          <cell r="O27"/>
          <cell r="P27"/>
          <cell r="Q27"/>
          <cell r="R27"/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/>
          <cell r="Y27">
            <v>0</v>
          </cell>
          <cell r="Z27" t="str">
            <v>جيد</v>
          </cell>
          <cell r="AA27"/>
          <cell r="AB27"/>
          <cell r="AC27"/>
          <cell r="AD27"/>
          <cell r="AE27"/>
          <cell r="AF27">
            <v>53</v>
          </cell>
          <cell r="AG27">
            <v>46</v>
          </cell>
          <cell r="AH27">
            <v>30</v>
          </cell>
          <cell r="AI27">
            <v>18</v>
          </cell>
          <cell r="AJ27"/>
          <cell r="AK27"/>
          <cell r="AL27">
            <v>147</v>
          </cell>
          <cell r="AM27" t="str">
            <v>جيد</v>
          </cell>
          <cell r="AN27"/>
          <cell r="AO27"/>
          <cell r="AP27"/>
          <cell r="AQ27"/>
          <cell r="AS27">
            <v>147.00027</v>
          </cell>
          <cell r="AT27" t="str">
            <v>أنس جاسم صبحي إبراهيم</v>
          </cell>
          <cell r="AV27">
            <v>17</v>
          </cell>
          <cell r="AW27">
            <v>156.00020000000001</v>
          </cell>
          <cell r="AX27" t="str">
            <v>أروى صلاح الدين أحمد الدالي</v>
          </cell>
          <cell r="AZ27" t="str">
            <v/>
          </cell>
          <cell r="BA27" t="str">
            <v>أنس جاسم صبحي إبراهيم</v>
          </cell>
          <cell r="BB27">
            <v>17</v>
          </cell>
          <cell r="BC27" t="str">
            <v/>
          </cell>
          <cell r="BD27" t="str">
            <v>الألباني محمد علي التير</v>
          </cell>
          <cell r="BE27" t="e">
            <v>#REF!</v>
          </cell>
          <cell r="BF27" t="str">
            <v>أنس جاسم صبحي إبراهيم</v>
          </cell>
          <cell r="BG27">
            <v>17</v>
          </cell>
          <cell r="BH27" t="str">
            <v/>
          </cell>
          <cell r="BI27" t="str">
            <v>سيما معمر علي التركي</v>
          </cell>
        </row>
        <row r="28">
          <cell r="A28">
            <v>18</v>
          </cell>
          <cell r="B28" t="str">
            <v>أنس عبدالسلام محمد الكس</v>
          </cell>
          <cell r="C28">
            <v>0</v>
          </cell>
          <cell r="D28">
            <v>0</v>
          </cell>
          <cell r="E28" t="str">
            <v xml:space="preserve">الفترة الأولى </v>
          </cell>
          <cell r="F28">
            <v>48</v>
          </cell>
          <cell r="G28">
            <v>46</v>
          </cell>
          <cell r="H28">
            <v>28</v>
          </cell>
          <cell r="I28">
            <v>16</v>
          </cell>
          <cell r="J28"/>
          <cell r="K28"/>
          <cell r="L28">
            <v>138</v>
          </cell>
          <cell r="M28" t="str">
            <v>جيد</v>
          </cell>
          <cell r="N28"/>
          <cell r="O28"/>
          <cell r="P28"/>
          <cell r="Q28"/>
          <cell r="R28"/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/>
          <cell r="X28"/>
          <cell r="Y28">
            <v>0</v>
          </cell>
          <cell r="Z28" t="str">
            <v>جيد</v>
          </cell>
          <cell r="AA28"/>
          <cell r="AB28"/>
          <cell r="AC28"/>
          <cell r="AD28"/>
          <cell r="AE28"/>
          <cell r="AF28">
            <v>48</v>
          </cell>
          <cell r="AG28">
            <v>46</v>
          </cell>
          <cell r="AH28">
            <v>28</v>
          </cell>
          <cell r="AI28">
            <v>16</v>
          </cell>
          <cell r="AJ28"/>
          <cell r="AK28"/>
          <cell r="AL28">
            <v>138</v>
          </cell>
          <cell r="AM28" t="str">
            <v>جيد</v>
          </cell>
          <cell r="AN28"/>
          <cell r="AO28"/>
          <cell r="AP28"/>
          <cell r="AQ28"/>
          <cell r="AS28">
            <v>138.00028</v>
          </cell>
          <cell r="AT28" t="str">
            <v>أنس عبدالسلام محمد الكس</v>
          </cell>
          <cell r="AV28">
            <v>18</v>
          </cell>
          <cell r="AW28">
            <v>155.00108</v>
          </cell>
          <cell r="AX28" t="str">
            <v>يقين هاشمي ابوالقاسم أبوقيله</v>
          </cell>
          <cell r="AZ28" t="str">
            <v/>
          </cell>
          <cell r="BA28" t="str">
            <v>أنس عبدالسلام محمد الكس</v>
          </cell>
          <cell r="BB28">
            <v>18</v>
          </cell>
          <cell r="BC28" t="str">
            <v/>
          </cell>
          <cell r="BD28" t="str">
            <v>الألباني محمد علي التير</v>
          </cell>
          <cell r="BE28" t="e">
            <v>#REF!</v>
          </cell>
          <cell r="BF28" t="str">
            <v>أنس عبدالسلام محمد الكس</v>
          </cell>
          <cell r="BG28">
            <v>18</v>
          </cell>
          <cell r="BH28" t="str">
            <v/>
          </cell>
          <cell r="BI28" t="str">
            <v>سيما معمر علي التركي</v>
          </cell>
        </row>
        <row r="29">
          <cell r="A29">
            <v>19</v>
          </cell>
          <cell r="B29" t="str">
            <v>أوس عبدالسلام الهمالى العلاقى</v>
          </cell>
          <cell r="C29">
            <v>0</v>
          </cell>
          <cell r="D29">
            <v>0</v>
          </cell>
          <cell r="E29" t="str">
            <v xml:space="preserve">الفترة الأولى </v>
          </cell>
          <cell r="F29">
            <v>42</v>
          </cell>
          <cell r="G29">
            <v>40</v>
          </cell>
          <cell r="H29">
            <v>25</v>
          </cell>
          <cell r="I29">
            <v>18</v>
          </cell>
          <cell r="J29"/>
          <cell r="K29"/>
          <cell r="L29">
            <v>125</v>
          </cell>
          <cell r="M29" t="str">
            <v>جيد</v>
          </cell>
          <cell r="N29"/>
          <cell r="O29"/>
          <cell r="P29"/>
          <cell r="Q29"/>
          <cell r="R29"/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 t="str">
            <v>جيد</v>
          </cell>
          <cell r="AA29"/>
          <cell r="AB29"/>
          <cell r="AC29"/>
          <cell r="AD29"/>
          <cell r="AE29"/>
          <cell r="AF29">
            <v>42</v>
          </cell>
          <cell r="AG29">
            <v>40</v>
          </cell>
          <cell r="AH29">
            <v>25</v>
          </cell>
          <cell r="AI29">
            <v>18</v>
          </cell>
          <cell r="AJ29"/>
          <cell r="AK29"/>
          <cell r="AL29">
            <v>125</v>
          </cell>
          <cell r="AM29" t="str">
            <v>جيد</v>
          </cell>
          <cell r="AN29"/>
          <cell r="AO29"/>
          <cell r="AP29"/>
          <cell r="AQ29"/>
          <cell r="AS29">
            <v>125.00029000000001</v>
          </cell>
          <cell r="AT29" t="str">
            <v>أوس عبدالسلام الهمالى العلاقى</v>
          </cell>
          <cell r="AV29">
            <v>19</v>
          </cell>
          <cell r="AW29">
            <v>155.00094000000001</v>
          </cell>
          <cell r="AX29" t="str">
            <v>ميمونة حسين الطاهر عثمان</v>
          </cell>
          <cell r="AZ29" t="str">
            <v/>
          </cell>
          <cell r="BA29" t="str">
            <v>أوس عبدالسلام الهمالى العلاقى</v>
          </cell>
          <cell r="BB29">
            <v>19</v>
          </cell>
          <cell r="BC29" t="str">
            <v/>
          </cell>
          <cell r="BD29" t="str">
            <v>الألباني محمد علي التير</v>
          </cell>
          <cell r="BE29" t="e">
            <v>#REF!</v>
          </cell>
          <cell r="BF29" t="str">
            <v>أوس عبدالسلام الهمالى العلاقى</v>
          </cell>
          <cell r="BG29">
            <v>19</v>
          </cell>
          <cell r="BH29" t="str">
            <v/>
          </cell>
          <cell r="BI29" t="str">
            <v>سيما معمر علي التركي</v>
          </cell>
        </row>
        <row r="30">
          <cell r="A30">
            <v>20</v>
          </cell>
          <cell r="B30" t="str">
            <v>أويس عمر عبدالرحمن المزوغي</v>
          </cell>
          <cell r="C30">
            <v>0</v>
          </cell>
          <cell r="D30">
            <v>0</v>
          </cell>
          <cell r="E30" t="str">
            <v xml:space="preserve">الفترة الأولى </v>
          </cell>
          <cell r="F30">
            <v>39</v>
          </cell>
          <cell r="G30">
            <v>38</v>
          </cell>
          <cell r="H30">
            <v>25</v>
          </cell>
          <cell r="I30">
            <v>14</v>
          </cell>
          <cell r="J30"/>
          <cell r="K30"/>
          <cell r="L30">
            <v>116</v>
          </cell>
          <cell r="M30" t="str">
            <v>جيد</v>
          </cell>
          <cell r="N30"/>
          <cell r="O30"/>
          <cell r="P30"/>
          <cell r="Q30"/>
          <cell r="R30"/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 t="str">
            <v>جيد</v>
          </cell>
          <cell r="AA30"/>
          <cell r="AB30"/>
          <cell r="AC30"/>
          <cell r="AD30"/>
          <cell r="AE30"/>
          <cell r="AF30">
            <v>39</v>
          </cell>
          <cell r="AG30">
            <v>38</v>
          </cell>
          <cell r="AH30">
            <v>25</v>
          </cell>
          <cell r="AI30">
            <v>14</v>
          </cell>
          <cell r="AJ30"/>
          <cell r="AK30"/>
          <cell r="AL30">
            <v>116</v>
          </cell>
          <cell r="AM30" t="str">
            <v>جيد</v>
          </cell>
          <cell r="AN30"/>
          <cell r="AO30"/>
          <cell r="AP30"/>
          <cell r="AQ30"/>
          <cell r="AS30">
            <v>116.0003</v>
          </cell>
          <cell r="AT30" t="str">
            <v>أويس عمر عبدالرحمن المزوغي</v>
          </cell>
          <cell r="AV30">
            <v>20</v>
          </cell>
          <cell r="AW30">
            <v>155.00086999999999</v>
          </cell>
          <cell r="AX30" t="str">
            <v>محمد صابر محمد البصير</v>
          </cell>
          <cell r="AZ30" t="str">
            <v/>
          </cell>
          <cell r="BA30" t="str">
            <v>أويس عمر عبدالرحمن المزوغي</v>
          </cell>
          <cell r="BB30">
            <v>20</v>
          </cell>
          <cell r="BC30" t="str">
            <v/>
          </cell>
          <cell r="BD30" t="str">
            <v>الألباني محمد علي التير</v>
          </cell>
          <cell r="BE30" t="e">
            <v>#REF!</v>
          </cell>
          <cell r="BF30" t="str">
            <v>أويس عمر عبدالرحمن المزوغي</v>
          </cell>
          <cell r="BG30">
            <v>20</v>
          </cell>
          <cell r="BH30" t="str">
            <v/>
          </cell>
          <cell r="BI30" t="str">
            <v>سيما معمر علي التركي</v>
          </cell>
        </row>
        <row r="31">
          <cell r="A31">
            <v>21</v>
          </cell>
          <cell r="B31" t="str">
            <v>براءة طلال محمود القروي</v>
          </cell>
          <cell r="C31">
            <v>0</v>
          </cell>
          <cell r="D31">
            <v>0</v>
          </cell>
          <cell r="E31" t="str">
            <v xml:space="preserve">الفترة الأولى </v>
          </cell>
          <cell r="F31">
            <v>56</v>
          </cell>
          <cell r="G31">
            <v>47</v>
          </cell>
          <cell r="H31">
            <v>32</v>
          </cell>
          <cell r="I31">
            <v>21</v>
          </cell>
          <cell r="J31"/>
          <cell r="K31"/>
          <cell r="L31">
            <v>156</v>
          </cell>
          <cell r="M31" t="str">
            <v>جيد</v>
          </cell>
          <cell r="N31"/>
          <cell r="O31"/>
          <cell r="P31"/>
          <cell r="Q31"/>
          <cell r="R31"/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 t="str">
            <v>جيد</v>
          </cell>
          <cell r="AA31"/>
          <cell r="AB31"/>
          <cell r="AC31"/>
          <cell r="AD31"/>
          <cell r="AE31"/>
          <cell r="AF31">
            <v>56</v>
          </cell>
          <cell r="AG31">
            <v>47</v>
          </cell>
          <cell r="AH31">
            <v>32</v>
          </cell>
          <cell r="AI31">
            <v>21</v>
          </cell>
          <cell r="AJ31"/>
          <cell r="AK31"/>
          <cell r="AL31">
            <v>156</v>
          </cell>
          <cell r="AM31" t="str">
            <v>جيد</v>
          </cell>
          <cell r="AN31"/>
          <cell r="AO31"/>
          <cell r="AP31"/>
          <cell r="AQ31"/>
          <cell r="AS31">
            <v>156.00031000000001</v>
          </cell>
          <cell r="AT31" t="str">
            <v>براءة طلال محمود القروي</v>
          </cell>
          <cell r="AV31">
            <v>21</v>
          </cell>
          <cell r="AW31">
            <v>155.00078999999999</v>
          </cell>
          <cell r="AX31" t="str">
            <v>فاطمة أبوالقاسم محمدامحمد المجاهد</v>
          </cell>
          <cell r="AZ31" t="str">
            <v/>
          </cell>
          <cell r="BA31" t="str">
            <v>براءة طلال محمود القروي</v>
          </cell>
          <cell r="BB31">
            <v>21</v>
          </cell>
          <cell r="BC31" t="str">
            <v/>
          </cell>
          <cell r="BD31" t="str">
            <v>الألباني محمد علي التير</v>
          </cell>
          <cell r="BE31" t="e">
            <v>#REF!</v>
          </cell>
          <cell r="BF31" t="str">
            <v>براءة طلال محمود القروي</v>
          </cell>
          <cell r="BG31">
            <v>21</v>
          </cell>
          <cell r="BH31" t="str">
            <v/>
          </cell>
          <cell r="BI31" t="str">
            <v>سيما معمر علي التركي</v>
          </cell>
        </row>
        <row r="32">
          <cell r="A32">
            <v>22</v>
          </cell>
          <cell r="B32" t="str">
            <v>برجس هشام محمد دريزه</v>
          </cell>
          <cell r="C32">
            <v>0</v>
          </cell>
          <cell r="D32">
            <v>0</v>
          </cell>
          <cell r="E32" t="str">
            <v xml:space="preserve">الفترة الأولى </v>
          </cell>
          <cell r="F32">
            <v>47</v>
          </cell>
          <cell r="G32">
            <v>45</v>
          </cell>
          <cell r="H32">
            <v>28</v>
          </cell>
          <cell r="I32">
            <v>18</v>
          </cell>
          <cell r="J32"/>
          <cell r="K32"/>
          <cell r="L32">
            <v>138</v>
          </cell>
          <cell r="M32" t="str">
            <v>جيد</v>
          </cell>
          <cell r="N32"/>
          <cell r="O32"/>
          <cell r="P32"/>
          <cell r="Q32"/>
          <cell r="R32"/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 t="str">
            <v>جيد</v>
          </cell>
          <cell r="AA32"/>
          <cell r="AB32"/>
          <cell r="AC32"/>
          <cell r="AD32"/>
          <cell r="AE32"/>
          <cell r="AF32">
            <v>47</v>
          </cell>
          <cell r="AG32">
            <v>45</v>
          </cell>
          <cell r="AH32">
            <v>28</v>
          </cell>
          <cell r="AI32">
            <v>18</v>
          </cell>
          <cell r="AJ32"/>
          <cell r="AK32"/>
          <cell r="AL32">
            <v>138</v>
          </cell>
          <cell r="AM32" t="str">
            <v>جيد</v>
          </cell>
          <cell r="AN32"/>
          <cell r="AO32"/>
          <cell r="AP32"/>
          <cell r="AQ32"/>
          <cell r="AS32">
            <v>138.00031999999999</v>
          </cell>
          <cell r="AT32" t="str">
            <v>برجس هشام محمد دريزه</v>
          </cell>
          <cell r="AV32">
            <v>22</v>
          </cell>
          <cell r="AW32">
            <v>155.00037</v>
          </cell>
          <cell r="AX32" t="str">
            <v>جوري جمعة محمد حبيو</v>
          </cell>
          <cell r="AZ32" t="str">
            <v/>
          </cell>
          <cell r="BA32" t="str">
            <v>برجس هشام محمد دريزه</v>
          </cell>
          <cell r="BB32">
            <v>22</v>
          </cell>
          <cell r="BC32" t="str">
            <v/>
          </cell>
          <cell r="BD32" t="str">
            <v>الألباني محمد علي التير</v>
          </cell>
          <cell r="BE32" t="e">
            <v>#REF!</v>
          </cell>
          <cell r="BF32" t="str">
            <v>برجس هشام محمد دريزه</v>
          </cell>
          <cell r="BG32">
            <v>22</v>
          </cell>
          <cell r="BH32" t="str">
            <v/>
          </cell>
          <cell r="BI32" t="str">
            <v>سيما معمر علي التركي</v>
          </cell>
        </row>
        <row r="33">
          <cell r="A33">
            <v>23</v>
          </cell>
          <cell r="B33" t="str">
            <v>بيسان علي تيسير حمدان سالم</v>
          </cell>
          <cell r="C33">
            <v>0</v>
          </cell>
          <cell r="D33">
            <v>0</v>
          </cell>
          <cell r="E33" t="str">
            <v xml:space="preserve">الفترة الأولى </v>
          </cell>
          <cell r="F33">
            <v>55</v>
          </cell>
          <cell r="G33">
            <v>46</v>
          </cell>
          <cell r="H33">
            <v>31</v>
          </cell>
          <cell r="I33">
            <v>21</v>
          </cell>
          <cell r="J33"/>
          <cell r="K33"/>
          <cell r="L33">
            <v>153</v>
          </cell>
          <cell r="M33" t="str">
            <v>جيد</v>
          </cell>
          <cell r="N33"/>
          <cell r="O33"/>
          <cell r="P33"/>
          <cell r="Q33"/>
          <cell r="R33"/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 t="str">
            <v>جيد</v>
          </cell>
          <cell r="AA33"/>
          <cell r="AB33"/>
          <cell r="AC33"/>
          <cell r="AD33"/>
          <cell r="AE33"/>
          <cell r="AF33">
            <v>55</v>
          </cell>
          <cell r="AG33">
            <v>46</v>
          </cell>
          <cell r="AH33">
            <v>31</v>
          </cell>
          <cell r="AI33">
            <v>21</v>
          </cell>
          <cell r="AJ33"/>
          <cell r="AK33"/>
          <cell r="AL33">
            <v>153</v>
          </cell>
          <cell r="AM33" t="str">
            <v>جيد</v>
          </cell>
          <cell r="AN33"/>
          <cell r="AO33"/>
          <cell r="AP33"/>
          <cell r="AQ33"/>
          <cell r="AS33">
            <v>153.00032999999999</v>
          </cell>
          <cell r="AT33" t="str">
            <v>بيسان علي تيسير حمدان سالم</v>
          </cell>
          <cell r="AV33">
            <v>23</v>
          </cell>
          <cell r="AW33">
            <v>155.00017</v>
          </cell>
          <cell r="AX33" t="str">
            <v>إلياس محمد يوسف يحيى</v>
          </cell>
          <cell r="AZ33" t="str">
            <v/>
          </cell>
          <cell r="BA33" t="str">
            <v>بيسان علي تيسير حمدان سالم</v>
          </cell>
          <cell r="BB33">
            <v>23</v>
          </cell>
          <cell r="BC33" t="str">
            <v/>
          </cell>
          <cell r="BD33" t="str">
            <v>الألباني محمد علي التير</v>
          </cell>
          <cell r="BE33" t="e">
            <v>#REF!</v>
          </cell>
          <cell r="BF33" t="str">
            <v>بيسان علي تيسير حمدان سالم</v>
          </cell>
          <cell r="BG33">
            <v>23</v>
          </cell>
          <cell r="BH33" t="str">
            <v/>
          </cell>
          <cell r="BI33" t="str">
            <v>سيما معمر علي التركي</v>
          </cell>
        </row>
        <row r="34">
          <cell r="A34">
            <v>24</v>
          </cell>
          <cell r="B34" t="str">
            <v>ثويبة صالح محمود العماري</v>
          </cell>
          <cell r="C34">
            <v>0</v>
          </cell>
          <cell r="D34">
            <v>0</v>
          </cell>
          <cell r="E34" t="str">
            <v xml:space="preserve">الفترة الأولى </v>
          </cell>
          <cell r="F34">
            <v>56</v>
          </cell>
          <cell r="G34">
            <v>48</v>
          </cell>
          <cell r="H34">
            <v>32</v>
          </cell>
          <cell r="I34">
            <v>20</v>
          </cell>
          <cell r="J34"/>
          <cell r="K34"/>
          <cell r="L34">
            <v>156</v>
          </cell>
          <cell r="M34" t="str">
            <v>جيد</v>
          </cell>
          <cell r="N34"/>
          <cell r="O34"/>
          <cell r="P34"/>
          <cell r="Q34"/>
          <cell r="R34"/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 t="str">
            <v>جيد</v>
          </cell>
          <cell r="AA34"/>
          <cell r="AB34"/>
          <cell r="AC34"/>
          <cell r="AD34"/>
          <cell r="AE34"/>
          <cell r="AF34">
            <v>56</v>
          </cell>
          <cell r="AG34">
            <v>48</v>
          </cell>
          <cell r="AH34">
            <v>32</v>
          </cell>
          <cell r="AI34">
            <v>20</v>
          </cell>
          <cell r="AJ34"/>
          <cell r="AK34"/>
          <cell r="AL34">
            <v>156</v>
          </cell>
          <cell r="AM34" t="str">
            <v>جيد</v>
          </cell>
          <cell r="AN34"/>
          <cell r="AO34"/>
          <cell r="AP34"/>
          <cell r="AQ34"/>
          <cell r="AS34">
            <v>156.00033999999999</v>
          </cell>
          <cell r="AT34" t="str">
            <v>ثويبة صالح محمود العماري</v>
          </cell>
          <cell r="AV34">
            <v>24</v>
          </cell>
          <cell r="AW34">
            <v>154.00103999999999</v>
          </cell>
          <cell r="AX34" t="str">
            <v>همام مصطفى ميلاد اللافي</v>
          </cell>
          <cell r="AZ34" t="str">
            <v/>
          </cell>
          <cell r="BA34" t="str">
            <v>ثويبة صالح محمود العماري</v>
          </cell>
          <cell r="BB34">
            <v>24</v>
          </cell>
          <cell r="BC34" t="str">
            <v/>
          </cell>
          <cell r="BD34" t="str">
            <v>الألباني محمد علي التير</v>
          </cell>
          <cell r="BE34" t="e">
            <v>#REF!</v>
          </cell>
          <cell r="BF34" t="str">
            <v>ثويبة صالح محمود العماري</v>
          </cell>
          <cell r="BG34">
            <v>24</v>
          </cell>
          <cell r="BH34" t="str">
            <v/>
          </cell>
          <cell r="BI34" t="str">
            <v>سيما معمر علي التركي</v>
          </cell>
        </row>
        <row r="35">
          <cell r="A35">
            <v>25</v>
          </cell>
          <cell r="B35" t="str">
            <v>جمانة فؤاد علي ارطيبة</v>
          </cell>
          <cell r="C35">
            <v>0</v>
          </cell>
          <cell r="D35">
            <v>0</v>
          </cell>
          <cell r="E35" t="str">
            <v xml:space="preserve">الفترة الأولى </v>
          </cell>
          <cell r="F35">
            <v>53</v>
          </cell>
          <cell r="G35">
            <v>43</v>
          </cell>
          <cell r="H35">
            <v>32</v>
          </cell>
          <cell r="I35">
            <v>22</v>
          </cell>
          <cell r="J35"/>
          <cell r="K35"/>
          <cell r="L35">
            <v>150</v>
          </cell>
          <cell r="M35" t="str">
            <v>جيد</v>
          </cell>
          <cell r="N35"/>
          <cell r="O35"/>
          <cell r="P35"/>
          <cell r="Q35"/>
          <cell r="R35"/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 t="str">
            <v>جيد</v>
          </cell>
          <cell r="AA35"/>
          <cell r="AB35"/>
          <cell r="AC35"/>
          <cell r="AD35"/>
          <cell r="AE35"/>
          <cell r="AF35">
            <v>53</v>
          </cell>
          <cell r="AG35">
            <v>43</v>
          </cell>
          <cell r="AH35">
            <v>32</v>
          </cell>
          <cell r="AI35">
            <v>22</v>
          </cell>
          <cell r="AJ35"/>
          <cell r="AK35"/>
          <cell r="AL35">
            <v>150</v>
          </cell>
          <cell r="AM35" t="str">
            <v>جيد</v>
          </cell>
          <cell r="AN35"/>
          <cell r="AO35"/>
          <cell r="AP35"/>
          <cell r="AQ35"/>
          <cell r="AS35">
            <v>150.00035</v>
          </cell>
          <cell r="AT35" t="str">
            <v>جمانة فؤاد علي ارطيبة</v>
          </cell>
          <cell r="AV35">
            <v>25</v>
          </cell>
          <cell r="AW35">
            <v>154.00082</v>
          </cell>
          <cell r="AX35" t="str">
            <v>مارية عادل عبدالله حديدان</v>
          </cell>
          <cell r="AZ35" t="str">
            <v/>
          </cell>
          <cell r="BA35" t="str">
            <v>جمانة فؤاد علي ارطيبة</v>
          </cell>
          <cell r="BB35">
            <v>25</v>
          </cell>
          <cell r="BC35" t="str">
            <v/>
          </cell>
          <cell r="BD35" t="str">
            <v>الألباني محمد علي التير</v>
          </cell>
          <cell r="BE35" t="e">
            <v>#REF!</v>
          </cell>
          <cell r="BF35" t="str">
            <v>جمانة فؤاد علي ارطيبة</v>
          </cell>
          <cell r="BG35">
            <v>25</v>
          </cell>
          <cell r="BH35" t="str">
            <v/>
          </cell>
          <cell r="BI35" t="str">
            <v>سيما معمر علي التركي</v>
          </cell>
        </row>
        <row r="36">
          <cell r="A36">
            <v>26</v>
          </cell>
          <cell r="B36" t="str">
            <v>جوري أسامة مصطفى الفرجاني</v>
          </cell>
          <cell r="C36">
            <v>0</v>
          </cell>
          <cell r="D36">
            <v>0</v>
          </cell>
          <cell r="E36" t="str">
            <v xml:space="preserve">الفترة الأولى </v>
          </cell>
          <cell r="F36">
            <v>54</v>
          </cell>
          <cell r="G36">
            <v>46</v>
          </cell>
          <cell r="H36">
            <v>32</v>
          </cell>
          <cell r="I36">
            <v>19</v>
          </cell>
          <cell r="J36"/>
          <cell r="K36"/>
          <cell r="L36">
            <v>151</v>
          </cell>
          <cell r="M36" t="str">
            <v>جيد</v>
          </cell>
          <cell r="N36"/>
          <cell r="O36"/>
          <cell r="P36"/>
          <cell r="Q36"/>
          <cell r="R36"/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 t="str">
            <v>جيد</v>
          </cell>
          <cell r="AA36"/>
          <cell r="AB36"/>
          <cell r="AC36"/>
          <cell r="AD36"/>
          <cell r="AE36"/>
          <cell r="AF36">
            <v>54</v>
          </cell>
          <cell r="AG36">
            <v>46</v>
          </cell>
          <cell r="AH36">
            <v>32</v>
          </cell>
          <cell r="AI36">
            <v>19</v>
          </cell>
          <cell r="AJ36"/>
          <cell r="AK36"/>
          <cell r="AL36">
            <v>151</v>
          </cell>
          <cell r="AM36" t="str">
            <v>جيد</v>
          </cell>
          <cell r="AN36"/>
          <cell r="AO36"/>
          <cell r="AP36"/>
          <cell r="AQ36"/>
          <cell r="AS36">
            <v>151.00036</v>
          </cell>
          <cell r="AT36" t="str">
            <v>جوري أسامة مصطفى الفرجاني</v>
          </cell>
          <cell r="AV36">
            <v>26</v>
          </cell>
          <cell r="AW36">
            <v>154.00051999999999</v>
          </cell>
          <cell r="AX36" t="str">
            <v>سلمى يحيى سالم العالم</v>
          </cell>
          <cell r="AZ36" t="str">
            <v/>
          </cell>
          <cell r="BA36" t="str">
            <v>جوري أسامة مصطفى الفرجاني</v>
          </cell>
          <cell r="BB36">
            <v>26</v>
          </cell>
          <cell r="BC36" t="str">
            <v/>
          </cell>
          <cell r="BD36" t="str">
            <v>الألباني محمد علي التير</v>
          </cell>
          <cell r="BE36" t="e">
            <v>#REF!</v>
          </cell>
          <cell r="BF36" t="str">
            <v>جوري أسامة مصطفى الفرجاني</v>
          </cell>
          <cell r="BG36">
            <v>26</v>
          </cell>
          <cell r="BH36" t="str">
            <v/>
          </cell>
          <cell r="BI36" t="str">
            <v>سيما معمر علي التركي</v>
          </cell>
        </row>
        <row r="37">
          <cell r="A37">
            <v>27</v>
          </cell>
          <cell r="B37" t="str">
            <v>جوري جمعة محمد حبيو</v>
          </cell>
          <cell r="C37">
            <v>0</v>
          </cell>
          <cell r="D37">
            <v>0</v>
          </cell>
          <cell r="E37" t="str">
            <v xml:space="preserve">الفترة الأولى </v>
          </cell>
          <cell r="F37">
            <v>55</v>
          </cell>
          <cell r="G37">
            <v>48</v>
          </cell>
          <cell r="H37">
            <v>32</v>
          </cell>
          <cell r="I37">
            <v>20</v>
          </cell>
          <cell r="J37"/>
          <cell r="K37"/>
          <cell r="L37">
            <v>155</v>
          </cell>
          <cell r="M37" t="str">
            <v>جيد</v>
          </cell>
          <cell r="N37"/>
          <cell r="O37"/>
          <cell r="P37"/>
          <cell r="Q37"/>
          <cell r="R37"/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 t="str">
            <v>جيد</v>
          </cell>
          <cell r="AA37"/>
          <cell r="AB37"/>
          <cell r="AC37"/>
          <cell r="AD37"/>
          <cell r="AE37"/>
          <cell r="AF37">
            <v>55</v>
          </cell>
          <cell r="AG37">
            <v>48</v>
          </cell>
          <cell r="AH37">
            <v>32</v>
          </cell>
          <cell r="AI37">
            <v>20</v>
          </cell>
          <cell r="AJ37"/>
          <cell r="AK37"/>
          <cell r="AL37">
            <v>155</v>
          </cell>
          <cell r="AM37" t="str">
            <v>جيد</v>
          </cell>
          <cell r="AN37"/>
          <cell r="AO37"/>
          <cell r="AP37"/>
          <cell r="AQ37"/>
          <cell r="AS37">
            <v>155.00037</v>
          </cell>
          <cell r="AT37" t="str">
            <v>جوري جمعة محمد حبيو</v>
          </cell>
          <cell r="AV37">
            <v>27</v>
          </cell>
          <cell r="AW37">
            <v>154.00038000000001</v>
          </cell>
          <cell r="AX37" t="str">
            <v>خالد عبدالرزاق سالم خليل</v>
          </cell>
          <cell r="AZ37" t="str">
            <v/>
          </cell>
          <cell r="BA37" t="str">
            <v>جوري جمعة محمد حبيو</v>
          </cell>
          <cell r="BB37">
            <v>27</v>
          </cell>
          <cell r="BC37" t="str">
            <v/>
          </cell>
          <cell r="BD37" t="str">
            <v>الألباني محمد علي التير</v>
          </cell>
          <cell r="BE37" t="e">
            <v>#REF!</v>
          </cell>
          <cell r="BF37" t="str">
            <v>جوري جمعة محمد حبيو</v>
          </cell>
          <cell r="BG37">
            <v>27</v>
          </cell>
          <cell r="BH37" t="str">
            <v/>
          </cell>
          <cell r="BI37" t="str">
            <v>سيما معمر علي التركي</v>
          </cell>
        </row>
        <row r="38">
          <cell r="A38">
            <v>28</v>
          </cell>
          <cell r="B38" t="str">
            <v>خالد عبدالرزاق سالم خليل</v>
          </cell>
          <cell r="C38">
            <v>0</v>
          </cell>
          <cell r="D38">
            <v>0</v>
          </cell>
          <cell r="E38" t="str">
            <v xml:space="preserve">الفترة الأولى </v>
          </cell>
          <cell r="F38">
            <v>53</v>
          </cell>
          <cell r="G38">
            <v>48</v>
          </cell>
          <cell r="H38">
            <v>30</v>
          </cell>
          <cell r="I38">
            <v>23</v>
          </cell>
          <cell r="J38"/>
          <cell r="K38"/>
          <cell r="L38">
            <v>154</v>
          </cell>
          <cell r="M38" t="str">
            <v>جيد</v>
          </cell>
          <cell r="N38"/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/>
          <cell r="X38"/>
          <cell r="Y38">
            <v>0</v>
          </cell>
          <cell r="Z38" t="str">
            <v>جيد</v>
          </cell>
          <cell r="AA38"/>
          <cell r="AB38"/>
          <cell r="AC38"/>
          <cell r="AD38"/>
          <cell r="AE38"/>
          <cell r="AF38">
            <v>53</v>
          </cell>
          <cell r="AG38">
            <v>48</v>
          </cell>
          <cell r="AH38">
            <v>30</v>
          </cell>
          <cell r="AI38">
            <v>23</v>
          </cell>
          <cell r="AJ38"/>
          <cell r="AK38"/>
          <cell r="AL38">
            <v>154</v>
          </cell>
          <cell r="AM38" t="str">
            <v>جيد</v>
          </cell>
          <cell r="AN38"/>
          <cell r="AO38"/>
          <cell r="AP38"/>
          <cell r="AQ38"/>
          <cell r="AS38">
            <v>154.00038000000001</v>
          </cell>
          <cell r="AT38" t="str">
            <v>خالد عبدالرزاق سالم خليل</v>
          </cell>
          <cell r="AV38">
            <v>28</v>
          </cell>
          <cell r="AW38">
            <v>153.00089</v>
          </cell>
          <cell r="AX38" t="str">
            <v>مريم امحمد سالم الصويعي</v>
          </cell>
          <cell r="AZ38" t="str">
            <v/>
          </cell>
          <cell r="BA38" t="str">
            <v>خالد عبدالرزاق سالم خليل</v>
          </cell>
          <cell r="BB38">
            <v>28</v>
          </cell>
          <cell r="BC38" t="str">
            <v/>
          </cell>
          <cell r="BD38" t="str">
            <v>الألباني محمد علي التير</v>
          </cell>
          <cell r="BE38" t="e">
            <v>#REF!</v>
          </cell>
          <cell r="BF38" t="str">
            <v>خالد عبدالرزاق سالم خليل</v>
          </cell>
          <cell r="BG38">
            <v>28</v>
          </cell>
          <cell r="BH38" t="str">
            <v/>
          </cell>
          <cell r="BI38" t="str">
            <v>سيما معمر علي التركي</v>
          </cell>
        </row>
        <row r="39">
          <cell r="A39">
            <v>29</v>
          </cell>
          <cell r="B39" t="str">
            <v>رتاج عبدالرحمن خليفه خشيبه</v>
          </cell>
          <cell r="C39">
            <v>0</v>
          </cell>
          <cell r="D39">
            <v>0</v>
          </cell>
          <cell r="E39" t="str">
            <v xml:space="preserve">الفترة الأولى </v>
          </cell>
          <cell r="F39">
            <v>54</v>
          </cell>
          <cell r="G39">
            <v>47</v>
          </cell>
          <cell r="H39">
            <v>28</v>
          </cell>
          <cell r="I39">
            <v>22</v>
          </cell>
          <cell r="J39"/>
          <cell r="K39"/>
          <cell r="L39">
            <v>151</v>
          </cell>
          <cell r="M39" t="str">
            <v>جيد</v>
          </cell>
          <cell r="N39"/>
          <cell r="O39"/>
          <cell r="P39"/>
          <cell r="Q39"/>
          <cell r="R39"/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/>
          <cell r="X39"/>
          <cell r="Y39">
            <v>0</v>
          </cell>
          <cell r="Z39" t="str">
            <v>جيد</v>
          </cell>
          <cell r="AA39"/>
          <cell r="AB39"/>
          <cell r="AC39"/>
          <cell r="AD39"/>
          <cell r="AE39"/>
          <cell r="AF39">
            <v>54</v>
          </cell>
          <cell r="AG39">
            <v>47</v>
          </cell>
          <cell r="AH39">
            <v>28</v>
          </cell>
          <cell r="AI39">
            <v>22</v>
          </cell>
          <cell r="AJ39"/>
          <cell r="AK39"/>
          <cell r="AL39">
            <v>151</v>
          </cell>
          <cell r="AM39" t="str">
            <v>جيد</v>
          </cell>
          <cell r="AN39"/>
          <cell r="AO39"/>
          <cell r="AP39"/>
          <cell r="AQ39"/>
          <cell r="AS39">
            <v>151.00039000000001</v>
          </cell>
          <cell r="AT39" t="str">
            <v>رتاج عبدالرحمن خليفه خشيبه</v>
          </cell>
          <cell r="AV39">
            <v>29</v>
          </cell>
          <cell r="AW39">
            <v>153.00083000000001</v>
          </cell>
          <cell r="AX39" t="str">
            <v>مارية عمران عاشور زريبة</v>
          </cell>
          <cell r="AZ39" t="str">
            <v/>
          </cell>
          <cell r="BA39" t="str">
            <v>رتاج عبدالرحمن خليفه خشيبه</v>
          </cell>
          <cell r="BB39">
            <v>29</v>
          </cell>
          <cell r="BC39" t="str">
            <v/>
          </cell>
          <cell r="BD39" t="str">
            <v>الألباني محمد علي التير</v>
          </cell>
          <cell r="BE39" t="e">
            <v>#REF!</v>
          </cell>
          <cell r="BF39" t="str">
            <v>رتاج عبدالرحمن خليفه خشيبه</v>
          </cell>
          <cell r="BG39">
            <v>29</v>
          </cell>
          <cell r="BH39" t="str">
            <v/>
          </cell>
          <cell r="BI39" t="str">
            <v>سيما معمر علي التركي</v>
          </cell>
        </row>
        <row r="40">
          <cell r="A40">
            <v>30</v>
          </cell>
          <cell r="B40" t="str">
            <v>ردينة عادل سالم الميلادي</v>
          </cell>
          <cell r="C40">
            <v>0</v>
          </cell>
          <cell r="D40">
            <v>0</v>
          </cell>
          <cell r="E40" t="str">
            <v xml:space="preserve">الفترة الأولى </v>
          </cell>
          <cell r="F40">
            <v>53</v>
          </cell>
          <cell r="G40">
            <v>45</v>
          </cell>
          <cell r="H40">
            <v>29</v>
          </cell>
          <cell r="I40">
            <v>21</v>
          </cell>
          <cell r="J40"/>
          <cell r="K40"/>
          <cell r="L40">
            <v>148</v>
          </cell>
          <cell r="M40" t="str">
            <v>جيد</v>
          </cell>
          <cell r="N40"/>
          <cell r="O40"/>
          <cell r="P40"/>
          <cell r="Q40"/>
          <cell r="R40"/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/>
          <cell r="X40"/>
          <cell r="Y40">
            <v>0</v>
          </cell>
          <cell r="Z40" t="str">
            <v>جيد</v>
          </cell>
          <cell r="AA40"/>
          <cell r="AB40"/>
          <cell r="AC40"/>
          <cell r="AD40"/>
          <cell r="AE40"/>
          <cell r="AF40">
            <v>53</v>
          </cell>
          <cell r="AG40">
            <v>45</v>
          </cell>
          <cell r="AH40">
            <v>29</v>
          </cell>
          <cell r="AI40">
            <v>21</v>
          </cell>
          <cell r="AJ40"/>
          <cell r="AK40"/>
          <cell r="AL40">
            <v>148</v>
          </cell>
          <cell r="AM40" t="str">
            <v>جيد</v>
          </cell>
          <cell r="AN40"/>
          <cell r="AO40"/>
          <cell r="AP40"/>
          <cell r="AQ40"/>
          <cell r="AS40">
            <v>148.00040000000001</v>
          </cell>
          <cell r="AT40" t="str">
            <v>ردينة عادل سالم الميلادي</v>
          </cell>
          <cell r="AV40">
            <v>30</v>
          </cell>
          <cell r="AW40">
            <v>153.00071</v>
          </cell>
          <cell r="AX40" t="str">
            <v>عبدالعزيز خالد محمد محمد</v>
          </cell>
          <cell r="AZ40" t="str">
            <v/>
          </cell>
          <cell r="BA40" t="str">
            <v>ردينة عادل سالم الميلادي</v>
          </cell>
          <cell r="BB40">
            <v>30</v>
          </cell>
          <cell r="BC40" t="str">
            <v/>
          </cell>
          <cell r="BD40" t="str">
            <v>الألباني محمد علي التير</v>
          </cell>
          <cell r="BE40" t="e">
            <v>#REF!</v>
          </cell>
          <cell r="BF40" t="str">
            <v>ردينة عادل سالم الميلادي</v>
          </cell>
          <cell r="BG40">
            <v>30</v>
          </cell>
          <cell r="BH40" t="str">
            <v/>
          </cell>
          <cell r="BI40" t="str">
            <v>سيما معمر علي التركي</v>
          </cell>
        </row>
        <row r="41">
          <cell r="A41">
            <v>31</v>
          </cell>
          <cell r="B41" t="str">
            <v>ردينه فرج سعد خالد</v>
          </cell>
          <cell r="C41">
            <v>0</v>
          </cell>
          <cell r="D41">
            <v>0</v>
          </cell>
          <cell r="E41" t="str">
            <v xml:space="preserve">الفترة الأولى </v>
          </cell>
          <cell r="F41">
            <v>55</v>
          </cell>
          <cell r="G41">
            <v>45</v>
          </cell>
          <cell r="H41">
            <v>30</v>
          </cell>
          <cell r="I41">
            <v>21</v>
          </cell>
          <cell r="J41"/>
          <cell r="K41"/>
          <cell r="L41">
            <v>151</v>
          </cell>
          <cell r="M41" t="str">
            <v>جيد</v>
          </cell>
          <cell r="N41"/>
          <cell r="O41"/>
          <cell r="P41"/>
          <cell r="Q41"/>
          <cell r="R41"/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/>
          <cell r="Y41">
            <v>0</v>
          </cell>
          <cell r="Z41" t="str">
            <v>جيد</v>
          </cell>
          <cell r="AA41"/>
          <cell r="AB41"/>
          <cell r="AC41"/>
          <cell r="AD41"/>
          <cell r="AE41"/>
          <cell r="AF41">
            <v>55</v>
          </cell>
          <cell r="AG41">
            <v>45</v>
          </cell>
          <cell r="AH41">
            <v>30</v>
          </cell>
          <cell r="AI41">
            <v>21</v>
          </cell>
          <cell r="AJ41"/>
          <cell r="AK41"/>
          <cell r="AL41">
            <v>151</v>
          </cell>
          <cell r="AM41" t="str">
            <v>جيد</v>
          </cell>
          <cell r="AN41"/>
          <cell r="AO41"/>
          <cell r="AP41"/>
          <cell r="AQ41"/>
          <cell r="AS41">
            <v>151.00040999999999</v>
          </cell>
          <cell r="AT41" t="str">
            <v>ردينه فرج سعد خالد</v>
          </cell>
          <cell r="AV41">
            <v>31</v>
          </cell>
          <cell r="AW41">
            <v>153.00055</v>
          </cell>
          <cell r="AX41" t="str">
            <v>سيرين ناصر صالح جلال</v>
          </cell>
          <cell r="AZ41" t="str">
            <v/>
          </cell>
          <cell r="BA41" t="str">
            <v>ردينه فرج سعد خالد</v>
          </cell>
          <cell r="BB41">
            <v>31</v>
          </cell>
          <cell r="BC41" t="str">
            <v/>
          </cell>
          <cell r="BD41" t="str">
            <v>الألباني محمد علي التير</v>
          </cell>
          <cell r="BE41" t="e">
            <v>#REF!</v>
          </cell>
          <cell r="BF41" t="str">
            <v>ردينه فرج سعد خالد</v>
          </cell>
          <cell r="BG41">
            <v>31</v>
          </cell>
          <cell r="BH41" t="str">
            <v/>
          </cell>
          <cell r="BI41" t="str">
            <v>سيما معمر علي التركي</v>
          </cell>
        </row>
        <row r="42">
          <cell r="A42">
            <v>32</v>
          </cell>
          <cell r="B42" t="str">
            <v>رزان هشام المرغنى الوحيشى</v>
          </cell>
          <cell r="C42">
            <v>0</v>
          </cell>
          <cell r="D42">
            <v>0</v>
          </cell>
          <cell r="E42" t="str">
            <v xml:space="preserve">الفترة الأولى </v>
          </cell>
          <cell r="F42">
            <v>56</v>
          </cell>
          <cell r="G42">
            <v>48</v>
          </cell>
          <cell r="H42">
            <v>32</v>
          </cell>
          <cell r="I42">
            <v>24</v>
          </cell>
          <cell r="J42"/>
          <cell r="K42"/>
          <cell r="L42">
            <v>160</v>
          </cell>
          <cell r="M42" t="str">
            <v>جيد</v>
          </cell>
          <cell r="N42"/>
          <cell r="O42"/>
          <cell r="P42"/>
          <cell r="Q42"/>
          <cell r="R42"/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/>
          <cell r="Y42">
            <v>0</v>
          </cell>
          <cell r="Z42" t="str">
            <v>جيد</v>
          </cell>
          <cell r="AA42"/>
          <cell r="AB42"/>
          <cell r="AC42"/>
          <cell r="AD42"/>
          <cell r="AE42"/>
          <cell r="AF42">
            <v>56</v>
          </cell>
          <cell r="AG42">
            <v>48</v>
          </cell>
          <cell r="AH42">
            <v>32</v>
          </cell>
          <cell r="AI42">
            <v>24</v>
          </cell>
          <cell r="AJ42"/>
          <cell r="AK42"/>
          <cell r="AL42">
            <v>160</v>
          </cell>
          <cell r="AM42" t="str">
            <v>جيد</v>
          </cell>
          <cell r="AN42"/>
          <cell r="AO42"/>
          <cell r="AP42"/>
          <cell r="AQ42"/>
          <cell r="AS42">
            <v>160.00041999999999</v>
          </cell>
          <cell r="AT42" t="str">
            <v>رزان هشام المرغنى الوحيشى</v>
          </cell>
          <cell r="AV42">
            <v>32</v>
          </cell>
          <cell r="AW42">
            <v>153.00050999999999</v>
          </cell>
          <cell r="AX42" t="str">
            <v>سلمى عبدالمنعم محمد أبوجطيلة</v>
          </cell>
          <cell r="AZ42" t="str">
            <v/>
          </cell>
          <cell r="BA42" t="str">
            <v>رزان هشام المرغنى الوحيشى</v>
          </cell>
          <cell r="BB42">
            <v>32</v>
          </cell>
          <cell r="BC42" t="str">
            <v/>
          </cell>
          <cell r="BD42" t="str">
            <v>الألباني محمد علي التير</v>
          </cell>
          <cell r="BE42" t="e">
            <v>#REF!</v>
          </cell>
          <cell r="BF42" t="str">
            <v>رزان هشام المرغنى الوحيشى</v>
          </cell>
          <cell r="BG42">
            <v>32</v>
          </cell>
          <cell r="BH42" t="str">
            <v/>
          </cell>
          <cell r="BI42" t="str">
            <v>سيما معمر علي التركي</v>
          </cell>
        </row>
        <row r="43">
          <cell r="A43">
            <v>33</v>
          </cell>
          <cell r="B43" t="str">
            <v>رفيده عصام الطاهر ناصر</v>
          </cell>
          <cell r="C43">
            <v>0</v>
          </cell>
          <cell r="D43">
            <v>0</v>
          </cell>
          <cell r="E43" t="str">
            <v xml:space="preserve">الفترة الأولى </v>
          </cell>
          <cell r="F43">
            <v>53</v>
          </cell>
          <cell r="G43">
            <v>47</v>
          </cell>
          <cell r="H43">
            <v>27</v>
          </cell>
          <cell r="I43">
            <v>20</v>
          </cell>
          <cell r="J43"/>
          <cell r="K43"/>
          <cell r="L43">
            <v>147</v>
          </cell>
          <cell r="M43" t="str">
            <v>جيد</v>
          </cell>
          <cell r="N43"/>
          <cell r="O43"/>
          <cell r="P43"/>
          <cell r="Q43"/>
          <cell r="R43"/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/>
          <cell r="X43"/>
          <cell r="Y43">
            <v>0</v>
          </cell>
          <cell r="Z43" t="str">
            <v>جيد</v>
          </cell>
          <cell r="AA43"/>
          <cell r="AB43"/>
          <cell r="AC43"/>
          <cell r="AD43"/>
          <cell r="AE43"/>
          <cell r="AF43">
            <v>53</v>
          </cell>
          <cell r="AG43">
            <v>47</v>
          </cell>
          <cell r="AH43">
            <v>27</v>
          </cell>
          <cell r="AI43">
            <v>20</v>
          </cell>
          <cell r="AJ43"/>
          <cell r="AK43"/>
          <cell r="AL43">
            <v>147</v>
          </cell>
          <cell r="AM43" t="str">
            <v>جيد</v>
          </cell>
          <cell r="AN43"/>
          <cell r="AO43"/>
          <cell r="AP43"/>
          <cell r="AQ43"/>
          <cell r="AS43">
            <v>147.00042999999999</v>
          </cell>
          <cell r="AT43" t="str">
            <v>رفيده عصام الطاهر ناصر</v>
          </cell>
          <cell r="AV43">
            <v>33</v>
          </cell>
          <cell r="AW43">
            <v>153.00032999999999</v>
          </cell>
          <cell r="AX43" t="str">
            <v>بيسان علي تيسير حمدان سالم</v>
          </cell>
          <cell r="AZ43" t="str">
            <v/>
          </cell>
          <cell r="BA43" t="str">
            <v>رفيده عصام الطاهر ناصر</v>
          </cell>
          <cell r="BB43">
            <v>33</v>
          </cell>
          <cell r="BC43" t="str">
            <v/>
          </cell>
          <cell r="BD43" t="str">
            <v>الألباني محمد علي التير</v>
          </cell>
          <cell r="BE43" t="e">
            <v>#REF!</v>
          </cell>
          <cell r="BF43" t="str">
            <v>رفيده عصام الطاهر ناصر</v>
          </cell>
          <cell r="BG43">
            <v>33</v>
          </cell>
          <cell r="BH43" t="str">
            <v/>
          </cell>
          <cell r="BI43" t="str">
            <v>سيما معمر علي التركي</v>
          </cell>
        </row>
        <row r="44">
          <cell r="A44">
            <v>34</v>
          </cell>
          <cell r="B44" t="str">
            <v>ريان عبدالغنى على خرم</v>
          </cell>
          <cell r="C44">
            <v>0</v>
          </cell>
          <cell r="D44">
            <v>0</v>
          </cell>
          <cell r="E44" t="str">
            <v xml:space="preserve">الفترة الأولى </v>
          </cell>
          <cell r="F44">
            <v>56</v>
          </cell>
          <cell r="G44">
            <v>48</v>
          </cell>
          <cell r="H44">
            <v>31</v>
          </cell>
          <cell r="I44">
            <v>21</v>
          </cell>
          <cell r="J44"/>
          <cell r="K44"/>
          <cell r="L44">
            <v>156</v>
          </cell>
          <cell r="M44" t="str">
            <v>جيد</v>
          </cell>
          <cell r="N44"/>
          <cell r="O44"/>
          <cell r="P44"/>
          <cell r="Q44"/>
          <cell r="R44"/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/>
          <cell r="X44"/>
          <cell r="Y44">
            <v>0</v>
          </cell>
          <cell r="Z44" t="str">
            <v>جيد</v>
          </cell>
          <cell r="AA44"/>
          <cell r="AB44"/>
          <cell r="AC44"/>
          <cell r="AD44"/>
          <cell r="AE44"/>
          <cell r="AF44">
            <v>56</v>
          </cell>
          <cell r="AG44">
            <v>48</v>
          </cell>
          <cell r="AH44">
            <v>31</v>
          </cell>
          <cell r="AI44">
            <v>21</v>
          </cell>
          <cell r="AJ44"/>
          <cell r="AK44"/>
          <cell r="AL44">
            <v>156</v>
          </cell>
          <cell r="AM44" t="str">
            <v>جيد</v>
          </cell>
          <cell r="AN44"/>
          <cell r="AO44"/>
          <cell r="AP44"/>
          <cell r="AQ44"/>
          <cell r="AS44">
            <v>156.00044</v>
          </cell>
          <cell r="AT44" t="str">
            <v>ريان عبدالغنى على خرم</v>
          </cell>
          <cell r="AV44">
            <v>34</v>
          </cell>
          <cell r="AW44">
            <v>152.00102000000001</v>
          </cell>
          <cell r="AX44" t="str">
            <v>همام عاطف سالم اللموشى</v>
          </cell>
          <cell r="AZ44" t="str">
            <v/>
          </cell>
          <cell r="BA44" t="str">
            <v>ريان عبدالغنى على خرم</v>
          </cell>
          <cell r="BB44">
            <v>34</v>
          </cell>
          <cell r="BC44" t="str">
            <v/>
          </cell>
          <cell r="BD44" t="str">
            <v>الألباني محمد علي التير</v>
          </cell>
          <cell r="BE44" t="e">
            <v>#REF!</v>
          </cell>
          <cell r="BF44" t="str">
            <v>ريان عبدالغنى على خرم</v>
          </cell>
          <cell r="BG44">
            <v>34</v>
          </cell>
          <cell r="BH44" t="str">
            <v/>
          </cell>
          <cell r="BI44" t="str">
            <v>سيما معمر علي التركي</v>
          </cell>
        </row>
        <row r="45">
          <cell r="A45">
            <v>35</v>
          </cell>
          <cell r="B45" t="str">
            <v>ريسان عبدالمنعم مسعود خشيبه</v>
          </cell>
          <cell r="C45">
            <v>0</v>
          </cell>
          <cell r="D45">
            <v>0</v>
          </cell>
          <cell r="E45" t="str">
            <v xml:space="preserve">الفترة الأولى </v>
          </cell>
          <cell r="F45">
            <v>41</v>
          </cell>
          <cell r="G45">
            <v>45</v>
          </cell>
          <cell r="H45">
            <v>29</v>
          </cell>
          <cell r="I45">
            <v>22</v>
          </cell>
          <cell r="J45"/>
          <cell r="K45"/>
          <cell r="L45">
            <v>137</v>
          </cell>
          <cell r="M45" t="str">
            <v>جيد</v>
          </cell>
          <cell r="N45"/>
          <cell r="O45"/>
          <cell r="P45"/>
          <cell r="Q45"/>
          <cell r="R45"/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/>
          <cell r="X45"/>
          <cell r="Y45">
            <v>0</v>
          </cell>
          <cell r="Z45" t="str">
            <v>جيد</v>
          </cell>
          <cell r="AA45"/>
          <cell r="AB45"/>
          <cell r="AC45"/>
          <cell r="AD45"/>
          <cell r="AE45"/>
          <cell r="AF45">
            <v>41</v>
          </cell>
          <cell r="AG45">
            <v>45</v>
          </cell>
          <cell r="AH45">
            <v>29</v>
          </cell>
          <cell r="AI45">
            <v>22</v>
          </cell>
          <cell r="AJ45"/>
          <cell r="AK45"/>
          <cell r="AL45">
            <v>137</v>
          </cell>
          <cell r="AM45" t="str">
            <v>جيد</v>
          </cell>
          <cell r="AN45"/>
          <cell r="AO45"/>
          <cell r="AP45"/>
          <cell r="AQ45"/>
          <cell r="AS45">
            <v>137.00045</v>
          </cell>
          <cell r="AT45" t="str">
            <v>ريسان عبدالمنعم مسعود خشيبه</v>
          </cell>
          <cell r="AV45">
            <v>35</v>
          </cell>
          <cell r="AW45">
            <v>152.00075000000001</v>
          </cell>
          <cell r="AX45" t="str">
            <v>عبدالمالك عبدالفتاح أحمد حسن</v>
          </cell>
          <cell r="AZ45" t="str">
            <v/>
          </cell>
          <cell r="BA45" t="str">
            <v>ريسان عبدالمنعم مسعود خشيبه</v>
          </cell>
          <cell r="BB45">
            <v>35</v>
          </cell>
          <cell r="BC45" t="str">
            <v/>
          </cell>
          <cell r="BD45" t="str">
            <v>الألباني محمد علي التير</v>
          </cell>
          <cell r="BE45" t="e">
            <v>#REF!</v>
          </cell>
          <cell r="BF45" t="str">
            <v>ريسان عبدالمنعم مسعود خشيبه</v>
          </cell>
          <cell r="BG45">
            <v>35</v>
          </cell>
          <cell r="BH45" t="str">
            <v/>
          </cell>
          <cell r="BI45" t="str">
            <v>سيما معمر علي التركي</v>
          </cell>
        </row>
        <row r="46">
          <cell r="A46">
            <v>36</v>
          </cell>
          <cell r="B46" t="str">
            <v>ريناد على حسن زائد</v>
          </cell>
          <cell r="C46">
            <v>0</v>
          </cell>
          <cell r="D46">
            <v>0</v>
          </cell>
          <cell r="E46" t="str">
            <v xml:space="preserve">الفترة الأولى </v>
          </cell>
          <cell r="F46">
            <v>52</v>
          </cell>
          <cell r="G46">
            <v>45</v>
          </cell>
          <cell r="H46">
            <v>29</v>
          </cell>
          <cell r="I46">
            <v>22</v>
          </cell>
          <cell r="J46"/>
          <cell r="K46"/>
          <cell r="L46">
            <v>148</v>
          </cell>
          <cell r="M46" t="str">
            <v>جيد</v>
          </cell>
          <cell r="N46"/>
          <cell r="O46"/>
          <cell r="P46"/>
          <cell r="Q46"/>
          <cell r="R46"/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/>
          <cell r="X46"/>
          <cell r="Y46">
            <v>0</v>
          </cell>
          <cell r="Z46" t="str">
            <v>جيد</v>
          </cell>
          <cell r="AA46"/>
          <cell r="AB46"/>
          <cell r="AC46"/>
          <cell r="AD46"/>
          <cell r="AE46"/>
          <cell r="AF46">
            <v>52</v>
          </cell>
          <cell r="AG46">
            <v>45</v>
          </cell>
          <cell r="AH46">
            <v>29</v>
          </cell>
          <cell r="AI46">
            <v>22</v>
          </cell>
          <cell r="AJ46"/>
          <cell r="AK46"/>
          <cell r="AL46">
            <v>148</v>
          </cell>
          <cell r="AM46" t="str">
            <v>جيد</v>
          </cell>
          <cell r="AN46"/>
          <cell r="AO46"/>
          <cell r="AP46"/>
          <cell r="AQ46"/>
          <cell r="AS46">
            <v>148.00046</v>
          </cell>
          <cell r="AT46" t="str">
            <v>ريناد على حسن زائد</v>
          </cell>
          <cell r="AV46">
            <v>36</v>
          </cell>
          <cell r="AW46">
            <v>152.00069999999999</v>
          </cell>
          <cell r="AX46" t="str">
            <v>عبدالرؤوف محمد عمار عمر</v>
          </cell>
          <cell r="AZ46" t="str">
            <v/>
          </cell>
          <cell r="BA46" t="str">
            <v>ريناد على حسن زائد</v>
          </cell>
          <cell r="BB46">
            <v>36</v>
          </cell>
          <cell r="BC46" t="str">
            <v/>
          </cell>
          <cell r="BD46" t="str">
            <v>الألباني محمد علي التير</v>
          </cell>
          <cell r="BE46" t="e">
            <v>#REF!</v>
          </cell>
          <cell r="BF46" t="str">
            <v>ريناد على حسن زائد</v>
          </cell>
          <cell r="BG46">
            <v>36</v>
          </cell>
          <cell r="BH46" t="str">
            <v/>
          </cell>
          <cell r="BI46" t="str">
            <v>سيما معمر علي التركي</v>
          </cell>
        </row>
        <row r="47">
          <cell r="A47">
            <v>37</v>
          </cell>
          <cell r="B47" t="str">
            <v>زينب الحسن علي مسعود</v>
          </cell>
          <cell r="C47">
            <v>0</v>
          </cell>
          <cell r="D47">
            <v>0</v>
          </cell>
          <cell r="E47" t="str">
            <v xml:space="preserve">الفترة الأولى </v>
          </cell>
          <cell r="F47">
            <v>55</v>
          </cell>
          <cell r="G47">
            <v>47</v>
          </cell>
          <cell r="H47">
            <v>31</v>
          </cell>
          <cell r="I47">
            <v>19</v>
          </cell>
          <cell r="J47"/>
          <cell r="K47"/>
          <cell r="L47">
            <v>152</v>
          </cell>
          <cell r="M47" t="str">
            <v>جيد</v>
          </cell>
          <cell r="N47"/>
          <cell r="O47"/>
          <cell r="P47"/>
          <cell r="Q47"/>
          <cell r="R47"/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/>
          <cell r="X47"/>
          <cell r="Y47">
            <v>0</v>
          </cell>
          <cell r="Z47" t="str">
            <v>جيد</v>
          </cell>
          <cell r="AA47"/>
          <cell r="AB47"/>
          <cell r="AC47"/>
          <cell r="AD47"/>
          <cell r="AE47"/>
          <cell r="AF47">
            <v>55</v>
          </cell>
          <cell r="AG47">
            <v>47</v>
          </cell>
          <cell r="AH47">
            <v>31</v>
          </cell>
          <cell r="AI47">
            <v>19</v>
          </cell>
          <cell r="AJ47"/>
          <cell r="AK47"/>
          <cell r="AL47">
            <v>152</v>
          </cell>
          <cell r="AM47" t="str">
            <v>جيد</v>
          </cell>
          <cell r="AN47"/>
          <cell r="AO47"/>
          <cell r="AP47"/>
          <cell r="AQ47"/>
          <cell r="AS47">
            <v>152.00047000000001</v>
          </cell>
          <cell r="AT47" t="str">
            <v>زينب الحسن علي مسعود</v>
          </cell>
          <cell r="AV47">
            <v>37</v>
          </cell>
          <cell r="AW47">
            <v>152.00065000000001</v>
          </cell>
          <cell r="AX47" t="str">
            <v>عبدالرحمن صالح الحبيب الدروقي</v>
          </cell>
          <cell r="AZ47" t="str">
            <v/>
          </cell>
          <cell r="BA47" t="str">
            <v>زينب الحسن علي مسعود</v>
          </cell>
          <cell r="BB47">
            <v>37</v>
          </cell>
          <cell r="BC47" t="str">
            <v/>
          </cell>
          <cell r="BD47" t="str">
            <v>الألباني محمد علي التير</v>
          </cell>
          <cell r="BE47" t="e">
            <v>#REF!</v>
          </cell>
          <cell r="BF47" t="str">
            <v>زينب الحسن علي مسعود</v>
          </cell>
          <cell r="BG47">
            <v>37</v>
          </cell>
          <cell r="BH47" t="str">
            <v/>
          </cell>
          <cell r="BI47" t="str">
            <v>سيما معمر علي التركي</v>
          </cell>
        </row>
        <row r="48">
          <cell r="A48">
            <v>38</v>
          </cell>
          <cell r="B48" t="str">
            <v>ساجدة حسين امحمد أبوعائشة</v>
          </cell>
          <cell r="C48">
            <v>0</v>
          </cell>
          <cell r="D48">
            <v>0</v>
          </cell>
          <cell r="E48" t="str">
            <v xml:space="preserve">الفترة الأولى </v>
          </cell>
          <cell r="F48">
            <v>55</v>
          </cell>
          <cell r="G48">
            <v>47</v>
          </cell>
          <cell r="H48">
            <v>28</v>
          </cell>
          <cell r="I48">
            <v>20</v>
          </cell>
          <cell r="J48"/>
          <cell r="K48"/>
          <cell r="L48">
            <v>150</v>
          </cell>
          <cell r="M48" t="str">
            <v>جيد</v>
          </cell>
          <cell r="N48"/>
          <cell r="O48"/>
          <cell r="P48"/>
          <cell r="Q48"/>
          <cell r="R48"/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/>
          <cell r="X48"/>
          <cell r="Y48">
            <v>0</v>
          </cell>
          <cell r="Z48" t="str">
            <v>جيد</v>
          </cell>
          <cell r="AA48"/>
          <cell r="AB48"/>
          <cell r="AC48"/>
          <cell r="AD48"/>
          <cell r="AE48"/>
          <cell r="AF48">
            <v>55</v>
          </cell>
          <cell r="AG48">
            <v>47</v>
          </cell>
          <cell r="AH48">
            <v>28</v>
          </cell>
          <cell r="AI48">
            <v>20</v>
          </cell>
          <cell r="AJ48"/>
          <cell r="AK48"/>
          <cell r="AL48">
            <v>150</v>
          </cell>
          <cell r="AM48" t="str">
            <v>جيد</v>
          </cell>
          <cell r="AN48"/>
          <cell r="AO48"/>
          <cell r="AP48"/>
          <cell r="AQ48"/>
          <cell r="AS48">
            <v>150.00048000000001</v>
          </cell>
          <cell r="AT48" t="str">
            <v>ساجدة حسين امحمد أبوعائشة</v>
          </cell>
          <cell r="AV48">
            <v>38</v>
          </cell>
          <cell r="AW48">
            <v>152.00058000000001</v>
          </cell>
          <cell r="AX48" t="str">
            <v>طه أكرم ميلود عطية</v>
          </cell>
          <cell r="AZ48" t="str">
            <v/>
          </cell>
          <cell r="BA48" t="str">
            <v>ساجدة حسين امحمد أبوعائشة</v>
          </cell>
          <cell r="BB48">
            <v>38</v>
          </cell>
          <cell r="BC48" t="str">
            <v/>
          </cell>
          <cell r="BD48" t="str">
            <v>الألباني محمد علي التير</v>
          </cell>
          <cell r="BE48" t="e">
            <v>#REF!</v>
          </cell>
          <cell r="BF48" t="str">
            <v>ساجدة حسين امحمد أبوعائشة</v>
          </cell>
          <cell r="BG48">
            <v>38</v>
          </cell>
          <cell r="BH48" t="str">
            <v/>
          </cell>
          <cell r="BI48" t="str">
            <v>سيما معمر علي التركي</v>
          </cell>
        </row>
        <row r="49">
          <cell r="A49">
            <v>39</v>
          </cell>
          <cell r="B49" t="str">
            <v>سامي مراد عبدالرزاق قمرة</v>
          </cell>
          <cell r="C49">
            <v>0</v>
          </cell>
          <cell r="D49">
            <v>0</v>
          </cell>
          <cell r="E49" t="str">
            <v xml:space="preserve">الفترة الأولى </v>
          </cell>
          <cell r="F49">
            <v>54</v>
          </cell>
          <cell r="G49">
            <v>47</v>
          </cell>
          <cell r="H49">
            <v>29</v>
          </cell>
          <cell r="I49">
            <v>21</v>
          </cell>
          <cell r="J49"/>
          <cell r="K49"/>
          <cell r="L49">
            <v>151</v>
          </cell>
          <cell r="M49" t="str">
            <v>جيد</v>
          </cell>
          <cell r="N49"/>
          <cell r="O49"/>
          <cell r="P49"/>
          <cell r="Q49"/>
          <cell r="R49"/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/>
          <cell r="X49"/>
          <cell r="Y49">
            <v>0</v>
          </cell>
          <cell r="Z49" t="str">
            <v>جيد</v>
          </cell>
          <cell r="AA49"/>
          <cell r="AB49"/>
          <cell r="AC49"/>
          <cell r="AD49"/>
          <cell r="AE49"/>
          <cell r="AF49">
            <v>54</v>
          </cell>
          <cell r="AG49">
            <v>47</v>
          </cell>
          <cell r="AH49">
            <v>29</v>
          </cell>
          <cell r="AI49">
            <v>21</v>
          </cell>
          <cell r="AJ49"/>
          <cell r="AK49"/>
          <cell r="AL49">
            <v>151</v>
          </cell>
          <cell r="AM49" t="str">
            <v>جيد</v>
          </cell>
          <cell r="AN49"/>
          <cell r="AO49"/>
          <cell r="AP49"/>
          <cell r="AQ49"/>
          <cell r="AS49">
            <v>151.00049000000001</v>
          </cell>
          <cell r="AT49" t="str">
            <v>سامي مراد عبدالرزاق قمرة</v>
          </cell>
          <cell r="AV49">
            <v>39</v>
          </cell>
          <cell r="AW49">
            <v>152.00047000000001</v>
          </cell>
          <cell r="AX49" t="str">
            <v>زينب الحسن علي مسعود</v>
          </cell>
          <cell r="AZ49" t="str">
            <v/>
          </cell>
          <cell r="BA49" t="str">
            <v>سامي مراد عبدالرزاق قمرة</v>
          </cell>
          <cell r="BB49">
            <v>39</v>
          </cell>
          <cell r="BC49" t="str">
            <v/>
          </cell>
          <cell r="BD49" t="str">
            <v>الألباني محمد علي التير</v>
          </cell>
          <cell r="BE49" t="e">
            <v>#REF!</v>
          </cell>
          <cell r="BF49" t="str">
            <v>سامي مراد عبدالرزاق قمرة</v>
          </cell>
          <cell r="BG49">
            <v>39</v>
          </cell>
          <cell r="BH49" t="str">
            <v/>
          </cell>
          <cell r="BI49" t="str">
            <v>سيما معمر علي التركي</v>
          </cell>
        </row>
        <row r="50">
          <cell r="A50">
            <v>40</v>
          </cell>
          <cell r="B50" t="str">
            <v>سلمان محمد عبدالزاق العوفي</v>
          </cell>
          <cell r="C50">
            <v>0</v>
          </cell>
          <cell r="D50">
            <v>0</v>
          </cell>
          <cell r="E50" t="str">
            <v xml:space="preserve">الفترة الأولى </v>
          </cell>
          <cell r="F50">
            <v>51</v>
          </cell>
          <cell r="G50">
            <v>46</v>
          </cell>
          <cell r="H50">
            <v>29</v>
          </cell>
          <cell r="I50">
            <v>18</v>
          </cell>
          <cell r="J50"/>
          <cell r="K50"/>
          <cell r="L50">
            <v>144</v>
          </cell>
          <cell r="M50" t="str">
            <v>جيد</v>
          </cell>
          <cell r="N50"/>
          <cell r="O50"/>
          <cell r="P50"/>
          <cell r="Q50"/>
          <cell r="R50"/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/>
          <cell r="X50"/>
          <cell r="Y50">
            <v>0</v>
          </cell>
          <cell r="Z50" t="str">
            <v>جيد</v>
          </cell>
          <cell r="AA50"/>
          <cell r="AB50"/>
          <cell r="AC50"/>
          <cell r="AD50"/>
          <cell r="AE50"/>
          <cell r="AF50">
            <v>51</v>
          </cell>
          <cell r="AG50">
            <v>46</v>
          </cell>
          <cell r="AH50">
            <v>29</v>
          </cell>
          <cell r="AI50">
            <v>18</v>
          </cell>
          <cell r="AJ50"/>
          <cell r="AK50"/>
          <cell r="AL50">
            <v>144</v>
          </cell>
          <cell r="AM50" t="str">
            <v>جيد</v>
          </cell>
          <cell r="AN50"/>
          <cell r="AO50"/>
          <cell r="AP50"/>
          <cell r="AQ50"/>
          <cell r="AS50">
            <v>144.00049999999999</v>
          </cell>
          <cell r="AT50" t="str">
            <v>سلمان محمد عبدالزاق العوفي</v>
          </cell>
          <cell r="AV50">
            <v>40</v>
          </cell>
          <cell r="AW50">
            <v>151.0009</v>
          </cell>
          <cell r="AX50" t="str">
            <v>مريم أحمد بشير الشريف</v>
          </cell>
          <cell r="AZ50" t="str">
            <v/>
          </cell>
          <cell r="BA50" t="str">
            <v>سلمان محمد عبدالزاق العوفي</v>
          </cell>
          <cell r="BB50">
            <v>40</v>
          </cell>
          <cell r="BC50" t="str">
            <v/>
          </cell>
          <cell r="BD50" t="str">
            <v>الألباني محمد علي التير</v>
          </cell>
          <cell r="BE50" t="e">
            <v>#REF!</v>
          </cell>
          <cell r="BF50" t="str">
            <v>سلمان محمد عبدالزاق العوفي</v>
          </cell>
          <cell r="BG50">
            <v>40</v>
          </cell>
          <cell r="BH50" t="str">
            <v/>
          </cell>
          <cell r="BI50" t="str">
            <v>سيما معمر علي التركي</v>
          </cell>
        </row>
        <row r="51">
          <cell r="A51">
            <v>41</v>
          </cell>
          <cell r="B51" t="str">
            <v>سلمى عبدالمنعم محمد أبوجطيلة</v>
          </cell>
          <cell r="C51">
            <v>0</v>
          </cell>
          <cell r="D51">
            <v>0</v>
          </cell>
          <cell r="E51" t="str">
            <v xml:space="preserve">الفترة الأولى </v>
          </cell>
          <cell r="F51">
            <v>55</v>
          </cell>
          <cell r="G51">
            <v>47</v>
          </cell>
          <cell r="H51">
            <v>31</v>
          </cell>
          <cell r="I51">
            <v>20</v>
          </cell>
          <cell r="J51"/>
          <cell r="K51"/>
          <cell r="L51">
            <v>153</v>
          </cell>
          <cell r="M51" t="str">
            <v>جيد</v>
          </cell>
          <cell r="N51"/>
          <cell r="O51"/>
          <cell r="P51"/>
          <cell r="Q51"/>
          <cell r="R51"/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/>
          <cell r="Y51">
            <v>0</v>
          </cell>
          <cell r="Z51" t="str">
            <v>جيد</v>
          </cell>
          <cell r="AA51"/>
          <cell r="AB51"/>
          <cell r="AC51"/>
          <cell r="AD51"/>
          <cell r="AE51"/>
          <cell r="AF51">
            <v>55</v>
          </cell>
          <cell r="AG51">
            <v>47</v>
          </cell>
          <cell r="AH51">
            <v>31</v>
          </cell>
          <cell r="AI51">
            <v>20</v>
          </cell>
          <cell r="AJ51"/>
          <cell r="AK51"/>
          <cell r="AL51">
            <v>153</v>
          </cell>
          <cell r="AM51" t="str">
            <v>جيد</v>
          </cell>
          <cell r="AN51"/>
          <cell r="AO51"/>
          <cell r="AP51"/>
          <cell r="AQ51"/>
          <cell r="AS51">
            <v>153.00050999999999</v>
          </cell>
          <cell r="AT51" t="str">
            <v>سلمى عبدالمنعم محمد أبوجطيلة</v>
          </cell>
          <cell r="AV51">
            <v>41</v>
          </cell>
          <cell r="AW51">
            <v>151.00056000000001</v>
          </cell>
          <cell r="AX51" t="str">
            <v>صلاح الدين إيهاب اليتيم</v>
          </cell>
          <cell r="AZ51" t="str">
            <v/>
          </cell>
          <cell r="BA51" t="str">
            <v>سلمى عبدالمنعم محمد أبوجطيلة</v>
          </cell>
          <cell r="BB51">
            <v>41</v>
          </cell>
          <cell r="BC51" t="str">
            <v/>
          </cell>
          <cell r="BD51" t="str">
            <v>الألباني محمد علي التير</v>
          </cell>
          <cell r="BE51" t="e">
            <v>#REF!</v>
          </cell>
          <cell r="BF51" t="str">
            <v>سلمى عبدالمنعم محمد أبوجطيلة</v>
          </cell>
          <cell r="BG51">
            <v>41</v>
          </cell>
          <cell r="BH51" t="str">
            <v/>
          </cell>
          <cell r="BI51" t="str">
            <v>سيما معمر علي التركي</v>
          </cell>
        </row>
        <row r="52">
          <cell r="A52">
            <v>42</v>
          </cell>
          <cell r="B52" t="str">
            <v>سلمى يحيى سالم العالم</v>
          </cell>
          <cell r="C52">
            <v>0</v>
          </cell>
          <cell r="D52">
            <v>0</v>
          </cell>
          <cell r="E52" t="str">
            <v xml:space="preserve">الفترة الأولى </v>
          </cell>
          <cell r="F52">
            <v>52</v>
          </cell>
          <cell r="G52">
            <v>48</v>
          </cell>
          <cell r="H52">
            <v>31</v>
          </cell>
          <cell r="I52">
            <v>23</v>
          </cell>
          <cell r="J52"/>
          <cell r="K52"/>
          <cell r="L52">
            <v>154</v>
          </cell>
          <cell r="M52" t="str">
            <v>جيد</v>
          </cell>
          <cell r="N52"/>
          <cell r="O52"/>
          <cell r="P52"/>
          <cell r="Q52"/>
          <cell r="R52"/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>
            <v>0</v>
          </cell>
          <cell r="Z52" t="str">
            <v>جيد</v>
          </cell>
          <cell r="AA52"/>
          <cell r="AB52"/>
          <cell r="AC52"/>
          <cell r="AD52"/>
          <cell r="AE52"/>
          <cell r="AF52">
            <v>52</v>
          </cell>
          <cell r="AG52">
            <v>48</v>
          </cell>
          <cell r="AH52">
            <v>31</v>
          </cell>
          <cell r="AI52">
            <v>23</v>
          </cell>
          <cell r="AJ52"/>
          <cell r="AK52"/>
          <cell r="AL52">
            <v>154</v>
          </cell>
          <cell r="AM52" t="str">
            <v>جيد</v>
          </cell>
          <cell r="AN52"/>
          <cell r="AO52"/>
          <cell r="AP52"/>
          <cell r="AQ52"/>
          <cell r="AS52">
            <v>154.00051999999999</v>
          </cell>
          <cell r="AT52" t="str">
            <v>سلمى يحيى سالم العالم</v>
          </cell>
          <cell r="AV52">
            <v>42</v>
          </cell>
          <cell r="AW52">
            <v>151.00049000000001</v>
          </cell>
          <cell r="AX52" t="str">
            <v>سامي مراد عبدالرزاق قمرة</v>
          </cell>
          <cell r="AZ52" t="str">
            <v/>
          </cell>
          <cell r="BA52" t="str">
            <v>سلمى يحيى سالم العالم</v>
          </cell>
          <cell r="BB52">
            <v>42</v>
          </cell>
          <cell r="BC52" t="str">
            <v/>
          </cell>
          <cell r="BD52" t="str">
            <v>الألباني محمد علي التير</v>
          </cell>
          <cell r="BE52" t="e">
            <v>#REF!</v>
          </cell>
          <cell r="BF52" t="str">
            <v>سلمى يحيى سالم العالم</v>
          </cell>
          <cell r="BG52">
            <v>42</v>
          </cell>
          <cell r="BH52" t="str">
            <v/>
          </cell>
          <cell r="BI52" t="str">
            <v>سيما معمر علي التركي</v>
          </cell>
        </row>
        <row r="53">
          <cell r="A53">
            <v>43</v>
          </cell>
          <cell r="B53" t="str">
            <v>سيرين عماد محمود عويدان</v>
          </cell>
          <cell r="C53">
            <v>0</v>
          </cell>
          <cell r="D53">
            <v>0</v>
          </cell>
          <cell r="E53" t="str">
            <v xml:space="preserve">الفترة الأولى </v>
          </cell>
          <cell r="F53">
            <v>55</v>
          </cell>
          <cell r="G53">
            <v>48</v>
          </cell>
          <cell r="H53">
            <v>31</v>
          </cell>
          <cell r="I53">
            <v>23</v>
          </cell>
          <cell r="J53"/>
          <cell r="K53"/>
          <cell r="L53">
            <v>157</v>
          </cell>
          <cell r="M53" t="str">
            <v>جيد</v>
          </cell>
          <cell r="N53"/>
          <cell r="O53"/>
          <cell r="P53"/>
          <cell r="Q53"/>
          <cell r="R53"/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/>
          <cell r="Y53">
            <v>0</v>
          </cell>
          <cell r="Z53" t="str">
            <v>جيد</v>
          </cell>
          <cell r="AA53"/>
          <cell r="AB53"/>
          <cell r="AC53"/>
          <cell r="AD53"/>
          <cell r="AE53"/>
          <cell r="AF53">
            <v>55</v>
          </cell>
          <cell r="AG53">
            <v>48</v>
          </cell>
          <cell r="AH53">
            <v>31</v>
          </cell>
          <cell r="AI53">
            <v>23</v>
          </cell>
          <cell r="AJ53"/>
          <cell r="AK53"/>
          <cell r="AL53">
            <v>157</v>
          </cell>
          <cell r="AM53" t="str">
            <v>جيد</v>
          </cell>
          <cell r="AN53"/>
          <cell r="AO53"/>
          <cell r="AP53"/>
          <cell r="AQ53"/>
          <cell r="AS53">
            <v>157.00053</v>
          </cell>
          <cell r="AT53" t="str">
            <v>سيرين عماد محمود عويدان</v>
          </cell>
          <cell r="AV53">
            <v>43</v>
          </cell>
          <cell r="AW53">
            <v>151.00040999999999</v>
          </cell>
          <cell r="AX53" t="str">
            <v>ردينه فرج سعد خالد</v>
          </cell>
          <cell r="AZ53" t="str">
            <v/>
          </cell>
          <cell r="BA53" t="str">
            <v>سيرين عماد محمود عويدان</v>
          </cell>
          <cell r="BB53">
            <v>43</v>
          </cell>
          <cell r="BC53" t="str">
            <v/>
          </cell>
          <cell r="BD53" t="str">
            <v>الألباني محمد علي التير</v>
          </cell>
          <cell r="BE53" t="e">
            <v>#REF!</v>
          </cell>
          <cell r="BF53" t="str">
            <v>سيرين عماد محمود عويدان</v>
          </cell>
          <cell r="BG53">
            <v>43</v>
          </cell>
          <cell r="BH53" t="str">
            <v/>
          </cell>
          <cell r="BI53" t="str">
            <v>سيما معمر علي التركي</v>
          </cell>
        </row>
        <row r="54">
          <cell r="A54">
            <v>44</v>
          </cell>
          <cell r="B54" t="str">
            <v>سيرين محمد حسن عراب</v>
          </cell>
          <cell r="C54">
            <v>0</v>
          </cell>
          <cell r="D54">
            <v>0</v>
          </cell>
          <cell r="E54" t="str">
            <v xml:space="preserve">الفترة الأولى </v>
          </cell>
          <cell r="F54">
            <v>55</v>
          </cell>
          <cell r="G54">
            <v>47</v>
          </cell>
          <cell r="H54">
            <v>32</v>
          </cell>
          <cell r="I54">
            <v>22</v>
          </cell>
          <cell r="J54"/>
          <cell r="K54"/>
          <cell r="L54">
            <v>156</v>
          </cell>
          <cell r="M54" t="str">
            <v>جيد</v>
          </cell>
          <cell r="N54"/>
          <cell r="O54"/>
          <cell r="P54"/>
          <cell r="Q54"/>
          <cell r="R54"/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/>
          <cell r="X54"/>
          <cell r="Y54">
            <v>0</v>
          </cell>
          <cell r="Z54" t="str">
            <v>جيد</v>
          </cell>
          <cell r="AA54"/>
          <cell r="AB54"/>
          <cell r="AC54"/>
          <cell r="AD54"/>
          <cell r="AE54"/>
          <cell r="AF54">
            <v>55</v>
          </cell>
          <cell r="AG54">
            <v>47</v>
          </cell>
          <cell r="AH54">
            <v>32</v>
          </cell>
          <cell r="AI54">
            <v>22</v>
          </cell>
          <cell r="AJ54"/>
          <cell r="AK54"/>
          <cell r="AL54">
            <v>156</v>
          </cell>
          <cell r="AM54" t="str">
            <v>جيد</v>
          </cell>
          <cell r="AN54"/>
          <cell r="AO54"/>
          <cell r="AP54"/>
          <cell r="AQ54"/>
          <cell r="AS54">
            <v>156.00054</v>
          </cell>
          <cell r="AT54" t="str">
            <v>سيرين محمد حسن عراب</v>
          </cell>
          <cell r="AV54">
            <v>44</v>
          </cell>
          <cell r="AW54">
            <v>151.00039000000001</v>
          </cell>
          <cell r="AX54" t="str">
            <v>رتاج عبدالرحمن خليفه خشيبه</v>
          </cell>
          <cell r="AZ54" t="str">
            <v/>
          </cell>
          <cell r="BA54" t="str">
            <v>سيرين محمد حسن عراب</v>
          </cell>
          <cell r="BB54">
            <v>44</v>
          </cell>
          <cell r="BC54" t="str">
            <v/>
          </cell>
          <cell r="BD54" t="str">
            <v>الألباني محمد علي التير</v>
          </cell>
          <cell r="BE54" t="e">
            <v>#REF!</v>
          </cell>
          <cell r="BF54" t="str">
            <v>سيرين محمد حسن عراب</v>
          </cell>
          <cell r="BG54">
            <v>44</v>
          </cell>
          <cell r="BH54" t="str">
            <v/>
          </cell>
          <cell r="BI54" t="str">
            <v>سيما معمر علي التركي</v>
          </cell>
        </row>
        <row r="55">
          <cell r="A55">
            <v>45</v>
          </cell>
          <cell r="B55" t="str">
            <v>سيرين ناصر صالح جلال</v>
          </cell>
          <cell r="C55">
            <v>0</v>
          </cell>
          <cell r="D55">
            <v>0</v>
          </cell>
          <cell r="E55" t="str">
            <v xml:space="preserve">الفترة الأولى </v>
          </cell>
          <cell r="F55">
            <v>53</v>
          </cell>
          <cell r="G55">
            <v>46</v>
          </cell>
          <cell r="H55">
            <v>31</v>
          </cell>
          <cell r="I55">
            <v>23</v>
          </cell>
          <cell r="J55"/>
          <cell r="K55"/>
          <cell r="L55">
            <v>153</v>
          </cell>
          <cell r="M55" t="str">
            <v>جيد</v>
          </cell>
          <cell r="N55"/>
          <cell r="O55"/>
          <cell r="P55"/>
          <cell r="Q55"/>
          <cell r="R55"/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/>
          <cell r="X55"/>
          <cell r="Y55">
            <v>0</v>
          </cell>
          <cell r="Z55" t="str">
            <v>جيد</v>
          </cell>
          <cell r="AA55"/>
          <cell r="AB55"/>
          <cell r="AC55"/>
          <cell r="AD55"/>
          <cell r="AE55"/>
          <cell r="AF55">
            <v>53</v>
          </cell>
          <cell r="AG55">
            <v>46</v>
          </cell>
          <cell r="AH55">
            <v>31</v>
          </cell>
          <cell r="AI55">
            <v>23</v>
          </cell>
          <cell r="AJ55"/>
          <cell r="AK55"/>
          <cell r="AL55">
            <v>153</v>
          </cell>
          <cell r="AM55" t="str">
            <v>جيد</v>
          </cell>
          <cell r="AN55"/>
          <cell r="AO55"/>
          <cell r="AP55"/>
          <cell r="AQ55"/>
          <cell r="AS55">
            <v>153.00055</v>
          </cell>
          <cell r="AT55" t="str">
            <v>سيرين ناصر صالح جلال</v>
          </cell>
          <cell r="AV55">
            <v>45</v>
          </cell>
          <cell r="AW55">
            <v>151.00036</v>
          </cell>
          <cell r="AX55" t="str">
            <v>جوري أسامة مصطفى الفرجاني</v>
          </cell>
          <cell r="AZ55" t="str">
            <v/>
          </cell>
          <cell r="BA55" t="str">
            <v>سيرين ناصر صالح جلال</v>
          </cell>
          <cell r="BB55">
            <v>45</v>
          </cell>
          <cell r="BC55" t="str">
            <v/>
          </cell>
          <cell r="BD55" t="str">
            <v>الألباني محمد علي التير</v>
          </cell>
          <cell r="BE55" t="e">
            <v>#REF!</v>
          </cell>
          <cell r="BF55" t="str">
            <v>سيرين ناصر صالح جلال</v>
          </cell>
          <cell r="BG55">
            <v>45</v>
          </cell>
          <cell r="BH55" t="str">
            <v/>
          </cell>
          <cell r="BI55" t="str">
            <v>سيما معمر علي التركي</v>
          </cell>
        </row>
        <row r="56">
          <cell r="A56">
            <v>46</v>
          </cell>
          <cell r="B56" t="str">
            <v>صلاح الدين إيهاب اليتيم</v>
          </cell>
          <cell r="C56">
            <v>0</v>
          </cell>
          <cell r="D56">
            <v>0</v>
          </cell>
          <cell r="E56" t="str">
            <v xml:space="preserve">الفترة الأولى </v>
          </cell>
          <cell r="F56">
            <v>53</v>
          </cell>
          <cell r="G56">
            <v>47</v>
          </cell>
          <cell r="H56">
            <v>29</v>
          </cell>
          <cell r="I56">
            <v>22</v>
          </cell>
          <cell r="J56"/>
          <cell r="K56"/>
          <cell r="L56">
            <v>151</v>
          </cell>
          <cell r="M56" t="str">
            <v>جيد</v>
          </cell>
          <cell r="N56"/>
          <cell r="O56"/>
          <cell r="P56"/>
          <cell r="Q56"/>
          <cell r="R56"/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/>
          <cell r="X56"/>
          <cell r="Y56">
            <v>0</v>
          </cell>
          <cell r="Z56" t="str">
            <v>جيد</v>
          </cell>
          <cell r="AA56"/>
          <cell r="AB56"/>
          <cell r="AC56"/>
          <cell r="AD56"/>
          <cell r="AE56"/>
          <cell r="AF56">
            <v>53</v>
          </cell>
          <cell r="AG56">
            <v>47</v>
          </cell>
          <cell r="AH56">
            <v>29</v>
          </cell>
          <cell r="AI56">
            <v>22</v>
          </cell>
          <cell r="AJ56"/>
          <cell r="AK56"/>
          <cell r="AL56">
            <v>151</v>
          </cell>
          <cell r="AM56" t="str">
            <v>جيد</v>
          </cell>
          <cell r="AN56"/>
          <cell r="AO56"/>
          <cell r="AP56"/>
          <cell r="AQ56"/>
          <cell r="AS56">
            <v>151.00056000000001</v>
          </cell>
          <cell r="AT56" t="str">
            <v>صلاح الدين إيهاب اليتيم</v>
          </cell>
          <cell r="AV56">
            <v>46</v>
          </cell>
          <cell r="AW56">
            <v>151.00018</v>
          </cell>
          <cell r="AX56" t="str">
            <v>إلياس مؤيد محمد الهلاوي</v>
          </cell>
          <cell r="AZ56" t="str">
            <v/>
          </cell>
          <cell r="BA56" t="str">
            <v>صلاح الدين إيهاب اليتيم</v>
          </cell>
          <cell r="BB56">
            <v>46</v>
          </cell>
          <cell r="BC56" t="str">
            <v/>
          </cell>
          <cell r="BD56" t="str">
            <v>الألباني محمد علي التير</v>
          </cell>
          <cell r="BE56" t="e">
            <v>#REF!</v>
          </cell>
          <cell r="BF56" t="str">
            <v>صلاح الدين إيهاب اليتيم</v>
          </cell>
          <cell r="BG56">
            <v>46</v>
          </cell>
          <cell r="BH56" t="str">
            <v/>
          </cell>
          <cell r="BI56" t="str">
            <v>سيما معمر علي التركي</v>
          </cell>
        </row>
        <row r="57">
          <cell r="A57">
            <v>47</v>
          </cell>
          <cell r="B57" t="str">
            <v>صهيب حسين المبروك شقلوف</v>
          </cell>
          <cell r="C57">
            <v>0</v>
          </cell>
          <cell r="D57">
            <v>0</v>
          </cell>
          <cell r="E57" t="str">
            <v xml:space="preserve">الفترة الأولى </v>
          </cell>
          <cell r="F57">
            <v>53</v>
          </cell>
          <cell r="G57">
            <v>46</v>
          </cell>
          <cell r="H57">
            <v>29</v>
          </cell>
          <cell r="I57">
            <v>19</v>
          </cell>
          <cell r="J57"/>
          <cell r="K57"/>
          <cell r="L57">
            <v>147</v>
          </cell>
          <cell r="M57" t="str">
            <v>جيد</v>
          </cell>
          <cell r="N57"/>
          <cell r="O57"/>
          <cell r="P57"/>
          <cell r="Q57"/>
          <cell r="R57"/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/>
          <cell r="Y57">
            <v>0</v>
          </cell>
          <cell r="Z57" t="str">
            <v>جيد</v>
          </cell>
          <cell r="AA57"/>
          <cell r="AB57"/>
          <cell r="AC57"/>
          <cell r="AD57"/>
          <cell r="AE57"/>
          <cell r="AF57">
            <v>53</v>
          </cell>
          <cell r="AG57">
            <v>46</v>
          </cell>
          <cell r="AH57">
            <v>29</v>
          </cell>
          <cell r="AI57">
            <v>19</v>
          </cell>
          <cell r="AJ57"/>
          <cell r="AK57"/>
          <cell r="AL57">
            <v>147</v>
          </cell>
          <cell r="AM57" t="str">
            <v>جيد</v>
          </cell>
          <cell r="AN57"/>
          <cell r="AO57"/>
          <cell r="AP57"/>
          <cell r="AQ57"/>
          <cell r="AS57">
            <v>147.00057000000001</v>
          </cell>
          <cell r="AT57" t="str">
            <v>صهيب حسين المبروك شقلوف</v>
          </cell>
          <cell r="AV57">
            <v>47</v>
          </cell>
          <cell r="AW57">
            <v>150.00107</v>
          </cell>
          <cell r="AX57" t="str">
            <v>هند هيثم عاشور العاقل</v>
          </cell>
          <cell r="AZ57" t="str">
            <v/>
          </cell>
          <cell r="BA57" t="str">
            <v>صهيب حسين المبروك شقلوف</v>
          </cell>
          <cell r="BB57">
            <v>47</v>
          </cell>
          <cell r="BC57" t="str">
            <v/>
          </cell>
          <cell r="BD57" t="str">
            <v>الألباني محمد علي التير</v>
          </cell>
          <cell r="BE57" t="e">
            <v>#REF!</v>
          </cell>
          <cell r="BF57" t="str">
            <v>صهيب حسين المبروك شقلوف</v>
          </cell>
          <cell r="BG57">
            <v>47</v>
          </cell>
          <cell r="BH57" t="str">
            <v/>
          </cell>
          <cell r="BI57" t="str">
            <v>سيما معمر علي التركي</v>
          </cell>
        </row>
        <row r="58">
          <cell r="A58">
            <v>48</v>
          </cell>
          <cell r="B58" t="str">
            <v>طه أكرم ميلود عطية</v>
          </cell>
          <cell r="C58">
            <v>0</v>
          </cell>
          <cell r="D58">
            <v>0</v>
          </cell>
          <cell r="E58" t="str">
            <v xml:space="preserve">الفترة الأولى </v>
          </cell>
          <cell r="F58">
            <v>55</v>
          </cell>
          <cell r="G58">
            <v>46</v>
          </cell>
          <cell r="H58">
            <v>29</v>
          </cell>
          <cell r="I58">
            <v>22</v>
          </cell>
          <cell r="J58"/>
          <cell r="K58"/>
          <cell r="L58">
            <v>152</v>
          </cell>
          <cell r="M58" t="str">
            <v>جيد</v>
          </cell>
          <cell r="N58"/>
          <cell r="O58"/>
          <cell r="P58"/>
          <cell r="Q58"/>
          <cell r="R58"/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/>
          <cell r="X58"/>
          <cell r="Y58">
            <v>0</v>
          </cell>
          <cell r="Z58" t="str">
            <v>جيد</v>
          </cell>
          <cell r="AA58"/>
          <cell r="AB58"/>
          <cell r="AC58"/>
          <cell r="AD58"/>
          <cell r="AE58"/>
          <cell r="AF58">
            <v>55</v>
          </cell>
          <cell r="AG58">
            <v>46</v>
          </cell>
          <cell r="AH58">
            <v>29</v>
          </cell>
          <cell r="AI58">
            <v>22</v>
          </cell>
          <cell r="AJ58"/>
          <cell r="AK58"/>
          <cell r="AL58">
            <v>152</v>
          </cell>
          <cell r="AM58" t="str">
            <v>جيد</v>
          </cell>
          <cell r="AN58"/>
          <cell r="AO58"/>
          <cell r="AP58"/>
          <cell r="AQ58"/>
          <cell r="AS58">
            <v>152.00058000000001</v>
          </cell>
          <cell r="AT58" t="str">
            <v>طه أكرم ميلود عطية</v>
          </cell>
          <cell r="AV58">
            <v>48</v>
          </cell>
          <cell r="AW58">
            <v>150.00077999999999</v>
          </cell>
          <cell r="AX58" t="str">
            <v>عمر حسني محمد مبارك</v>
          </cell>
          <cell r="AZ58" t="str">
            <v/>
          </cell>
          <cell r="BA58" t="str">
            <v>طه أكرم ميلود عطية</v>
          </cell>
          <cell r="BB58">
            <v>48</v>
          </cell>
          <cell r="BC58" t="str">
            <v/>
          </cell>
          <cell r="BD58" t="str">
            <v>الألباني محمد علي التير</v>
          </cell>
          <cell r="BE58" t="e">
            <v>#REF!</v>
          </cell>
          <cell r="BF58" t="str">
            <v>طه أكرم ميلود عطية</v>
          </cell>
          <cell r="BG58">
            <v>48</v>
          </cell>
          <cell r="BH58" t="str">
            <v/>
          </cell>
          <cell r="BI58" t="str">
            <v>سيما معمر علي التركي</v>
          </cell>
        </row>
        <row r="59">
          <cell r="A59">
            <v>49</v>
          </cell>
          <cell r="B59" t="str">
            <v>عائشة توفيق مهدي محمد</v>
          </cell>
          <cell r="C59">
            <v>0</v>
          </cell>
          <cell r="D59">
            <v>0</v>
          </cell>
          <cell r="E59" t="str">
            <v xml:space="preserve">الفترة الأولى </v>
          </cell>
          <cell r="F59">
            <v>54</v>
          </cell>
          <cell r="G59">
            <v>43</v>
          </cell>
          <cell r="H59">
            <v>32</v>
          </cell>
          <cell r="I59">
            <v>16</v>
          </cell>
          <cell r="J59"/>
          <cell r="K59"/>
          <cell r="L59">
            <v>145</v>
          </cell>
          <cell r="M59" t="str">
            <v>جيد</v>
          </cell>
          <cell r="N59"/>
          <cell r="O59"/>
          <cell r="P59"/>
          <cell r="Q59"/>
          <cell r="R59"/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/>
          <cell r="X59"/>
          <cell r="Y59">
            <v>0</v>
          </cell>
          <cell r="Z59" t="str">
            <v>جيد</v>
          </cell>
          <cell r="AA59"/>
          <cell r="AB59"/>
          <cell r="AC59"/>
          <cell r="AD59"/>
          <cell r="AE59"/>
          <cell r="AF59">
            <v>54</v>
          </cell>
          <cell r="AG59">
            <v>43</v>
          </cell>
          <cell r="AH59">
            <v>32</v>
          </cell>
          <cell r="AI59">
            <v>16</v>
          </cell>
          <cell r="AJ59"/>
          <cell r="AK59"/>
          <cell r="AL59">
            <v>145</v>
          </cell>
          <cell r="AM59" t="str">
            <v>جيد</v>
          </cell>
          <cell r="AN59"/>
          <cell r="AO59"/>
          <cell r="AP59"/>
          <cell r="AQ59"/>
          <cell r="AS59">
            <v>145.00058999999999</v>
          </cell>
          <cell r="AT59" t="str">
            <v>عائشة توفيق مهدي محمد</v>
          </cell>
          <cell r="AV59">
            <v>49</v>
          </cell>
          <cell r="AW59">
            <v>150.00048000000001</v>
          </cell>
          <cell r="AX59" t="str">
            <v>ساجدة حسين امحمد أبوعائشة</v>
          </cell>
          <cell r="AZ59" t="str">
            <v/>
          </cell>
          <cell r="BA59" t="str">
            <v>عائشة توفيق مهدي محمد</v>
          </cell>
          <cell r="BB59">
            <v>49</v>
          </cell>
          <cell r="BC59" t="str">
            <v/>
          </cell>
          <cell r="BD59" t="str">
            <v>الألباني محمد علي التير</v>
          </cell>
          <cell r="BE59" t="e">
            <v>#REF!</v>
          </cell>
          <cell r="BF59" t="str">
            <v>عائشة توفيق مهدي محمد</v>
          </cell>
          <cell r="BG59">
            <v>49</v>
          </cell>
          <cell r="BH59" t="str">
            <v/>
          </cell>
          <cell r="BI59" t="str">
            <v>سيما معمر علي التركي</v>
          </cell>
        </row>
        <row r="60">
          <cell r="A60">
            <v>50</v>
          </cell>
          <cell r="B60" t="str">
            <v>عائشة عمر معمر انويجي</v>
          </cell>
          <cell r="C60">
            <v>0</v>
          </cell>
          <cell r="D60">
            <v>0</v>
          </cell>
          <cell r="E60" t="str">
            <v xml:space="preserve">الفترة الأولى </v>
          </cell>
          <cell r="F60">
            <v>48</v>
          </cell>
          <cell r="G60">
            <v>40</v>
          </cell>
          <cell r="H60">
            <v>28</v>
          </cell>
          <cell r="I60">
            <v>18</v>
          </cell>
          <cell r="J60"/>
          <cell r="K60"/>
          <cell r="L60">
            <v>134</v>
          </cell>
          <cell r="M60" t="str">
            <v>جيد</v>
          </cell>
          <cell r="N60"/>
          <cell r="O60"/>
          <cell r="P60"/>
          <cell r="Q60"/>
          <cell r="R60"/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/>
          <cell r="X60"/>
          <cell r="Y60">
            <v>0</v>
          </cell>
          <cell r="Z60" t="str">
            <v>جيد</v>
          </cell>
          <cell r="AA60"/>
          <cell r="AB60"/>
          <cell r="AC60"/>
          <cell r="AD60"/>
          <cell r="AE60"/>
          <cell r="AF60">
            <v>48</v>
          </cell>
          <cell r="AG60">
            <v>40</v>
          </cell>
          <cell r="AH60">
            <v>28</v>
          </cell>
          <cell r="AI60">
            <v>18</v>
          </cell>
          <cell r="AJ60"/>
          <cell r="AK60"/>
          <cell r="AL60">
            <v>134</v>
          </cell>
          <cell r="AM60" t="str">
            <v>جيد</v>
          </cell>
          <cell r="AN60"/>
          <cell r="AO60"/>
          <cell r="AP60"/>
          <cell r="AQ60"/>
          <cell r="AS60">
            <v>134.00059999999999</v>
          </cell>
          <cell r="AT60" t="str">
            <v>عائشة عمر معمر انويجي</v>
          </cell>
          <cell r="AV60">
            <v>50</v>
          </cell>
          <cell r="AW60">
            <v>150.00035</v>
          </cell>
          <cell r="AX60" t="str">
            <v>جمانة فؤاد علي ارطيبة</v>
          </cell>
          <cell r="AZ60" t="str">
            <v/>
          </cell>
          <cell r="BA60" t="str">
            <v>عائشة عمر معمر انويجي</v>
          </cell>
          <cell r="BB60">
            <v>50</v>
          </cell>
          <cell r="BC60" t="str">
            <v/>
          </cell>
          <cell r="BD60" t="str">
            <v>الألباني محمد علي التير</v>
          </cell>
          <cell r="BE60" t="e">
            <v>#REF!</v>
          </cell>
          <cell r="BF60" t="str">
            <v>عائشة عمر معمر انويجي</v>
          </cell>
          <cell r="BG60">
            <v>50</v>
          </cell>
          <cell r="BH60" t="str">
            <v/>
          </cell>
          <cell r="BI60" t="str">
            <v>سيما معمر علي التركي</v>
          </cell>
        </row>
        <row r="61">
          <cell r="A61">
            <v>51</v>
          </cell>
          <cell r="B61" t="str">
            <v>عائشه عبدالرحيم فراج عبدالحافظ</v>
          </cell>
          <cell r="C61">
            <v>0</v>
          </cell>
          <cell r="D61">
            <v>0</v>
          </cell>
          <cell r="E61" t="str">
            <v xml:space="preserve">الفترة الأولى </v>
          </cell>
          <cell r="F61">
            <v>42</v>
          </cell>
          <cell r="G61">
            <v>48</v>
          </cell>
          <cell r="H61">
            <v>32</v>
          </cell>
          <cell r="I61">
            <v>22</v>
          </cell>
          <cell r="J61"/>
          <cell r="K61"/>
          <cell r="L61">
            <v>144</v>
          </cell>
          <cell r="M61" t="str">
            <v>جيد</v>
          </cell>
          <cell r="N61"/>
          <cell r="O61"/>
          <cell r="P61"/>
          <cell r="Q61"/>
          <cell r="R61"/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/>
          <cell r="X61"/>
          <cell r="Y61">
            <v>0</v>
          </cell>
          <cell r="Z61" t="str">
            <v>جيد</v>
          </cell>
          <cell r="AA61"/>
          <cell r="AB61"/>
          <cell r="AC61"/>
          <cell r="AD61"/>
          <cell r="AE61"/>
          <cell r="AF61">
            <v>42</v>
          </cell>
          <cell r="AG61">
            <v>48</v>
          </cell>
          <cell r="AH61">
            <v>32</v>
          </cell>
          <cell r="AI61">
            <v>22</v>
          </cell>
          <cell r="AJ61"/>
          <cell r="AK61"/>
          <cell r="AL61">
            <v>144</v>
          </cell>
          <cell r="AM61" t="str">
            <v>جيد</v>
          </cell>
          <cell r="AN61"/>
          <cell r="AO61"/>
          <cell r="AP61"/>
          <cell r="AQ61"/>
          <cell r="AS61">
            <v>144.00060999999999</v>
          </cell>
          <cell r="AT61" t="str">
            <v>عائشه عبدالرحيم فراج عبدالحافظ</v>
          </cell>
          <cell r="AV61">
            <v>51</v>
          </cell>
          <cell r="AW61">
            <v>150.00013999999999</v>
          </cell>
          <cell r="AX61" t="str">
            <v>الحارث ناصر ميلاد نقيريط</v>
          </cell>
          <cell r="AZ61" t="str">
            <v/>
          </cell>
          <cell r="BA61" t="str">
            <v>عائشه عبدالرحيم فراج عبدالحافظ</v>
          </cell>
          <cell r="BB61">
            <v>51</v>
          </cell>
          <cell r="BC61" t="str">
            <v/>
          </cell>
          <cell r="BD61" t="str">
            <v>الألباني محمد علي التير</v>
          </cell>
          <cell r="BE61" t="e">
            <v>#REF!</v>
          </cell>
          <cell r="BF61" t="str">
            <v>عائشه عبدالرحيم فراج عبدالحافظ</v>
          </cell>
          <cell r="BG61">
            <v>51</v>
          </cell>
          <cell r="BH61" t="str">
            <v/>
          </cell>
          <cell r="BI61" t="str">
            <v>سيما معمر علي التركي</v>
          </cell>
        </row>
        <row r="62">
          <cell r="A62">
            <v>52</v>
          </cell>
          <cell r="B62" t="str">
            <v>عبدالحميد طلال عبدالحميد الشريف</v>
          </cell>
          <cell r="C62">
            <v>0</v>
          </cell>
          <cell r="D62">
            <v>0</v>
          </cell>
          <cell r="E62" t="str">
            <v xml:space="preserve">الفترة الأولى </v>
          </cell>
          <cell r="F62">
            <v>51</v>
          </cell>
          <cell r="G62">
            <v>45</v>
          </cell>
          <cell r="H62">
            <v>29</v>
          </cell>
          <cell r="I62">
            <v>14</v>
          </cell>
          <cell r="J62"/>
          <cell r="K62"/>
          <cell r="L62">
            <v>139</v>
          </cell>
          <cell r="M62" t="str">
            <v>جيد</v>
          </cell>
          <cell r="N62"/>
          <cell r="O62"/>
          <cell r="P62"/>
          <cell r="Q62"/>
          <cell r="R62"/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/>
          <cell r="X62"/>
          <cell r="Y62">
            <v>0</v>
          </cell>
          <cell r="Z62" t="str">
            <v>جيد</v>
          </cell>
          <cell r="AA62"/>
          <cell r="AB62"/>
          <cell r="AC62"/>
          <cell r="AD62"/>
          <cell r="AE62"/>
          <cell r="AF62">
            <v>51</v>
          </cell>
          <cell r="AG62">
            <v>45</v>
          </cell>
          <cell r="AH62">
            <v>29</v>
          </cell>
          <cell r="AI62">
            <v>14</v>
          </cell>
          <cell r="AJ62"/>
          <cell r="AK62"/>
          <cell r="AL62">
            <v>139</v>
          </cell>
          <cell r="AM62" t="str">
            <v>جيد</v>
          </cell>
          <cell r="AN62"/>
          <cell r="AO62"/>
          <cell r="AP62"/>
          <cell r="AQ62"/>
          <cell r="AS62">
            <v>139.00062</v>
          </cell>
          <cell r="AT62" t="str">
            <v>عبدالحميد طلال عبدالحميد الشريف</v>
          </cell>
          <cell r="AV62">
            <v>52</v>
          </cell>
          <cell r="AW62">
            <v>149.00102999999999</v>
          </cell>
          <cell r="AX62" t="str">
            <v>همام عبدالله محمد جبر</v>
          </cell>
          <cell r="AZ62" t="str">
            <v/>
          </cell>
          <cell r="BA62" t="str">
            <v>عبدالحميد طلال عبدالحميد الشريف</v>
          </cell>
          <cell r="BB62">
            <v>52</v>
          </cell>
          <cell r="BC62" t="str">
            <v/>
          </cell>
          <cell r="BD62" t="str">
            <v>الألباني محمد علي التير</v>
          </cell>
          <cell r="BE62" t="e">
            <v>#REF!</v>
          </cell>
          <cell r="BF62" t="str">
            <v>عبدالحميد طلال عبدالحميد الشريف</v>
          </cell>
          <cell r="BG62">
            <v>52</v>
          </cell>
          <cell r="BH62" t="str">
            <v/>
          </cell>
          <cell r="BI62" t="str">
            <v>سيما معمر علي التركي</v>
          </cell>
        </row>
        <row r="63">
          <cell r="A63">
            <v>53</v>
          </cell>
          <cell r="B63" t="str">
            <v>عبدالرحمن الطاهر امحمد صولة</v>
          </cell>
          <cell r="C63">
            <v>0</v>
          </cell>
          <cell r="D63">
            <v>0</v>
          </cell>
          <cell r="E63" t="str">
            <v xml:space="preserve">الفترة الأولى </v>
          </cell>
          <cell r="F63">
            <v>52</v>
          </cell>
          <cell r="G63">
            <v>47</v>
          </cell>
          <cell r="H63">
            <v>27</v>
          </cell>
          <cell r="I63">
            <v>16</v>
          </cell>
          <cell r="J63"/>
          <cell r="K63"/>
          <cell r="L63">
            <v>142</v>
          </cell>
          <cell r="M63" t="str">
            <v>جيد</v>
          </cell>
          <cell r="N63"/>
          <cell r="O63"/>
          <cell r="P63"/>
          <cell r="Q63"/>
          <cell r="R63"/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/>
          <cell r="X63"/>
          <cell r="Y63">
            <v>0</v>
          </cell>
          <cell r="Z63" t="str">
            <v>جيد</v>
          </cell>
          <cell r="AA63"/>
          <cell r="AB63"/>
          <cell r="AC63"/>
          <cell r="AD63"/>
          <cell r="AE63"/>
          <cell r="AF63">
            <v>52</v>
          </cell>
          <cell r="AG63">
            <v>47</v>
          </cell>
          <cell r="AH63">
            <v>27</v>
          </cell>
          <cell r="AI63">
            <v>16</v>
          </cell>
          <cell r="AJ63"/>
          <cell r="AK63"/>
          <cell r="AL63">
            <v>142</v>
          </cell>
          <cell r="AM63" t="str">
            <v>جيد</v>
          </cell>
          <cell r="AN63"/>
          <cell r="AO63"/>
          <cell r="AP63"/>
          <cell r="AQ63"/>
          <cell r="AS63">
            <v>142.00063</v>
          </cell>
          <cell r="AT63" t="str">
            <v>عبدالرحمن الطاهر امحمد صولة</v>
          </cell>
          <cell r="AV63">
            <v>53</v>
          </cell>
          <cell r="AW63">
            <v>149.00014999999999</v>
          </cell>
          <cell r="AX63" t="str">
            <v>الزروق عزالدين الزروق الزروق</v>
          </cell>
          <cell r="AZ63" t="str">
            <v/>
          </cell>
          <cell r="BA63" t="str">
            <v>عبدالرحمن الطاهر امحمد صولة</v>
          </cell>
          <cell r="BB63">
            <v>53</v>
          </cell>
          <cell r="BC63" t="str">
            <v/>
          </cell>
          <cell r="BD63" t="str">
            <v>الألباني محمد علي التير</v>
          </cell>
          <cell r="BE63" t="e">
            <v>#REF!</v>
          </cell>
          <cell r="BF63" t="str">
            <v>عبدالرحمن الطاهر امحمد صولة</v>
          </cell>
          <cell r="BG63">
            <v>53</v>
          </cell>
          <cell r="BH63" t="str">
            <v/>
          </cell>
          <cell r="BI63" t="str">
            <v>سيما معمر علي التركي</v>
          </cell>
        </row>
        <row r="64">
          <cell r="A64">
            <v>54</v>
          </cell>
          <cell r="B64" t="str">
            <v>عبدالرحمن أحمد عودة عبدالرحمن</v>
          </cell>
          <cell r="C64">
            <v>0</v>
          </cell>
          <cell r="D64">
            <v>0</v>
          </cell>
          <cell r="E64" t="str">
            <v xml:space="preserve">الفترة الأولى </v>
          </cell>
          <cell r="F64">
            <v>54</v>
          </cell>
          <cell r="G64">
            <v>46</v>
          </cell>
          <cell r="H64">
            <v>29</v>
          </cell>
          <cell r="I64">
            <v>14</v>
          </cell>
          <cell r="J64"/>
          <cell r="K64"/>
          <cell r="L64">
            <v>143</v>
          </cell>
          <cell r="M64" t="str">
            <v>جيد</v>
          </cell>
          <cell r="N64"/>
          <cell r="O64"/>
          <cell r="P64"/>
          <cell r="Q64"/>
          <cell r="R64"/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/>
          <cell r="X64"/>
          <cell r="Y64">
            <v>0</v>
          </cell>
          <cell r="Z64" t="str">
            <v>جيد</v>
          </cell>
          <cell r="AA64"/>
          <cell r="AB64"/>
          <cell r="AC64"/>
          <cell r="AD64"/>
          <cell r="AE64"/>
          <cell r="AF64">
            <v>54</v>
          </cell>
          <cell r="AG64">
            <v>46</v>
          </cell>
          <cell r="AH64">
            <v>29</v>
          </cell>
          <cell r="AI64">
            <v>14</v>
          </cell>
          <cell r="AJ64"/>
          <cell r="AK64"/>
          <cell r="AL64">
            <v>143</v>
          </cell>
          <cell r="AM64" t="str">
            <v>جيد</v>
          </cell>
          <cell r="AN64"/>
          <cell r="AO64"/>
          <cell r="AP64"/>
          <cell r="AQ64"/>
          <cell r="AS64">
            <v>143.00064</v>
          </cell>
          <cell r="AT64" t="str">
            <v>عبدالرحمن أحمد عودة عبدالرحمن</v>
          </cell>
          <cell r="AV64">
            <v>54</v>
          </cell>
          <cell r="AW64">
            <v>149.00013000000001</v>
          </cell>
          <cell r="AX64" t="str">
            <v>الحارث أحمد خليفة الورشفاني</v>
          </cell>
          <cell r="AZ64" t="str">
            <v/>
          </cell>
          <cell r="BA64" t="str">
            <v>عبدالرحمن أحمد عودة عبدالرحمن</v>
          </cell>
          <cell r="BB64">
            <v>54</v>
          </cell>
          <cell r="BC64" t="str">
            <v/>
          </cell>
          <cell r="BD64" t="str">
            <v>الألباني محمد علي التير</v>
          </cell>
          <cell r="BE64" t="e">
            <v>#REF!</v>
          </cell>
          <cell r="BF64" t="str">
            <v>عبدالرحمن أحمد عودة عبدالرحمن</v>
          </cell>
          <cell r="BG64">
            <v>54</v>
          </cell>
          <cell r="BH64" t="str">
            <v/>
          </cell>
          <cell r="BI64" t="str">
            <v>سيما معمر علي التركي</v>
          </cell>
        </row>
        <row r="65">
          <cell r="A65">
            <v>55</v>
          </cell>
          <cell r="B65" t="str">
            <v>عبدالرحمن صالح الحبيب الدروقي</v>
          </cell>
          <cell r="C65">
            <v>0</v>
          </cell>
          <cell r="D65">
            <v>0</v>
          </cell>
          <cell r="E65" t="str">
            <v xml:space="preserve">الفترة الأولى </v>
          </cell>
          <cell r="F65">
            <v>55</v>
          </cell>
          <cell r="G65">
            <v>48</v>
          </cell>
          <cell r="H65">
            <v>28</v>
          </cell>
          <cell r="I65">
            <v>21</v>
          </cell>
          <cell r="J65"/>
          <cell r="K65"/>
          <cell r="L65">
            <v>152</v>
          </cell>
          <cell r="M65" t="str">
            <v>جيد</v>
          </cell>
          <cell r="N65"/>
          <cell r="O65"/>
          <cell r="P65"/>
          <cell r="Q65"/>
          <cell r="R65"/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/>
          <cell r="X65"/>
          <cell r="Y65">
            <v>0</v>
          </cell>
          <cell r="Z65" t="str">
            <v>جيد</v>
          </cell>
          <cell r="AA65"/>
          <cell r="AB65"/>
          <cell r="AC65"/>
          <cell r="AD65"/>
          <cell r="AE65"/>
          <cell r="AF65">
            <v>55</v>
          </cell>
          <cell r="AG65">
            <v>48</v>
          </cell>
          <cell r="AH65">
            <v>28</v>
          </cell>
          <cell r="AI65">
            <v>21</v>
          </cell>
          <cell r="AJ65"/>
          <cell r="AK65"/>
          <cell r="AL65">
            <v>152</v>
          </cell>
          <cell r="AM65" t="str">
            <v>جيد</v>
          </cell>
          <cell r="AN65"/>
          <cell r="AO65"/>
          <cell r="AP65"/>
          <cell r="AQ65"/>
          <cell r="AS65">
            <v>152.00065000000001</v>
          </cell>
          <cell r="AT65" t="str">
            <v>عبدالرحمن صالح الحبيب الدروقي</v>
          </cell>
          <cell r="AV65">
            <v>55</v>
          </cell>
          <cell r="AW65">
            <v>148.00106</v>
          </cell>
          <cell r="AX65" t="str">
            <v>همامة أحمد مبروك شكري</v>
          </cell>
          <cell r="AZ65" t="str">
            <v/>
          </cell>
          <cell r="BA65" t="str">
            <v>عبدالرحمن صالح الحبيب الدروقي</v>
          </cell>
          <cell r="BB65">
            <v>55</v>
          </cell>
          <cell r="BC65" t="str">
            <v/>
          </cell>
          <cell r="BD65" t="str">
            <v>الألباني محمد علي التير</v>
          </cell>
          <cell r="BE65" t="e">
            <v>#REF!</v>
          </cell>
          <cell r="BF65" t="str">
            <v>عبدالرحمن صالح الحبيب الدروقي</v>
          </cell>
          <cell r="BG65">
            <v>55</v>
          </cell>
          <cell r="BH65" t="str">
            <v/>
          </cell>
          <cell r="BI65" t="str">
            <v>سيما معمر علي التركي</v>
          </cell>
        </row>
        <row r="66">
          <cell r="A66">
            <v>56</v>
          </cell>
          <cell r="B66" t="str">
            <v>عبدالرحمن علي عبدالله الفيتوري</v>
          </cell>
          <cell r="C66">
            <v>0</v>
          </cell>
          <cell r="D66">
            <v>0</v>
          </cell>
          <cell r="E66" t="str">
            <v xml:space="preserve">الفترة الأولى </v>
          </cell>
          <cell r="F66">
            <v>52</v>
          </cell>
          <cell r="G66">
            <v>47</v>
          </cell>
          <cell r="H66">
            <v>30</v>
          </cell>
          <cell r="I66">
            <v>17</v>
          </cell>
          <cell r="J66"/>
          <cell r="K66"/>
          <cell r="L66">
            <v>146</v>
          </cell>
          <cell r="M66" t="str">
            <v>جيد</v>
          </cell>
          <cell r="N66"/>
          <cell r="O66"/>
          <cell r="P66"/>
          <cell r="Q66"/>
          <cell r="R66"/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/>
          <cell r="X66"/>
          <cell r="Y66">
            <v>0</v>
          </cell>
          <cell r="Z66" t="str">
            <v>جيد</v>
          </cell>
          <cell r="AA66"/>
          <cell r="AB66"/>
          <cell r="AC66"/>
          <cell r="AD66"/>
          <cell r="AE66"/>
          <cell r="AF66">
            <v>52</v>
          </cell>
          <cell r="AG66">
            <v>47</v>
          </cell>
          <cell r="AH66">
            <v>30</v>
          </cell>
          <cell r="AI66">
            <v>17</v>
          </cell>
          <cell r="AJ66"/>
          <cell r="AK66"/>
          <cell r="AL66">
            <v>146</v>
          </cell>
          <cell r="AM66" t="str">
            <v>جيد</v>
          </cell>
          <cell r="AN66"/>
          <cell r="AO66"/>
          <cell r="AP66"/>
          <cell r="AQ66"/>
          <cell r="AS66">
            <v>146.00066000000001</v>
          </cell>
          <cell r="AT66" t="str">
            <v>عبدالرحمن علي عبدالله الفيتوري</v>
          </cell>
          <cell r="AV66">
            <v>56</v>
          </cell>
          <cell r="AW66">
            <v>148.00046</v>
          </cell>
          <cell r="AX66" t="str">
            <v>ريناد على حسن زائد</v>
          </cell>
          <cell r="AZ66" t="str">
            <v/>
          </cell>
          <cell r="BA66" t="str">
            <v>عبدالرحمن علي عبدالله الفيتوري</v>
          </cell>
          <cell r="BB66">
            <v>56</v>
          </cell>
          <cell r="BC66" t="str">
            <v/>
          </cell>
          <cell r="BD66" t="str">
            <v>الألباني محمد علي التير</v>
          </cell>
          <cell r="BE66" t="e">
            <v>#REF!</v>
          </cell>
          <cell r="BF66" t="str">
            <v>عبدالرحمن علي عبدالله الفيتوري</v>
          </cell>
          <cell r="BG66">
            <v>56</v>
          </cell>
          <cell r="BH66" t="str">
            <v/>
          </cell>
          <cell r="BI66" t="str">
            <v>سيما معمر علي التركي</v>
          </cell>
        </row>
        <row r="67">
          <cell r="A67">
            <v>57</v>
          </cell>
          <cell r="B67" t="str">
            <v>عبدالرحمن علي عزيزة</v>
          </cell>
          <cell r="C67">
            <v>0</v>
          </cell>
          <cell r="D67">
            <v>0</v>
          </cell>
          <cell r="E67" t="str">
            <v xml:space="preserve">الفترة الأولى </v>
          </cell>
          <cell r="F67">
            <v>31</v>
          </cell>
          <cell r="G67">
            <v>20</v>
          </cell>
          <cell r="H67">
            <v>27</v>
          </cell>
          <cell r="I67">
            <v>11</v>
          </cell>
          <cell r="J67"/>
          <cell r="K67"/>
          <cell r="L67">
            <v>89</v>
          </cell>
          <cell r="M67" t="str">
            <v>جيد</v>
          </cell>
          <cell r="N67"/>
          <cell r="O67"/>
          <cell r="P67"/>
          <cell r="Q67"/>
          <cell r="R67"/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/>
          <cell r="X67"/>
          <cell r="Y67">
            <v>0</v>
          </cell>
          <cell r="Z67" t="str">
            <v>جيد</v>
          </cell>
          <cell r="AA67"/>
          <cell r="AB67"/>
          <cell r="AC67"/>
          <cell r="AD67"/>
          <cell r="AE67"/>
          <cell r="AF67">
            <v>31</v>
          </cell>
          <cell r="AG67">
            <v>20</v>
          </cell>
          <cell r="AH67">
            <v>27</v>
          </cell>
          <cell r="AI67">
            <v>11</v>
          </cell>
          <cell r="AJ67"/>
          <cell r="AK67"/>
          <cell r="AL67">
            <v>89</v>
          </cell>
          <cell r="AM67" t="str">
            <v>جيد</v>
          </cell>
          <cell r="AN67"/>
          <cell r="AO67"/>
          <cell r="AP67"/>
          <cell r="AQ67"/>
          <cell r="AS67">
            <v>89.00067</v>
          </cell>
          <cell r="AT67" t="str">
            <v>عبدالرحمن علي عزيزة</v>
          </cell>
          <cell r="AV67">
            <v>57</v>
          </cell>
          <cell r="AW67">
            <v>148.00040000000001</v>
          </cell>
          <cell r="AX67" t="str">
            <v>ردينة عادل سالم الميلادي</v>
          </cell>
          <cell r="AZ67" t="str">
            <v/>
          </cell>
          <cell r="BA67" t="str">
            <v>عبدالرحمن علي عزيزة</v>
          </cell>
          <cell r="BB67">
            <v>57</v>
          </cell>
          <cell r="BC67" t="str">
            <v/>
          </cell>
          <cell r="BD67" t="str">
            <v>الألباني محمد علي التير</v>
          </cell>
          <cell r="BE67" t="e">
            <v>#REF!</v>
          </cell>
          <cell r="BF67" t="str">
            <v>عبدالرحمن علي عزيزة</v>
          </cell>
          <cell r="BG67">
            <v>57</v>
          </cell>
          <cell r="BH67" t="str">
            <v/>
          </cell>
          <cell r="BI67" t="str">
            <v>سيما معمر علي التركي</v>
          </cell>
        </row>
        <row r="68">
          <cell r="A68">
            <v>58</v>
          </cell>
          <cell r="B68" t="str">
            <v>عبدالرحمن عمار محمد موسى</v>
          </cell>
          <cell r="C68">
            <v>0</v>
          </cell>
          <cell r="D68">
            <v>0</v>
          </cell>
          <cell r="E68" t="str">
            <v xml:space="preserve">الفترة الأولى </v>
          </cell>
          <cell r="F68">
            <v>48</v>
          </cell>
          <cell r="G68">
            <v>44</v>
          </cell>
          <cell r="H68">
            <v>29</v>
          </cell>
          <cell r="I68">
            <v>16</v>
          </cell>
          <cell r="J68"/>
          <cell r="K68"/>
          <cell r="L68">
            <v>137</v>
          </cell>
          <cell r="M68" t="str">
            <v>جيد</v>
          </cell>
          <cell r="N68"/>
          <cell r="O68"/>
          <cell r="P68"/>
          <cell r="Q68"/>
          <cell r="R68"/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/>
          <cell r="X68"/>
          <cell r="Y68">
            <v>0</v>
          </cell>
          <cell r="Z68" t="str">
            <v>جيد</v>
          </cell>
          <cell r="AA68"/>
          <cell r="AB68"/>
          <cell r="AC68"/>
          <cell r="AD68"/>
          <cell r="AE68"/>
          <cell r="AF68">
            <v>48</v>
          </cell>
          <cell r="AG68">
            <v>44</v>
          </cell>
          <cell r="AH68">
            <v>29</v>
          </cell>
          <cell r="AI68">
            <v>16</v>
          </cell>
          <cell r="AJ68"/>
          <cell r="AK68"/>
          <cell r="AL68">
            <v>137</v>
          </cell>
          <cell r="AM68" t="str">
            <v>جيد</v>
          </cell>
          <cell r="AN68"/>
          <cell r="AO68"/>
          <cell r="AP68"/>
          <cell r="AQ68"/>
          <cell r="AS68">
            <v>137.00067999999999</v>
          </cell>
          <cell r="AT68" t="str">
            <v>عبدالرحمن عمار محمد موسى</v>
          </cell>
          <cell r="AV68">
            <v>58</v>
          </cell>
          <cell r="AW68">
            <v>148.00022000000001</v>
          </cell>
          <cell r="AX68" t="str">
            <v>أسماء خيرى ميلاد الابرص</v>
          </cell>
          <cell r="AZ68" t="str">
            <v/>
          </cell>
          <cell r="BA68" t="str">
            <v>عبدالرحمن عمار محمد موسى</v>
          </cell>
          <cell r="BB68">
            <v>58</v>
          </cell>
          <cell r="BC68" t="str">
            <v/>
          </cell>
          <cell r="BD68" t="str">
            <v>الألباني محمد علي التير</v>
          </cell>
          <cell r="BE68" t="e">
            <v>#REF!</v>
          </cell>
          <cell r="BF68" t="str">
            <v>عبدالرحمن عمار محمد موسى</v>
          </cell>
          <cell r="BG68">
            <v>58</v>
          </cell>
          <cell r="BH68" t="str">
            <v/>
          </cell>
          <cell r="BI68" t="str">
            <v>سيما معمر علي التركي</v>
          </cell>
        </row>
        <row r="69">
          <cell r="A69">
            <v>59</v>
          </cell>
          <cell r="B69" t="str">
            <v>عبدالرحمن محمد الهاشمي خلف الله</v>
          </cell>
          <cell r="C69">
            <v>0</v>
          </cell>
          <cell r="D69">
            <v>0</v>
          </cell>
          <cell r="E69" t="str">
            <v xml:space="preserve">الفترة الأولى </v>
          </cell>
          <cell r="F69">
            <v>50</v>
          </cell>
          <cell r="G69">
            <v>46</v>
          </cell>
          <cell r="H69">
            <v>30</v>
          </cell>
          <cell r="I69">
            <v>21</v>
          </cell>
          <cell r="J69"/>
          <cell r="K69"/>
          <cell r="L69">
            <v>147</v>
          </cell>
          <cell r="M69" t="str">
            <v>جيد</v>
          </cell>
          <cell r="N69"/>
          <cell r="O69"/>
          <cell r="P69"/>
          <cell r="Q69"/>
          <cell r="R69"/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/>
          <cell r="X69"/>
          <cell r="Y69">
            <v>0</v>
          </cell>
          <cell r="Z69" t="str">
            <v>جيد</v>
          </cell>
          <cell r="AA69"/>
          <cell r="AB69"/>
          <cell r="AC69"/>
          <cell r="AD69"/>
          <cell r="AE69"/>
          <cell r="AF69">
            <v>50</v>
          </cell>
          <cell r="AG69">
            <v>46</v>
          </cell>
          <cell r="AH69">
            <v>30</v>
          </cell>
          <cell r="AI69">
            <v>21</v>
          </cell>
          <cell r="AJ69"/>
          <cell r="AK69"/>
          <cell r="AL69">
            <v>147</v>
          </cell>
          <cell r="AM69" t="str">
            <v>جيد</v>
          </cell>
          <cell r="AN69"/>
          <cell r="AO69"/>
          <cell r="AP69"/>
          <cell r="AQ69"/>
          <cell r="AS69">
            <v>147.00068999999999</v>
          </cell>
          <cell r="AT69" t="str">
            <v>عبدالرحمن محمد الهاشمي خلف الله</v>
          </cell>
          <cell r="AV69">
            <v>59</v>
          </cell>
          <cell r="AW69">
            <v>147.001</v>
          </cell>
          <cell r="AX69" t="str">
            <v>هاشم سيف المهدي سعيد</v>
          </cell>
          <cell r="AZ69" t="str">
            <v/>
          </cell>
          <cell r="BA69" t="str">
            <v>عبدالرحمن محمد الهاشمي خلف الله</v>
          </cell>
          <cell r="BB69">
            <v>59</v>
          </cell>
          <cell r="BC69" t="str">
            <v/>
          </cell>
          <cell r="BD69" t="str">
            <v>الألباني محمد علي التير</v>
          </cell>
          <cell r="BE69" t="e">
            <v>#REF!</v>
          </cell>
          <cell r="BF69" t="str">
            <v>عبدالرحمن محمد الهاشمي خلف الله</v>
          </cell>
          <cell r="BG69">
            <v>59</v>
          </cell>
          <cell r="BH69" t="str">
            <v/>
          </cell>
          <cell r="BI69" t="str">
            <v>سيما معمر علي التركي</v>
          </cell>
        </row>
        <row r="70">
          <cell r="A70">
            <v>60</v>
          </cell>
          <cell r="B70" t="str">
            <v>عبدالرؤوف محمد عمار عمر</v>
          </cell>
          <cell r="C70">
            <v>0</v>
          </cell>
          <cell r="D70">
            <v>0</v>
          </cell>
          <cell r="E70" t="str">
            <v xml:space="preserve">الفترة الأولى </v>
          </cell>
          <cell r="F70">
            <v>55</v>
          </cell>
          <cell r="G70">
            <v>46</v>
          </cell>
          <cell r="H70">
            <v>30</v>
          </cell>
          <cell r="I70">
            <v>21</v>
          </cell>
          <cell r="J70"/>
          <cell r="K70"/>
          <cell r="L70">
            <v>152</v>
          </cell>
          <cell r="M70" t="str">
            <v>جيد</v>
          </cell>
          <cell r="N70"/>
          <cell r="O70"/>
          <cell r="P70"/>
          <cell r="Q70"/>
          <cell r="R70"/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/>
          <cell r="X70"/>
          <cell r="Y70">
            <v>0</v>
          </cell>
          <cell r="Z70" t="str">
            <v>جيد</v>
          </cell>
          <cell r="AA70"/>
          <cell r="AB70"/>
          <cell r="AC70"/>
          <cell r="AD70"/>
          <cell r="AE70"/>
          <cell r="AF70">
            <v>55</v>
          </cell>
          <cell r="AG70">
            <v>46</v>
          </cell>
          <cell r="AH70">
            <v>30</v>
          </cell>
          <cell r="AI70">
            <v>21</v>
          </cell>
          <cell r="AJ70"/>
          <cell r="AK70"/>
          <cell r="AL70">
            <v>152</v>
          </cell>
          <cell r="AM70" t="str">
            <v>جيد</v>
          </cell>
          <cell r="AN70"/>
          <cell r="AO70"/>
          <cell r="AP70"/>
          <cell r="AQ70"/>
          <cell r="AS70">
            <v>152.00069999999999</v>
          </cell>
          <cell r="AT70" t="str">
            <v>عبدالرؤوف محمد عمار عمر</v>
          </cell>
          <cell r="AV70">
            <v>60</v>
          </cell>
          <cell r="AW70">
            <v>147.00099</v>
          </cell>
          <cell r="AX70" t="str">
            <v>هاجر ضو محمد أبوسبيحة</v>
          </cell>
          <cell r="AZ70" t="str">
            <v/>
          </cell>
          <cell r="BA70" t="str">
            <v>عبدالرؤوف محمد عمار عمر</v>
          </cell>
          <cell r="BB70">
            <v>60</v>
          </cell>
          <cell r="BC70" t="str">
            <v/>
          </cell>
          <cell r="BD70" t="str">
            <v>الألباني محمد علي التير</v>
          </cell>
          <cell r="BE70" t="e">
            <v>#REF!</v>
          </cell>
          <cell r="BF70" t="str">
            <v>عبدالرؤوف محمد عمار عمر</v>
          </cell>
          <cell r="BG70">
            <v>60</v>
          </cell>
          <cell r="BH70" t="str">
            <v/>
          </cell>
          <cell r="BI70" t="str">
            <v>سيما معمر علي التركي</v>
          </cell>
        </row>
        <row r="71">
          <cell r="A71">
            <v>61</v>
          </cell>
          <cell r="B71" t="str">
            <v>عبدالعزيز خالد محمد محمد</v>
          </cell>
          <cell r="C71">
            <v>0</v>
          </cell>
          <cell r="D71">
            <v>0</v>
          </cell>
          <cell r="E71" t="str">
            <v xml:space="preserve">الفترة الأولى </v>
          </cell>
          <cell r="F71">
            <v>55</v>
          </cell>
          <cell r="G71">
            <v>47</v>
          </cell>
          <cell r="H71">
            <v>31</v>
          </cell>
          <cell r="I71">
            <v>20</v>
          </cell>
          <cell r="J71"/>
          <cell r="K71"/>
          <cell r="L71">
            <v>153</v>
          </cell>
          <cell r="M71" t="str">
            <v>جيد</v>
          </cell>
          <cell r="N71"/>
          <cell r="O71"/>
          <cell r="P71"/>
          <cell r="Q71"/>
          <cell r="R71"/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/>
          <cell r="X71"/>
          <cell r="Y71">
            <v>0</v>
          </cell>
          <cell r="Z71" t="str">
            <v>جيد</v>
          </cell>
          <cell r="AA71"/>
          <cell r="AB71"/>
          <cell r="AC71"/>
          <cell r="AD71"/>
          <cell r="AE71"/>
          <cell r="AF71">
            <v>55</v>
          </cell>
          <cell r="AG71">
            <v>47</v>
          </cell>
          <cell r="AH71">
            <v>31</v>
          </cell>
          <cell r="AI71">
            <v>20</v>
          </cell>
          <cell r="AJ71"/>
          <cell r="AK71"/>
          <cell r="AL71">
            <v>153</v>
          </cell>
          <cell r="AM71" t="str">
            <v>جيد</v>
          </cell>
          <cell r="AN71"/>
          <cell r="AO71"/>
          <cell r="AP71"/>
          <cell r="AQ71"/>
          <cell r="AS71">
            <v>153.00071</v>
          </cell>
          <cell r="AT71" t="str">
            <v>عبدالعزيز خالد محمد محمد</v>
          </cell>
          <cell r="AV71">
            <v>61</v>
          </cell>
          <cell r="AW71">
            <v>147.00076000000001</v>
          </cell>
          <cell r="AX71" t="str">
            <v>عبدالمهيمن المبروك علي مازق</v>
          </cell>
          <cell r="AZ71" t="str">
            <v/>
          </cell>
          <cell r="BA71" t="str">
            <v>عبدالعزيز خالد محمد محمد</v>
          </cell>
          <cell r="BB71">
            <v>61</v>
          </cell>
          <cell r="BC71" t="str">
            <v/>
          </cell>
          <cell r="BD71" t="str">
            <v>الألباني محمد علي التير</v>
          </cell>
          <cell r="BE71" t="e">
            <v>#REF!</v>
          </cell>
          <cell r="BF71" t="str">
            <v>عبدالعزيز خالد محمد محمد</v>
          </cell>
          <cell r="BG71">
            <v>61</v>
          </cell>
          <cell r="BH71" t="str">
            <v/>
          </cell>
          <cell r="BI71" t="str">
            <v>سيما معمر علي التركي</v>
          </cell>
        </row>
        <row r="72">
          <cell r="A72">
            <v>62</v>
          </cell>
          <cell r="B72" t="str">
            <v>عبدالله صالح عبدالله بن.شلوف</v>
          </cell>
          <cell r="C72">
            <v>0</v>
          </cell>
          <cell r="D72">
            <v>0</v>
          </cell>
          <cell r="E72" t="str">
            <v xml:space="preserve">الفترة الأولى </v>
          </cell>
          <cell r="F72">
            <v>52</v>
          </cell>
          <cell r="G72">
            <v>45</v>
          </cell>
          <cell r="H72">
            <v>28</v>
          </cell>
          <cell r="I72">
            <v>16</v>
          </cell>
          <cell r="J72"/>
          <cell r="K72"/>
          <cell r="L72">
            <v>141</v>
          </cell>
          <cell r="M72" t="str">
            <v>جيد</v>
          </cell>
          <cell r="N72"/>
          <cell r="O72"/>
          <cell r="P72"/>
          <cell r="Q72"/>
          <cell r="R72"/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/>
          <cell r="X72"/>
          <cell r="Y72">
            <v>0</v>
          </cell>
          <cell r="Z72" t="str">
            <v>جيد</v>
          </cell>
          <cell r="AA72"/>
          <cell r="AB72"/>
          <cell r="AC72"/>
          <cell r="AD72"/>
          <cell r="AE72"/>
          <cell r="AF72">
            <v>52</v>
          </cell>
          <cell r="AG72">
            <v>45</v>
          </cell>
          <cell r="AH72">
            <v>28</v>
          </cell>
          <cell r="AI72">
            <v>16</v>
          </cell>
          <cell r="AJ72"/>
          <cell r="AK72"/>
          <cell r="AL72">
            <v>141</v>
          </cell>
          <cell r="AM72" t="str">
            <v>جيد</v>
          </cell>
          <cell r="AN72"/>
          <cell r="AO72"/>
          <cell r="AP72"/>
          <cell r="AQ72"/>
          <cell r="AS72">
            <v>141.00072</v>
          </cell>
          <cell r="AT72" t="str">
            <v>عبدالله صالح عبدالله بن.شلوف</v>
          </cell>
          <cell r="AV72">
            <v>62</v>
          </cell>
          <cell r="AW72">
            <v>147.00068999999999</v>
          </cell>
          <cell r="AX72" t="str">
            <v>عبدالرحمن محمد الهاشمي خلف الله</v>
          </cell>
          <cell r="AZ72" t="str">
            <v/>
          </cell>
          <cell r="BA72" t="str">
            <v>عبدالله صالح عبدالله بن.شلوف</v>
          </cell>
          <cell r="BB72">
            <v>62</v>
          </cell>
          <cell r="BC72" t="str">
            <v/>
          </cell>
          <cell r="BD72" t="str">
            <v>الألباني محمد علي التير</v>
          </cell>
          <cell r="BE72" t="e">
            <v>#REF!</v>
          </cell>
          <cell r="BF72" t="str">
            <v>عبدالله صالح عبدالله بن.شلوف</v>
          </cell>
          <cell r="BG72">
            <v>62</v>
          </cell>
          <cell r="BH72" t="str">
            <v/>
          </cell>
          <cell r="BI72" t="str">
            <v>سيما معمر علي التركي</v>
          </cell>
        </row>
        <row r="73">
          <cell r="A73">
            <v>63</v>
          </cell>
          <cell r="B73" t="str">
            <v>عبدالله عبدالمنعم سالم القريد</v>
          </cell>
          <cell r="C73">
            <v>0</v>
          </cell>
          <cell r="D73">
            <v>0</v>
          </cell>
          <cell r="E73" t="str">
            <v xml:space="preserve">الفترة الأولى </v>
          </cell>
          <cell r="F73">
            <v>52</v>
          </cell>
          <cell r="G73">
            <v>41</v>
          </cell>
          <cell r="H73">
            <v>25</v>
          </cell>
          <cell r="I73">
            <v>13</v>
          </cell>
          <cell r="J73"/>
          <cell r="K73"/>
          <cell r="L73">
            <v>131</v>
          </cell>
          <cell r="M73" t="str">
            <v>جيد</v>
          </cell>
          <cell r="N73"/>
          <cell r="O73"/>
          <cell r="P73"/>
          <cell r="Q73"/>
          <cell r="R73"/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/>
          <cell r="X73"/>
          <cell r="Y73">
            <v>0</v>
          </cell>
          <cell r="Z73" t="str">
            <v>جيد</v>
          </cell>
          <cell r="AA73"/>
          <cell r="AB73"/>
          <cell r="AC73"/>
          <cell r="AD73"/>
          <cell r="AE73"/>
          <cell r="AF73">
            <v>52</v>
          </cell>
          <cell r="AG73">
            <v>41</v>
          </cell>
          <cell r="AH73">
            <v>25</v>
          </cell>
          <cell r="AI73">
            <v>13</v>
          </cell>
          <cell r="AJ73"/>
          <cell r="AK73"/>
          <cell r="AL73">
            <v>131</v>
          </cell>
          <cell r="AM73" t="str">
            <v>جيد</v>
          </cell>
          <cell r="AN73"/>
          <cell r="AO73"/>
          <cell r="AP73"/>
          <cell r="AQ73"/>
          <cell r="AS73">
            <v>131.00073</v>
          </cell>
          <cell r="AT73" t="str">
            <v>عبدالله عبدالمنعم سالم القريد</v>
          </cell>
          <cell r="AV73">
            <v>63</v>
          </cell>
          <cell r="AW73">
            <v>147.00057000000001</v>
          </cell>
          <cell r="AX73" t="str">
            <v>صهيب حسين المبروك شقلوف</v>
          </cell>
          <cell r="AZ73" t="str">
            <v/>
          </cell>
          <cell r="BA73" t="str">
            <v>عبدالله عبدالمنعم سالم القريد</v>
          </cell>
          <cell r="BB73">
            <v>63</v>
          </cell>
          <cell r="BC73" t="str">
            <v/>
          </cell>
          <cell r="BD73" t="str">
            <v>الألباني محمد علي التير</v>
          </cell>
          <cell r="BE73" t="e">
            <v>#REF!</v>
          </cell>
          <cell r="BF73" t="str">
            <v>عبدالله عبدالمنعم سالم القريد</v>
          </cell>
          <cell r="BG73">
            <v>63</v>
          </cell>
          <cell r="BH73" t="str">
            <v/>
          </cell>
          <cell r="BI73" t="str">
            <v>سيما معمر علي التركي</v>
          </cell>
        </row>
        <row r="74">
          <cell r="A74">
            <v>64</v>
          </cell>
          <cell r="B74" t="str">
            <v>عبدالله يحيى سالم العالم</v>
          </cell>
          <cell r="C74">
            <v>0</v>
          </cell>
          <cell r="D74">
            <v>0</v>
          </cell>
          <cell r="E74" t="str">
            <v xml:space="preserve">الفترة الأولى </v>
          </cell>
          <cell r="F74">
            <v>47</v>
          </cell>
          <cell r="G74">
            <v>43</v>
          </cell>
          <cell r="H74">
            <v>29</v>
          </cell>
          <cell r="I74">
            <v>17</v>
          </cell>
          <cell r="J74"/>
          <cell r="K74"/>
          <cell r="L74">
            <v>136</v>
          </cell>
          <cell r="M74" t="str">
            <v>جيد</v>
          </cell>
          <cell r="N74"/>
          <cell r="O74"/>
          <cell r="P74"/>
          <cell r="Q74"/>
          <cell r="R74"/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/>
          <cell r="X74"/>
          <cell r="Y74">
            <v>0</v>
          </cell>
          <cell r="Z74" t="str">
            <v>جيد</v>
          </cell>
          <cell r="AA74"/>
          <cell r="AB74"/>
          <cell r="AC74"/>
          <cell r="AD74"/>
          <cell r="AE74"/>
          <cell r="AF74">
            <v>47</v>
          </cell>
          <cell r="AG74">
            <v>43</v>
          </cell>
          <cell r="AH74">
            <v>29</v>
          </cell>
          <cell r="AI74">
            <v>17</v>
          </cell>
          <cell r="AJ74"/>
          <cell r="AK74"/>
          <cell r="AL74">
            <v>136</v>
          </cell>
          <cell r="AM74" t="str">
            <v>جيد</v>
          </cell>
          <cell r="AN74"/>
          <cell r="AO74"/>
          <cell r="AP74"/>
          <cell r="AQ74"/>
          <cell r="AS74">
            <v>136.00074000000001</v>
          </cell>
          <cell r="AT74" t="str">
            <v>عبدالله يحيى سالم العالم</v>
          </cell>
          <cell r="AV74">
            <v>64</v>
          </cell>
          <cell r="AW74">
            <v>147.00042999999999</v>
          </cell>
          <cell r="AX74" t="str">
            <v>رفيده عصام الطاهر ناصر</v>
          </cell>
          <cell r="AZ74" t="str">
            <v/>
          </cell>
          <cell r="BA74" t="str">
            <v>عبدالله يحيى سالم العالم</v>
          </cell>
          <cell r="BB74">
            <v>64</v>
          </cell>
          <cell r="BC74" t="str">
            <v/>
          </cell>
          <cell r="BD74" t="str">
            <v>الألباني محمد علي التير</v>
          </cell>
          <cell r="BE74" t="e">
            <v>#REF!</v>
          </cell>
          <cell r="BF74" t="str">
            <v>عبدالله يحيى سالم العالم</v>
          </cell>
          <cell r="BG74">
            <v>64</v>
          </cell>
          <cell r="BH74" t="str">
            <v/>
          </cell>
          <cell r="BI74" t="str">
            <v>سيما معمر علي التركي</v>
          </cell>
        </row>
        <row r="75">
          <cell r="A75">
            <v>65</v>
          </cell>
          <cell r="B75" t="str">
            <v>عبدالمالك عبدالفتاح أحمد حسن</v>
          </cell>
          <cell r="C75">
            <v>0</v>
          </cell>
          <cell r="D75">
            <v>0</v>
          </cell>
          <cell r="E75" t="str">
            <v xml:space="preserve">الفترة الأولى </v>
          </cell>
          <cell r="F75">
            <v>54</v>
          </cell>
          <cell r="G75">
            <v>48</v>
          </cell>
          <cell r="H75">
            <v>29</v>
          </cell>
          <cell r="I75">
            <v>21</v>
          </cell>
          <cell r="J75"/>
          <cell r="K75"/>
          <cell r="L75">
            <v>152</v>
          </cell>
          <cell r="M75" t="str">
            <v>جيد</v>
          </cell>
          <cell r="N75"/>
          <cell r="O75"/>
          <cell r="P75"/>
          <cell r="Q75"/>
          <cell r="R75"/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/>
          <cell r="X75"/>
          <cell r="Y75">
            <v>0</v>
          </cell>
          <cell r="Z75" t="str">
            <v>جيد</v>
          </cell>
          <cell r="AA75"/>
          <cell r="AB75"/>
          <cell r="AC75"/>
          <cell r="AD75"/>
          <cell r="AE75"/>
          <cell r="AF75">
            <v>54</v>
          </cell>
          <cell r="AG75">
            <v>48</v>
          </cell>
          <cell r="AH75">
            <v>29</v>
          </cell>
          <cell r="AI75">
            <v>21</v>
          </cell>
          <cell r="AJ75"/>
          <cell r="AK75"/>
          <cell r="AL75">
            <v>152</v>
          </cell>
          <cell r="AM75" t="str">
            <v>جيد</v>
          </cell>
          <cell r="AN75"/>
          <cell r="AO75"/>
          <cell r="AP75"/>
          <cell r="AQ75"/>
          <cell r="AS75">
            <v>152.00075000000001</v>
          </cell>
          <cell r="AT75" t="str">
            <v>عبدالمالك عبدالفتاح أحمد حسن</v>
          </cell>
          <cell r="AV75">
            <v>65</v>
          </cell>
          <cell r="AW75">
            <v>147.00027</v>
          </cell>
          <cell r="AX75" t="str">
            <v>أنس جاسم صبحي إبراهيم</v>
          </cell>
          <cell r="AZ75" t="str">
            <v/>
          </cell>
          <cell r="BA75" t="str">
            <v>عبدالمالك عبدالفتاح أحمد حسن</v>
          </cell>
          <cell r="BB75">
            <v>65</v>
          </cell>
          <cell r="BC75" t="str">
            <v/>
          </cell>
          <cell r="BD75" t="str">
            <v>الألباني محمد علي التير</v>
          </cell>
          <cell r="BE75" t="e">
            <v>#REF!</v>
          </cell>
          <cell r="BF75" t="str">
            <v>عبدالمالك عبدالفتاح أحمد حسن</v>
          </cell>
          <cell r="BG75">
            <v>65</v>
          </cell>
          <cell r="BH75" t="str">
            <v/>
          </cell>
          <cell r="BI75" t="str">
            <v>سيما معمر علي التركي</v>
          </cell>
        </row>
        <row r="76">
          <cell r="A76">
            <v>66</v>
          </cell>
          <cell r="B76" t="str">
            <v>عبدالمهيمن المبروك علي مازق</v>
          </cell>
          <cell r="C76">
            <v>0</v>
          </cell>
          <cell r="D76">
            <v>0</v>
          </cell>
          <cell r="E76" t="str">
            <v xml:space="preserve">الفترة الأولى </v>
          </cell>
          <cell r="F76">
            <v>54</v>
          </cell>
          <cell r="G76">
            <v>45</v>
          </cell>
          <cell r="H76">
            <v>30</v>
          </cell>
          <cell r="I76">
            <v>18</v>
          </cell>
          <cell r="J76"/>
          <cell r="K76"/>
          <cell r="L76">
            <v>147</v>
          </cell>
          <cell r="M76" t="str">
            <v>جيد</v>
          </cell>
          <cell r="N76"/>
          <cell r="O76"/>
          <cell r="P76"/>
          <cell r="Q76"/>
          <cell r="R76"/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/>
          <cell r="X76"/>
          <cell r="Y76">
            <v>0</v>
          </cell>
          <cell r="Z76" t="str">
            <v>جيد</v>
          </cell>
          <cell r="AA76"/>
          <cell r="AB76"/>
          <cell r="AC76"/>
          <cell r="AD76"/>
          <cell r="AE76"/>
          <cell r="AF76">
            <v>54</v>
          </cell>
          <cell r="AG76">
            <v>45</v>
          </cell>
          <cell r="AH76">
            <v>30</v>
          </cell>
          <cell r="AI76">
            <v>18</v>
          </cell>
          <cell r="AJ76"/>
          <cell r="AK76"/>
          <cell r="AL76">
            <v>147</v>
          </cell>
          <cell r="AM76" t="str">
            <v>جيد</v>
          </cell>
          <cell r="AN76"/>
          <cell r="AO76"/>
          <cell r="AP76"/>
          <cell r="AQ76"/>
          <cell r="AS76">
            <v>147.00076000000001</v>
          </cell>
          <cell r="AT76" t="str">
            <v>عبدالمهيمن المبروك علي مازق</v>
          </cell>
          <cell r="AV76">
            <v>66</v>
          </cell>
          <cell r="AW76">
            <v>146.00094999999999</v>
          </cell>
          <cell r="AX76" t="str">
            <v>نسيبة علي الهادي المعمري</v>
          </cell>
          <cell r="AZ76" t="str">
            <v/>
          </cell>
          <cell r="BA76" t="str">
            <v>عبدالمهيمن المبروك علي مازق</v>
          </cell>
          <cell r="BB76">
            <v>66</v>
          </cell>
          <cell r="BC76" t="str">
            <v/>
          </cell>
          <cell r="BD76" t="str">
            <v>الألباني محمد علي التير</v>
          </cell>
          <cell r="BE76" t="e">
            <v>#REF!</v>
          </cell>
          <cell r="BF76" t="str">
            <v>عبدالمهيمن المبروك علي مازق</v>
          </cell>
          <cell r="BG76">
            <v>66</v>
          </cell>
          <cell r="BH76" t="str">
            <v/>
          </cell>
          <cell r="BI76" t="str">
            <v>سيما معمر علي التركي</v>
          </cell>
        </row>
        <row r="77">
          <cell r="A77">
            <v>67</v>
          </cell>
          <cell r="B77" t="str">
            <v>عمر أسامة بشير الشريف</v>
          </cell>
          <cell r="C77">
            <v>0</v>
          </cell>
          <cell r="D77">
            <v>0</v>
          </cell>
          <cell r="E77" t="str">
            <v xml:space="preserve">الفترة الأولى </v>
          </cell>
          <cell r="F77">
            <v>54</v>
          </cell>
          <cell r="G77">
            <v>46</v>
          </cell>
          <cell r="H77">
            <v>30</v>
          </cell>
          <cell r="I77">
            <v>14</v>
          </cell>
          <cell r="J77"/>
          <cell r="K77"/>
          <cell r="L77">
            <v>144</v>
          </cell>
          <cell r="M77" t="str">
            <v>جيد</v>
          </cell>
          <cell r="N77"/>
          <cell r="O77"/>
          <cell r="P77"/>
          <cell r="Q77"/>
          <cell r="R77"/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/>
          <cell r="X77"/>
          <cell r="Y77">
            <v>0</v>
          </cell>
          <cell r="Z77" t="str">
            <v>جيد</v>
          </cell>
          <cell r="AA77"/>
          <cell r="AB77"/>
          <cell r="AC77"/>
          <cell r="AD77"/>
          <cell r="AE77"/>
          <cell r="AF77">
            <v>54</v>
          </cell>
          <cell r="AG77">
            <v>46</v>
          </cell>
          <cell r="AH77">
            <v>30</v>
          </cell>
          <cell r="AI77">
            <v>14</v>
          </cell>
          <cell r="AJ77"/>
          <cell r="AK77"/>
          <cell r="AL77">
            <v>144</v>
          </cell>
          <cell r="AM77" t="str">
            <v>جيد</v>
          </cell>
          <cell r="AN77"/>
          <cell r="AO77"/>
          <cell r="AP77"/>
          <cell r="AQ77"/>
          <cell r="AS77">
            <v>144.00076999999999</v>
          </cell>
          <cell r="AT77" t="str">
            <v>عمر أسامة بشير الشريف</v>
          </cell>
          <cell r="AV77">
            <v>67</v>
          </cell>
          <cell r="AW77">
            <v>146.00091</v>
          </cell>
          <cell r="AX77" t="str">
            <v>ميرال مصطفى مفتاح احمادي</v>
          </cell>
          <cell r="AZ77" t="str">
            <v/>
          </cell>
          <cell r="BA77" t="str">
            <v>عمر أسامة بشير الشريف</v>
          </cell>
          <cell r="BB77">
            <v>67</v>
          </cell>
          <cell r="BC77" t="str">
            <v/>
          </cell>
          <cell r="BD77" t="str">
            <v>الألباني محمد علي التير</v>
          </cell>
          <cell r="BE77" t="e">
            <v>#REF!</v>
          </cell>
          <cell r="BF77" t="str">
            <v>عمر أسامة بشير الشريف</v>
          </cell>
          <cell r="BG77">
            <v>67</v>
          </cell>
          <cell r="BH77" t="str">
            <v/>
          </cell>
          <cell r="BI77" t="str">
            <v>سيما معمر علي التركي</v>
          </cell>
        </row>
        <row r="78">
          <cell r="A78">
            <v>68</v>
          </cell>
          <cell r="B78" t="str">
            <v>عمر حسني محمد مبارك</v>
          </cell>
          <cell r="C78">
            <v>0</v>
          </cell>
          <cell r="D78">
            <v>0</v>
          </cell>
          <cell r="E78" t="str">
            <v xml:space="preserve">الفترة الأولى </v>
          </cell>
          <cell r="F78">
            <v>54</v>
          </cell>
          <cell r="G78">
            <v>47</v>
          </cell>
          <cell r="H78">
            <v>30</v>
          </cell>
          <cell r="I78">
            <v>19</v>
          </cell>
          <cell r="J78"/>
          <cell r="K78"/>
          <cell r="L78">
            <v>150</v>
          </cell>
          <cell r="M78" t="str">
            <v>جيد</v>
          </cell>
          <cell r="N78"/>
          <cell r="O78"/>
          <cell r="P78"/>
          <cell r="Q78"/>
          <cell r="R78"/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/>
          <cell r="X78"/>
          <cell r="Y78">
            <v>0</v>
          </cell>
          <cell r="Z78" t="str">
            <v>جيد</v>
          </cell>
          <cell r="AA78"/>
          <cell r="AB78"/>
          <cell r="AC78"/>
          <cell r="AD78"/>
          <cell r="AE78"/>
          <cell r="AF78">
            <v>54</v>
          </cell>
          <cell r="AG78">
            <v>47</v>
          </cell>
          <cell r="AH78">
            <v>30</v>
          </cell>
          <cell r="AI78">
            <v>19</v>
          </cell>
          <cell r="AJ78"/>
          <cell r="AK78"/>
          <cell r="AL78">
            <v>150</v>
          </cell>
          <cell r="AM78" t="str">
            <v>جيد</v>
          </cell>
          <cell r="AN78"/>
          <cell r="AO78"/>
          <cell r="AP78"/>
          <cell r="AQ78"/>
          <cell r="AS78">
            <v>150.00077999999999</v>
          </cell>
          <cell r="AT78" t="str">
            <v>عمر حسني محمد مبارك</v>
          </cell>
          <cell r="AV78">
            <v>68</v>
          </cell>
          <cell r="AW78">
            <v>146.00066000000001</v>
          </cell>
          <cell r="AX78" t="str">
            <v>عبدالرحمن علي عبدالله الفيتوري</v>
          </cell>
          <cell r="AZ78" t="str">
            <v/>
          </cell>
          <cell r="BA78" t="str">
            <v>عمر حسني محمد مبارك</v>
          </cell>
          <cell r="BB78">
            <v>68</v>
          </cell>
          <cell r="BC78" t="str">
            <v/>
          </cell>
          <cell r="BD78" t="str">
            <v>الألباني محمد علي التير</v>
          </cell>
          <cell r="BE78" t="e">
            <v>#REF!</v>
          </cell>
          <cell r="BF78" t="str">
            <v>عمر حسني محمد مبارك</v>
          </cell>
          <cell r="BG78">
            <v>68</v>
          </cell>
          <cell r="BH78" t="str">
            <v/>
          </cell>
          <cell r="BI78" t="str">
            <v>سيما معمر علي التركي</v>
          </cell>
        </row>
        <row r="79">
          <cell r="A79">
            <v>69</v>
          </cell>
          <cell r="B79" t="str">
            <v>فاطمة أبوالقاسم محمدامحمد المجاهد</v>
          </cell>
          <cell r="C79">
            <v>0</v>
          </cell>
          <cell r="D79">
            <v>0</v>
          </cell>
          <cell r="E79" t="str">
            <v xml:space="preserve">الفترة الأولى </v>
          </cell>
          <cell r="F79">
            <v>54</v>
          </cell>
          <cell r="G79">
            <v>46</v>
          </cell>
          <cell r="H79">
            <v>32</v>
          </cell>
          <cell r="I79">
            <v>23</v>
          </cell>
          <cell r="J79"/>
          <cell r="K79"/>
          <cell r="L79">
            <v>155</v>
          </cell>
          <cell r="M79" t="str">
            <v>جيد</v>
          </cell>
          <cell r="N79"/>
          <cell r="O79"/>
          <cell r="P79"/>
          <cell r="Q79"/>
          <cell r="R79"/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/>
          <cell r="X79"/>
          <cell r="Y79">
            <v>0</v>
          </cell>
          <cell r="Z79" t="str">
            <v>جيد</v>
          </cell>
          <cell r="AA79"/>
          <cell r="AB79"/>
          <cell r="AC79"/>
          <cell r="AD79"/>
          <cell r="AE79"/>
          <cell r="AF79">
            <v>54</v>
          </cell>
          <cell r="AG79">
            <v>46</v>
          </cell>
          <cell r="AH79">
            <v>32</v>
          </cell>
          <cell r="AI79">
            <v>23</v>
          </cell>
          <cell r="AJ79"/>
          <cell r="AK79"/>
          <cell r="AL79">
            <v>155</v>
          </cell>
          <cell r="AM79" t="str">
            <v>جيد</v>
          </cell>
          <cell r="AN79"/>
          <cell r="AO79"/>
          <cell r="AP79"/>
          <cell r="AQ79"/>
          <cell r="AS79">
            <v>155.00078999999999</v>
          </cell>
          <cell r="AT79" t="str">
            <v>فاطمة أبوالقاسم محمدامحمد المجاهد</v>
          </cell>
          <cell r="AV79">
            <v>69</v>
          </cell>
          <cell r="AW79">
            <v>145.00058999999999</v>
          </cell>
          <cell r="AX79" t="str">
            <v>عائشة توفيق مهدي محمد</v>
          </cell>
          <cell r="AZ79" t="str">
            <v/>
          </cell>
          <cell r="BA79" t="str">
            <v>فاطمة أبوالقاسم محمدامحمد المجاهد</v>
          </cell>
          <cell r="BB79">
            <v>69</v>
          </cell>
          <cell r="BC79" t="str">
            <v/>
          </cell>
          <cell r="BD79" t="str">
            <v>الألباني محمد علي التير</v>
          </cell>
          <cell r="BE79" t="e">
            <v>#REF!</v>
          </cell>
          <cell r="BF79" t="str">
            <v>فاطمة أبوالقاسم محمدامحمد المجاهد</v>
          </cell>
          <cell r="BG79">
            <v>69</v>
          </cell>
          <cell r="BH79" t="str">
            <v/>
          </cell>
          <cell r="BI79" t="str">
            <v>سيما معمر علي التركي</v>
          </cell>
        </row>
        <row r="80">
          <cell r="A80">
            <v>70</v>
          </cell>
          <cell r="B80" t="str">
            <v>فاطمة هشام حسن المهدي</v>
          </cell>
          <cell r="C80">
            <v>0</v>
          </cell>
          <cell r="D80">
            <v>0</v>
          </cell>
          <cell r="E80" t="str">
            <v xml:space="preserve">الفترة الأولى </v>
          </cell>
          <cell r="F80">
            <v>50</v>
          </cell>
          <cell r="G80">
            <v>42</v>
          </cell>
          <cell r="H80">
            <v>29</v>
          </cell>
          <cell r="I80">
            <v>18</v>
          </cell>
          <cell r="J80"/>
          <cell r="K80"/>
          <cell r="L80">
            <v>139</v>
          </cell>
          <cell r="M80" t="str">
            <v>جيد</v>
          </cell>
          <cell r="N80"/>
          <cell r="O80"/>
          <cell r="P80"/>
          <cell r="Q80"/>
          <cell r="R80"/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/>
          <cell r="X80"/>
          <cell r="Y80">
            <v>0</v>
          </cell>
          <cell r="Z80" t="str">
            <v>جيد</v>
          </cell>
          <cell r="AA80"/>
          <cell r="AB80"/>
          <cell r="AC80"/>
          <cell r="AD80"/>
          <cell r="AE80"/>
          <cell r="AF80">
            <v>50</v>
          </cell>
          <cell r="AG80">
            <v>42</v>
          </cell>
          <cell r="AH80">
            <v>29</v>
          </cell>
          <cell r="AI80">
            <v>18</v>
          </cell>
          <cell r="AJ80"/>
          <cell r="AK80"/>
          <cell r="AL80">
            <v>139</v>
          </cell>
          <cell r="AM80" t="str">
            <v>جيد</v>
          </cell>
          <cell r="AN80"/>
          <cell r="AO80"/>
          <cell r="AP80"/>
          <cell r="AQ80"/>
          <cell r="AS80">
            <v>139.0008</v>
          </cell>
          <cell r="AT80" t="str">
            <v>فاطمة هشام حسن المهدي</v>
          </cell>
          <cell r="AV80">
            <v>70</v>
          </cell>
          <cell r="AW80">
            <v>145.00015999999999</v>
          </cell>
          <cell r="AX80" t="str">
            <v>ايوب عبدالعزيز محجوب مسكغيون</v>
          </cell>
          <cell r="AZ80" t="str">
            <v/>
          </cell>
          <cell r="BA80" t="str">
            <v>فاطمة هشام حسن المهدي</v>
          </cell>
          <cell r="BB80">
            <v>70</v>
          </cell>
          <cell r="BC80" t="str">
            <v/>
          </cell>
          <cell r="BD80" t="str">
            <v>الألباني محمد علي التير</v>
          </cell>
          <cell r="BE80" t="e">
            <v>#REF!</v>
          </cell>
          <cell r="BF80" t="str">
            <v>فاطمة هشام حسن المهدي</v>
          </cell>
          <cell r="BG80">
            <v>70</v>
          </cell>
          <cell r="BH80" t="str">
            <v/>
          </cell>
          <cell r="BI80" t="str">
            <v>سيما معمر علي التركي</v>
          </cell>
        </row>
        <row r="81">
          <cell r="A81">
            <v>71</v>
          </cell>
          <cell r="B81" t="str">
            <v>فاطمة.الزهراء محمد محمود زقوت</v>
          </cell>
          <cell r="C81">
            <v>0</v>
          </cell>
          <cell r="D81">
            <v>0</v>
          </cell>
          <cell r="E81" t="str">
            <v xml:space="preserve">الفترة الأولى </v>
          </cell>
          <cell r="F81">
            <v>56</v>
          </cell>
          <cell r="G81">
            <v>47</v>
          </cell>
          <cell r="H81">
            <v>32</v>
          </cell>
          <cell r="I81">
            <v>21</v>
          </cell>
          <cell r="J81"/>
          <cell r="K81"/>
          <cell r="L81">
            <v>156</v>
          </cell>
          <cell r="M81" t="str">
            <v>جيد</v>
          </cell>
          <cell r="N81"/>
          <cell r="O81"/>
          <cell r="P81"/>
          <cell r="Q81"/>
          <cell r="R81"/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/>
          <cell r="X81"/>
          <cell r="Y81">
            <v>0</v>
          </cell>
          <cell r="Z81" t="str">
            <v>جيد</v>
          </cell>
          <cell r="AA81"/>
          <cell r="AB81"/>
          <cell r="AC81"/>
          <cell r="AD81"/>
          <cell r="AE81"/>
          <cell r="AF81">
            <v>56</v>
          </cell>
          <cell r="AG81">
            <v>47</v>
          </cell>
          <cell r="AH81">
            <v>32</v>
          </cell>
          <cell r="AI81">
            <v>21</v>
          </cell>
          <cell r="AJ81"/>
          <cell r="AK81"/>
          <cell r="AL81">
            <v>156</v>
          </cell>
          <cell r="AM81" t="str">
            <v>جيد</v>
          </cell>
          <cell r="AN81"/>
          <cell r="AO81"/>
          <cell r="AP81"/>
          <cell r="AQ81"/>
          <cell r="AS81">
            <v>156.00081</v>
          </cell>
          <cell r="AT81" t="str">
            <v>فاطمة.الزهراء محمد محمود زقوت</v>
          </cell>
          <cell r="AV81">
            <v>71</v>
          </cell>
          <cell r="AW81">
            <v>145.00012000000001</v>
          </cell>
          <cell r="AX81" t="str">
            <v>البشير المبروك بشير الشريف</v>
          </cell>
          <cell r="AZ81" t="str">
            <v/>
          </cell>
          <cell r="BA81" t="str">
            <v>فاطمة.الزهراء محمد محمود زقوت</v>
          </cell>
          <cell r="BB81">
            <v>71</v>
          </cell>
          <cell r="BC81" t="str">
            <v/>
          </cell>
          <cell r="BD81" t="str">
            <v>الألباني محمد علي التير</v>
          </cell>
          <cell r="BE81" t="e">
            <v>#REF!</v>
          </cell>
          <cell r="BF81" t="str">
            <v>فاطمة.الزهراء محمد محمود زقوت</v>
          </cell>
          <cell r="BG81">
            <v>71</v>
          </cell>
          <cell r="BH81" t="str">
            <v/>
          </cell>
          <cell r="BI81" t="str">
            <v>سيما معمر علي التركي</v>
          </cell>
        </row>
        <row r="82">
          <cell r="A82">
            <v>72</v>
          </cell>
          <cell r="B82" t="str">
            <v>مارية عادل عبدالله حديدان</v>
          </cell>
          <cell r="C82">
            <v>0</v>
          </cell>
          <cell r="D82">
            <v>0</v>
          </cell>
          <cell r="E82" t="str">
            <v xml:space="preserve">الفترة الأولى </v>
          </cell>
          <cell r="F82">
            <v>55</v>
          </cell>
          <cell r="G82">
            <v>45</v>
          </cell>
          <cell r="H82">
            <v>31</v>
          </cell>
          <cell r="I82">
            <v>23</v>
          </cell>
          <cell r="J82"/>
          <cell r="K82"/>
          <cell r="L82">
            <v>154</v>
          </cell>
          <cell r="M82" t="str">
            <v>جيد</v>
          </cell>
          <cell r="N82"/>
          <cell r="O82"/>
          <cell r="P82"/>
          <cell r="Q82"/>
          <cell r="R82"/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/>
          <cell r="X82"/>
          <cell r="Y82">
            <v>0</v>
          </cell>
          <cell r="Z82" t="str">
            <v>جيد</v>
          </cell>
          <cell r="AA82"/>
          <cell r="AB82"/>
          <cell r="AC82"/>
          <cell r="AD82"/>
          <cell r="AE82"/>
          <cell r="AF82">
            <v>55</v>
          </cell>
          <cell r="AG82">
            <v>45</v>
          </cell>
          <cell r="AH82">
            <v>31</v>
          </cell>
          <cell r="AI82">
            <v>23</v>
          </cell>
          <cell r="AJ82"/>
          <cell r="AK82"/>
          <cell r="AL82">
            <v>154</v>
          </cell>
          <cell r="AM82" t="str">
            <v>جيد</v>
          </cell>
          <cell r="AN82"/>
          <cell r="AO82"/>
          <cell r="AP82"/>
          <cell r="AQ82"/>
          <cell r="AS82">
            <v>154.00082</v>
          </cell>
          <cell r="AT82" t="str">
            <v>مارية عادل عبدالله حديدان</v>
          </cell>
          <cell r="AV82">
            <v>72</v>
          </cell>
          <cell r="AW82">
            <v>144.00076999999999</v>
          </cell>
          <cell r="AX82" t="str">
            <v>عمر أسامة بشير الشريف</v>
          </cell>
          <cell r="AZ82" t="str">
            <v/>
          </cell>
          <cell r="BA82" t="str">
            <v>مارية عادل عبدالله حديدان</v>
          </cell>
          <cell r="BB82">
            <v>72</v>
          </cell>
          <cell r="BC82" t="str">
            <v/>
          </cell>
          <cell r="BD82" t="str">
            <v>الألباني محمد علي التير</v>
          </cell>
          <cell r="BE82" t="e">
            <v>#REF!</v>
          </cell>
          <cell r="BF82" t="str">
            <v>مارية عادل عبدالله حديدان</v>
          </cell>
          <cell r="BG82">
            <v>72</v>
          </cell>
          <cell r="BH82" t="str">
            <v/>
          </cell>
          <cell r="BI82" t="str">
            <v>سيما معمر علي التركي</v>
          </cell>
        </row>
        <row r="83">
          <cell r="A83">
            <v>73</v>
          </cell>
          <cell r="B83" t="str">
            <v>مارية عمران عاشور زريبة</v>
          </cell>
          <cell r="C83">
            <v>0</v>
          </cell>
          <cell r="D83">
            <v>0</v>
          </cell>
          <cell r="E83" t="str">
            <v xml:space="preserve">الفترة الأولى </v>
          </cell>
          <cell r="F83">
            <v>56</v>
          </cell>
          <cell r="G83">
            <v>45</v>
          </cell>
          <cell r="H83">
            <v>32</v>
          </cell>
          <cell r="I83">
            <v>20</v>
          </cell>
          <cell r="J83"/>
          <cell r="K83"/>
          <cell r="L83">
            <v>153</v>
          </cell>
          <cell r="M83" t="str">
            <v>جيد</v>
          </cell>
          <cell r="N83"/>
          <cell r="O83"/>
          <cell r="P83"/>
          <cell r="Q83"/>
          <cell r="R83"/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/>
          <cell r="X83"/>
          <cell r="Y83">
            <v>0</v>
          </cell>
          <cell r="Z83" t="str">
            <v>جيد</v>
          </cell>
          <cell r="AA83"/>
          <cell r="AB83"/>
          <cell r="AC83"/>
          <cell r="AD83"/>
          <cell r="AE83"/>
          <cell r="AF83">
            <v>56</v>
          </cell>
          <cell r="AG83">
            <v>45</v>
          </cell>
          <cell r="AH83">
            <v>32</v>
          </cell>
          <cell r="AI83">
            <v>20</v>
          </cell>
          <cell r="AJ83"/>
          <cell r="AK83"/>
          <cell r="AL83">
            <v>153</v>
          </cell>
          <cell r="AM83" t="str">
            <v>جيد</v>
          </cell>
          <cell r="AN83"/>
          <cell r="AO83"/>
          <cell r="AP83"/>
          <cell r="AQ83"/>
          <cell r="AS83">
            <v>153.00083000000001</v>
          </cell>
          <cell r="AT83" t="str">
            <v>مارية عمران عاشور زريبة</v>
          </cell>
          <cell r="AV83">
            <v>73</v>
          </cell>
          <cell r="AW83">
            <v>144.00060999999999</v>
          </cell>
          <cell r="AX83" t="str">
            <v>عائشه عبدالرحيم فراج عبدالحافظ</v>
          </cell>
          <cell r="AZ83" t="str">
            <v/>
          </cell>
          <cell r="BA83" t="str">
            <v>مارية عمران عاشور زريبة</v>
          </cell>
          <cell r="BB83">
            <v>73</v>
          </cell>
          <cell r="BC83" t="str">
            <v/>
          </cell>
          <cell r="BD83" t="str">
            <v>الألباني محمد علي التير</v>
          </cell>
          <cell r="BE83" t="e">
            <v>#REF!</v>
          </cell>
          <cell r="BF83" t="str">
            <v>مارية عمران عاشور زريبة</v>
          </cell>
          <cell r="BG83">
            <v>73</v>
          </cell>
          <cell r="BH83" t="str">
            <v/>
          </cell>
          <cell r="BI83" t="str">
            <v>سيما معمر علي التركي</v>
          </cell>
        </row>
        <row r="84">
          <cell r="A84">
            <v>74</v>
          </cell>
          <cell r="B84" t="str">
            <v>مارية محمد شعبان صوان</v>
          </cell>
          <cell r="C84">
            <v>0</v>
          </cell>
          <cell r="D84">
            <v>0</v>
          </cell>
          <cell r="E84" t="str">
            <v xml:space="preserve">الفترة الأولى </v>
          </cell>
          <cell r="F84">
            <v>55</v>
          </cell>
          <cell r="G84">
            <v>48</v>
          </cell>
          <cell r="H84">
            <v>32</v>
          </cell>
          <cell r="I84">
            <v>22</v>
          </cell>
          <cell r="J84"/>
          <cell r="K84"/>
          <cell r="L84">
            <v>157</v>
          </cell>
          <cell r="M84" t="str">
            <v>جيد</v>
          </cell>
          <cell r="N84"/>
          <cell r="O84"/>
          <cell r="P84"/>
          <cell r="Q84"/>
          <cell r="R84"/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/>
          <cell r="X84"/>
          <cell r="Y84">
            <v>0</v>
          </cell>
          <cell r="Z84" t="str">
            <v>جيد</v>
          </cell>
          <cell r="AA84"/>
          <cell r="AB84"/>
          <cell r="AC84"/>
          <cell r="AD84"/>
          <cell r="AE84"/>
          <cell r="AF84">
            <v>55</v>
          </cell>
          <cell r="AG84">
            <v>48</v>
          </cell>
          <cell r="AH84">
            <v>32</v>
          </cell>
          <cell r="AI84">
            <v>22</v>
          </cell>
          <cell r="AJ84"/>
          <cell r="AK84"/>
          <cell r="AL84">
            <v>157</v>
          </cell>
          <cell r="AM84" t="str">
            <v>جيد</v>
          </cell>
          <cell r="AN84"/>
          <cell r="AO84"/>
          <cell r="AP84"/>
          <cell r="AQ84"/>
          <cell r="AS84">
            <v>157.00084000000001</v>
          </cell>
          <cell r="AT84" t="str">
            <v>مارية محمد شعبان صوان</v>
          </cell>
          <cell r="AV84">
            <v>74</v>
          </cell>
          <cell r="AW84">
            <v>144.00049999999999</v>
          </cell>
          <cell r="AX84" t="str">
            <v>سلمان محمد عبدالزاق العوفي</v>
          </cell>
          <cell r="AZ84" t="str">
            <v/>
          </cell>
          <cell r="BA84" t="str">
            <v>مارية محمد شعبان صوان</v>
          </cell>
          <cell r="BB84">
            <v>74</v>
          </cell>
          <cell r="BC84" t="str">
            <v/>
          </cell>
          <cell r="BD84" t="str">
            <v>الألباني محمد علي التير</v>
          </cell>
          <cell r="BE84" t="e">
            <v>#REF!</v>
          </cell>
          <cell r="BF84" t="str">
            <v>مارية محمد شعبان صوان</v>
          </cell>
          <cell r="BG84">
            <v>74</v>
          </cell>
          <cell r="BH84" t="str">
            <v/>
          </cell>
          <cell r="BI84" t="str">
            <v>سيما معمر علي التركي</v>
          </cell>
        </row>
        <row r="85">
          <cell r="A85">
            <v>75</v>
          </cell>
          <cell r="B85" t="str">
            <v>مارية محمود عثمان ثبوت</v>
          </cell>
          <cell r="C85">
            <v>0</v>
          </cell>
          <cell r="D85">
            <v>0</v>
          </cell>
          <cell r="E85" t="str">
            <v xml:space="preserve">الفترة الأولى </v>
          </cell>
          <cell r="F85">
            <v>56</v>
          </cell>
          <cell r="G85">
            <v>48</v>
          </cell>
          <cell r="H85">
            <v>32</v>
          </cell>
          <cell r="I85">
            <v>23</v>
          </cell>
          <cell r="J85"/>
          <cell r="K85"/>
          <cell r="L85">
            <v>159</v>
          </cell>
          <cell r="M85" t="str">
            <v>جيد</v>
          </cell>
          <cell r="N85"/>
          <cell r="O85"/>
          <cell r="P85"/>
          <cell r="Q85"/>
          <cell r="R85"/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/>
          <cell r="X85"/>
          <cell r="Y85">
            <v>0</v>
          </cell>
          <cell r="Z85" t="str">
            <v>جيد</v>
          </cell>
          <cell r="AA85"/>
          <cell r="AB85"/>
          <cell r="AC85"/>
          <cell r="AD85"/>
          <cell r="AE85"/>
          <cell r="AF85">
            <v>56</v>
          </cell>
          <cell r="AG85">
            <v>48</v>
          </cell>
          <cell r="AH85">
            <v>32</v>
          </cell>
          <cell r="AI85">
            <v>23</v>
          </cell>
          <cell r="AJ85"/>
          <cell r="AK85"/>
          <cell r="AL85">
            <v>159</v>
          </cell>
          <cell r="AM85" t="str">
            <v>جيد</v>
          </cell>
          <cell r="AN85"/>
          <cell r="AO85"/>
          <cell r="AP85"/>
          <cell r="AQ85"/>
          <cell r="AS85">
            <v>159.00085000000001</v>
          </cell>
          <cell r="AT85" t="str">
            <v>مارية محمود عثمان ثبوت</v>
          </cell>
          <cell r="AV85">
            <v>75</v>
          </cell>
          <cell r="AW85">
            <v>143.00064</v>
          </cell>
          <cell r="AX85" t="str">
            <v>عبدالرحمن أحمد عودة عبدالرحمن</v>
          </cell>
          <cell r="AZ85" t="str">
            <v/>
          </cell>
          <cell r="BA85" t="str">
            <v>مارية محمود عثمان ثبوت</v>
          </cell>
          <cell r="BB85">
            <v>75</v>
          </cell>
          <cell r="BC85" t="str">
            <v/>
          </cell>
          <cell r="BD85" t="str">
            <v>الألباني محمد علي التير</v>
          </cell>
          <cell r="BE85" t="e">
            <v>#REF!</v>
          </cell>
          <cell r="BF85" t="str">
            <v>مارية محمود عثمان ثبوت</v>
          </cell>
          <cell r="BG85">
            <v>75</v>
          </cell>
          <cell r="BH85" t="str">
            <v/>
          </cell>
          <cell r="BI85" t="str">
            <v>سيما معمر علي التركي</v>
          </cell>
        </row>
        <row r="86">
          <cell r="A86">
            <v>76</v>
          </cell>
          <cell r="B86" t="str">
            <v>مارية هشام سعد سلامة</v>
          </cell>
          <cell r="C86">
            <v>0</v>
          </cell>
          <cell r="D86">
            <v>0</v>
          </cell>
          <cell r="E86" t="str">
            <v xml:space="preserve">الفترة الأولى </v>
          </cell>
          <cell r="F86">
            <v>56</v>
          </cell>
          <cell r="G86">
            <v>48</v>
          </cell>
          <cell r="H86">
            <v>32</v>
          </cell>
          <cell r="I86">
            <v>22</v>
          </cell>
          <cell r="J86"/>
          <cell r="K86"/>
          <cell r="L86">
            <v>158</v>
          </cell>
          <cell r="M86" t="str">
            <v>جيد</v>
          </cell>
          <cell r="N86"/>
          <cell r="O86"/>
          <cell r="P86"/>
          <cell r="Q86"/>
          <cell r="R86"/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/>
          <cell r="X86"/>
          <cell r="Y86">
            <v>0</v>
          </cell>
          <cell r="Z86" t="str">
            <v>جيد</v>
          </cell>
          <cell r="AA86"/>
          <cell r="AB86"/>
          <cell r="AC86"/>
          <cell r="AD86"/>
          <cell r="AE86"/>
          <cell r="AF86">
            <v>56</v>
          </cell>
          <cell r="AG86">
            <v>48</v>
          </cell>
          <cell r="AH86">
            <v>32</v>
          </cell>
          <cell r="AI86">
            <v>22</v>
          </cell>
          <cell r="AJ86"/>
          <cell r="AK86"/>
          <cell r="AL86">
            <v>158</v>
          </cell>
          <cell r="AM86" t="str">
            <v>جيد</v>
          </cell>
          <cell r="AN86"/>
          <cell r="AO86"/>
          <cell r="AP86"/>
          <cell r="AQ86"/>
          <cell r="AS86">
            <v>158.00085999999999</v>
          </cell>
          <cell r="AT86" t="str">
            <v>مارية هشام سعد سلامة</v>
          </cell>
          <cell r="AV86">
            <v>76</v>
          </cell>
          <cell r="AW86">
            <v>143.00021000000001</v>
          </cell>
          <cell r="AX86" t="str">
            <v>أساور عبدالمنعم مسعود الرقيعي</v>
          </cell>
          <cell r="AZ86" t="str">
            <v/>
          </cell>
          <cell r="BA86" t="str">
            <v>مارية هشام سعد سلامة</v>
          </cell>
          <cell r="BB86">
            <v>76</v>
          </cell>
          <cell r="BC86" t="str">
            <v/>
          </cell>
          <cell r="BD86" t="str">
            <v>الألباني محمد علي التير</v>
          </cell>
          <cell r="BE86" t="e">
            <v>#REF!</v>
          </cell>
          <cell r="BF86" t="str">
            <v>مارية هشام سعد سلامة</v>
          </cell>
          <cell r="BG86">
            <v>76</v>
          </cell>
          <cell r="BH86" t="str">
            <v/>
          </cell>
          <cell r="BI86" t="str">
            <v>سيما معمر علي التركي</v>
          </cell>
        </row>
        <row r="87">
          <cell r="A87">
            <v>77</v>
          </cell>
          <cell r="B87" t="str">
            <v>محمد صابر محمد البصير</v>
          </cell>
          <cell r="C87">
            <v>0</v>
          </cell>
          <cell r="D87">
            <v>0</v>
          </cell>
          <cell r="E87" t="str">
            <v xml:space="preserve">الفترة الأولى </v>
          </cell>
          <cell r="F87">
            <v>56</v>
          </cell>
          <cell r="G87">
            <v>47</v>
          </cell>
          <cell r="H87">
            <v>30</v>
          </cell>
          <cell r="I87">
            <v>22</v>
          </cell>
          <cell r="J87"/>
          <cell r="K87"/>
          <cell r="L87">
            <v>155</v>
          </cell>
          <cell r="M87" t="str">
            <v>جيد</v>
          </cell>
          <cell r="N87"/>
          <cell r="O87"/>
          <cell r="P87"/>
          <cell r="Q87"/>
          <cell r="R87"/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/>
          <cell r="X87"/>
          <cell r="Y87">
            <v>0</v>
          </cell>
          <cell r="Z87" t="str">
            <v>جيد</v>
          </cell>
          <cell r="AA87"/>
          <cell r="AB87"/>
          <cell r="AC87"/>
          <cell r="AD87"/>
          <cell r="AE87"/>
          <cell r="AF87">
            <v>56</v>
          </cell>
          <cell r="AG87">
            <v>47</v>
          </cell>
          <cell r="AH87">
            <v>30</v>
          </cell>
          <cell r="AI87">
            <v>22</v>
          </cell>
          <cell r="AJ87"/>
          <cell r="AK87"/>
          <cell r="AL87">
            <v>155</v>
          </cell>
          <cell r="AM87" t="str">
            <v>جيد</v>
          </cell>
          <cell r="AN87"/>
          <cell r="AO87"/>
          <cell r="AP87"/>
          <cell r="AQ87"/>
          <cell r="AS87">
            <v>155.00086999999999</v>
          </cell>
          <cell r="AT87" t="str">
            <v>محمد صابر محمد البصير</v>
          </cell>
          <cell r="AV87">
            <v>77</v>
          </cell>
          <cell r="AW87">
            <v>142.00063</v>
          </cell>
          <cell r="AX87" t="str">
            <v>عبدالرحمن الطاهر امحمد صولة</v>
          </cell>
          <cell r="AZ87" t="str">
            <v/>
          </cell>
          <cell r="BA87" t="str">
            <v>محمد صابر محمد البصير</v>
          </cell>
          <cell r="BB87">
            <v>77</v>
          </cell>
          <cell r="BC87" t="str">
            <v/>
          </cell>
          <cell r="BD87" t="str">
            <v>الألباني محمد علي التير</v>
          </cell>
          <cell r="BE87" t="e">
            <v>#REF!</v>
          </cell>
          <cell r="BF87" t="str">
            <v>محمد صابر محمد البصير</v>
          </cell>
          <cell r="BG87">
            <v>77</v>
          </cell>
          <cell r="BH87" t="str">
            <v/>
          </cell>
          <cell r="BI87" t="str">
            <v>سيما معمر علي التركي</v>
          </cell>
        </row>
        <row r="88">
          <cell r="A88">
            <v>78</v>
          </cell>
          <cell r="B88" t="str">
            <v>محمد عادل محمدالهادي الفزاني</v>
          </cell>
          <cell r="C88">
            <v>0</v>
          </cell>
          <cell r="D88">
            <v>0</v>
          </cell>
          <cell r="E88" t="str">
            <v xml:space="preserve">الفترة الأولى </v>
          </cell>
          <cell r="F88">
            <v>51</v>
          </cell>
          <cell r="G88">
            <v>47</v>
          </cell>
          <cell r="H88">
            <v>22</v>
          </cell>
          <cell r="I88">
            <v>16</v>
          </cell>
          <cell r="J88"/>
          <cell r="K88"/>
          <cell r="L88">
            <v>136</v>
          </cell>
          <cell r="M88" t="str">
            <v>جيد</v>
          </cell>
          <cell r="N88"/>
          <cell r="O88"/>
          <cell r="P88"/>
          <cell r="Q88"/>
          <cell r="R88"/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/>
          <cell r="X88"/>
          <cell r="Y88">
            <v>0</v>
          </cell>
          <cell r="Z88" t="str">
            <v>جيد</v>
          </cell>
          <cell r="AA88"/>
          <cell r="AB88"/>
          <cell r="AC88"/>
          <cell r="AD88"/>
          <cell r="AE88"/>
          <cell r="AF88">
            <v>51</v>
          </cell>
          <cell r="AG88">
            <v>47</v>
          </cell>
          <cell r="AH88">
            <v>22</v>
          </cell>
          <cell r="AI88">
            <v>16</v>
          </cell>
          <cell r="AJ88"/>
          <cell r="AK88"/>
          <cell r="AL88">
            <v>136</v>
          </cell>
          <cell r="AM88" t="str">
            <v>جيد</v>
          </cell>
          <cell r="AN88"/>
          <cell r="AO88"/>
          <cell r="AP88"/>
          <cell r="AQ88"/>
          <cell r="AS88">
            <v>136.00088</v>
          </cell>
          <cell r="AT88" t="str">
            <v>محمد عادل محمدالهادي الفزاني</v>
          </cell>
          <cell r="AV88">
            <v>78</v>
          </cell>
          <cell r="AW88">
            <v>142.00024999999999</v>
          </cell>
          <cell r="AX88" t="str">
            <v>أشرف عادل أبوالقاسم أبوالقاسم</v>
          </cell>
          <cell r="AZ88" t="str">
            <v/>
          </cell>
          <cell r="BA88" t="str">
            <v>محمد عادل محمدالهادي الفزاني</v>
          </cell>
          <cell r="BB88">
            <v>78</v>
          </cell>
          <cell r="BC88" t="str">
            <v/>
          </cell>
          <cell r="BD88" t="str">
            <v>الألباني محمد علي التير</v>
          </cell>
          <cell r="BE88" t="e">
            <v>#REF!</v>
          </cell>
          <cell r="BF88" t="str">
            <v>محمد عادل محمدالهادي الفزاني</v>
          </cell>
          <cell r="BG88">
            <v>78</v>
          </cell>
          <cell r="BH88" t="str">
            <v/>
          </cell>
          <cell r="BI88" t="str">
            <v>سيما معمر علي التركي</v>
          </cell>
        </row>
        <row r="89">
          <cell r="A89">
            <v>79</v>
          </cell>
          <cell r="B89" t="str">
            <v>مريم امحمد سالم الصويعي</v>
          </cell>
          <cell r="C89">
            <v>0</v>
          </cell>
          <cell r="D89">
            <v>0</v>
          </cell>
          <cell r="E89" t="str">
            <v xml:space="preserve">الفترة الأولى </v>
          </cell>
          <cell r="F89">
            <v>55</v>
          </cell>
          <cell r="G89">
            <v>45</v>
          </cell>
          <cell r="H89">
            <v>32</v>
          </cell>
          <cell r="I89">
            <v>21</v>
          </cell>
          <cell r="J89"/>
          <cell r="K89"/>
          <cell r="L89">
            <v>153</v>
          </cell>
          <cell r="M89" t="str">
            <v>جيد</v>
          </cell>
          <cell r="N89"/>
          <cell r="O89"/>
          <cell r="P89"/>
          <cell r="Q89"/>
          <cell r="R89"/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/>
          <cell r="X89"/>
          <cell r="Y89">
            <v>0</v>
          </cell>
          <cell r="Z89" t="str">
            <v>جيد</v>
          </cell>
          <cell r="AA89"/>
          <cell r="AB89"/>
          <cell r="AC89"/>
          <cell r="AD89"/>
          <cell r="AE89"/>
          <cell r="AF89">
            <v>55</v>
          </cell>
          <cell r="AG89">
            <v>45</v>
          </cell>
          <cell r="AH89">
            <v>32</v>
          </cell>
          <cell r="AI89">
            <v>21</v>
          </cell>
          <cell r="AJ89"/>
          <cell r="AK89"/>
          <cell r="AL89">
            <v>153</v>
          </cell>
          <cell r="AM89" t="str">
            <v>جيد</v>
          </cell>
          <cell r="AN89"/>
          <cell r="AO89"/>
          <cell r="AP89"/>
          <cell r="AQ89"/>
          <cell r="AS89">
            <v>153.00089</v>
          </cell>
          <cell r="AT89" t="str">
            <v>مريم امحمد سالم الصويعي</v>
          </cell>
          <cell r="AV89">
            <v>79</v>
          </cell>
          <cell r="AW89">
            <v>141.00072</v>
          </cell>
          <cell r="AX89" t="str">
            <v>عبدالله صالح عبدالله بن.شلوف</v>
          </cell>
          <cell r="AZ89" t="str">
            <v/>
          </cell>
          <cell r="BA89" t="str">
            <v>مريم امحمد سالم الصويعي</v>
          </cell>
          <cell r="BB89">
            <v>79</v>
          </cell>
          <cell r="BC89" t="str">
            <v/>
          </cell>
          <cell r="BD89" t="str">
            <v>الألباني محمد علي التير</v>
          </cell>
          <cell r="BE89" t="e">
            <v>#REF!</v>
          </cell>
          <cell r="BF89" t="str">
            <v>مريم امحمد سالم الصويعي</v>
          </cell>
          <cell r="BG89">
            <v>79</v>
          </cell>
          <cell r="BH89" t="str">
            <v/>
          </cell>
          <cell r="BI89" t="str">
            <v>سيما معمر علي التركي</v>
          </cell>
        </row>
        <row r="90">
          <cell r="A90">
            <v>80</v>
          </cell>
          <cell r="B90" t="str">
            <v>مريم أحمد بشير الشريف</v>
          </cell>
          <cell r="C90">
            <v>0</v>
          </cell>
          <cell r="D90">
            <v>0</v>
          </cell>
          <cell r="E90" t="str">
            <v xml:space="preserve">الفترة الأولى </v>
          </cell>
          <cell r="F90">
            <v>53</v>
          </cell>
          <cell r="G90">
            <v>45</v>
          </cell>
          <cell r="H90">
            <v>32</v>
          </cell>
          <cell r="I90">
            <v>21</v>
          </cell>
          <cell r="J90"/>
          <cell r="K90"/>
          <cell r="L90">
            <v>151</v>
          </cell>
          <cell r="M90" t="str">
            <v>جيد</v>
          </cell>
          <cell r="N90"/>
          <cell r="O90"/>
          <cell r="P90"/>
          <cell r="Q90"/>
          <cell r="R90"/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/>
          <cell r="X90"/>
          <cell r="Y90">
            <v>0</v>
          </cell>
          <cell r="Z90" t="str">
            <v>جيد</v>
          </cell>
          <cell r="AA90"/>
          <cell r="AB90"/>
          <cell r="AC90"/>
          <cell r="AD90"/>
          <cell r="AE90"/>
          <cell r="AF90">
            <v>53</v>
          </cell>
          <cell r="AG90">
            <v>45</v>
          </cell>
          <cell r="AH90">
            <v>32</v>
          </cell>
          <cell r="AI90">
            <v>21</v>
          </cell>
          <cell r="AJ90"/>
          <cell r="AK90"/>
          <cell r="AL90">
            <v>151</v>
          </cell>
          <cell r="AM90" t="str">
            <v>جيد</v>
          </cell>
          <cell r="AN90"/>
          <cell r="AO90"/>
          <cell r="AP90"/>
          <cell r="AQ90"/>
          <cell r="AS90">
            <v>151.0009</v>
          </cell>
          <cell r="AT90" t="str">
            <v>مريم أحمد بشير الشريف</v>
          </cell>
          <cell r="AV90">
            <v>80</v>
          </cell>
          <cell r="AW90">
            <v>140.00104999999999</v>
          </cell>
          <cell r="AX90" t="str">
            <v>همام مؤيد محمد ابونعجة</v>
          </cell>
          <cell r="AZ90" t="str">
            <v/>
          </cell>
          <cell r="BA90" t="str">
            <v>مريم أحمد بشير الشريف</v>
          </cell>
          <cell r="BB90">
            <v>80</v>
          </cell>
          <cell r="BC90" t="str">
            <v/>
          </cell>
          <cell r="BD90" t="str">
            <v>الألباني محمد علي التير</v>
          </cell>
          <cell r="BE90" t="e">
            <v>#REF!</v>
          </cell>
          <cell r="BF90" t="str">
            <v>مريم أحمد بشير الشريف</v>
          </cell>
          <cell r="BG90">
            <v>80</v>
          </cell>
          <cell r="BH90" t="str">
            <v/>
          </cell>
          <cell r="BI90" t="str">
            <v>سيما معمر علي التركي</v>
          </cell>
        </row>
        <row r="91">
          <cell r="A91">
            <v>81</v>
          </cell>
          <cell r="B91" t="str">
            <v>ميرال مصطفى مفتاح احمادي</v>
          </cell>
          <cell r="C91">
            <v>0</v>
          </cell>
          <cell r="D91">
            <v>0</v>
          </cell>
          <cell r="E91" t="str">
            <v xml:space="preserve">الفترة الأولى </v>
          </cell>
          <cell r="F91">
            <v>54</v>
          </cell>
          <cell r="G91">
            <v>45</v>
          </cell>
          <cell r="H91">
            <v>30</v>
          </cell>
          <cell r="I91">
            <v>17</v>
          </cell>
          <cell r="J91"/>
          <cell r="K91"/>
          <cell r="L91">
            <v>146</v>
          </cell>
          <cell r="M91" t="str">
            <v>جيد</v>
          </cell>
          <cell r="N91"/>
          <cell r="O91"/>
          <cell r="P91"/>
          <cell r="Q91"/>
          <cell r="R91"/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/>
          <cell r="X91"/>
          <cell r="Y91">
            <v>0</v>
          </cell>
          <cell r="Z91" t="str">
            <v>جيد</v>
          </cell>
          <cell r="AA91"/>
          <cell r="AB91"/>
          <cell r="AC91"/>
          <cell r="AD91"/>
          <cell r="AE91"/>
          <cell r="AF91">
            <v>54</v>
          </cell>
          <cell r="AG91">
            <v>45</v>
          </cell>
          <cell r="AH91">
            <v>30</v>
          </cell>
          <cell r="AI91">
            <v>17</v>
          </cell>
          <cell r="AJ91"/>
          <cell r="AK91"/>
          <cell r="AL91">
            <v>146</v>
          </cell>
          <cell r="AM91" t="str">
            <v>جيد</v>
          </cell>
          <cell r="AN91"/>
          <cell r="AO91"/>
          <cell r="AP91"/>
          <cell r="AQ91"/>
          <cell r="AS91">
            <v>146.00091</v>
          </cell>
          <cell r="AT91" t="str">
            <v>ميرال مصطفى مفتاح احمادي</v>
          </cell>
          <cell r="AV91">
            <v>81</v>
          </cell>
          <cell r="AW91">
            <v>139.0008</v>
          </cell>
          <cell r="AX91" t="str">
            <v>فاطمة هشام حسن المهدي</v>
          </cell>
          <cell r="AZ91" t="str">
            <v/>
          </cell>
          <cell r="BA91" t="str">
            <v>ميرال مصطفى مفتاح احمادي</v>
          </cell>
          <cell r="BB91">
            <v>81</v>
          </cell>
          <cell r="BC91" t="str">
            <v/>
          </cell>
          <cell r="BD91" t="str">
            <v>الألباني محمد علي التير</v>
          </cell>
          <cell r="BE91" t="e">
            <v>#REF!</v>
          </cell>
          <cell r="BF91" t="str">
            <v>ميرال مصطفى مفتاح احمادي</v>
          </cell>
          <cell r="BG91">
            <v>81</v>
          </cell>
          <cell r="BH91" t="str">
            <v/>
          </cell>
          <cell r="BI91" t="str">
            <v>سيما معمر علي التركي</v>
          </cell>
        </row>
        <row r="92">
          <cell r="A92">
            <v>82</v>
          </cell>
          <cell r="B92" t="str">
            <v>ميسون إبراهيم عمر الهاشمي</v>
          </cell>
          <cell r="C92">
            <v>0</v>
          </cell>
          <cell r="D92">
            <v>0</v>
          </cell>
          <cell r="E92" t="str">
            <v xml:space="preserve">الفترة الأولى </v>
          </cell>
          <cell r="F92">
            <v>56</v>
          </cell>
          <cell r="G92">
            <v>48</v>
          </cell>
          <cell r="H92">
            <v>32</v>
          </cell>
          <cell r="I92">
            <v>22</v>
          </cell>
          <cell r="J92"/>
          <cell r="K92"/>
          <cell r="L92">
            <v>158</v>
          </cell>
          <cell r="M92" t="str">
            <v>جيد</v>
          </cell>
          <cell r="N92"/>
          <cell r="O92"/>
          <cell r="P92"/>
          <cell r="Q92"/>
          <cell r="R92"/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/>
          <cell r="X92"/>
          <cell r="Y92">
            <v>0</v>
          </cell>
          <cell r="Z92" t="str">
            <v>جيد</v>
          </cell>
          <cell r="AA92"/>
          <cell r="AB92"/>
          <cell r="AC92"/>
          <cell r="AD92"/>
          <cell r="AE92"/>
          <cell r="AF92">
            <v>56</v>
          </cell>
          <cell r="AG92">
            <v>48</v>
          </cell>
          <cell r="AH92">
            <v>32</v>
          </cell>
          <cell r="AI92">
            <v>22</v>
          </cell>
          <cell r="AJ92"/>
          <cell r="AK92"/>
          <cell r="AL92">
            <v>158</v>
          </cell>
          <cell r="AM92" t="str">
            <v>جيد</v>
          </cell>
          <cell r="AN92"/>
          <cell r="AO92"/>
          <cell r="AP92"/>
          <cell r="AQ92"/>
          <cell r="AS92">
            <v>158.00092000000001</v>
          </cell>
          <cell r="AT92" t="str">
            <v>ميسون إبراهيم عمر الهاشمي</v>
          </cell>
          <cell r="AV92">
            <v>82</v>
          </cell>
          <cell r="AW92">
            <v>139.00062</v>
          </cell>
          <cell r="AX92" t="str">
            <v>عبدالحميد طلال عبدالحميد الشريف</v>
          </cell>
          <cell r="AZ92" t="str">
            <v/>
          </cell>
          <cell r="BA92" t="str">
            <v>ميسون إبراهيم عمر الهاشمي</v>
          </cell>
          <cell r="BB92">
            <v>82</v>
          </cell>
          <cell r="BC92" t="str">
            <v/>
          </cell>
          <cell r="BD92" t="str">
            <v>الألباني محمد علي التير</v>
          </cell>
          <cell r="BE92" t="e">
            <v>#REF!</v>
          </cell>
          <cell r="BF92" t="str">
            <v>ميسون إبراهيم عمر الهاشمي</v>
          </cell>
          <cell r="BG92">
            <v>82</v>
          </cell>
          <cell r="BH92" t="str">
            <v/>
          </cell>
          <cell r="BI92" t="str">
            <v>سيما معمر علي التركي</v>
          </cell>
        </row>
        <row r="93">
          <cell r="A93">
            <v>83</v>
          </cell>
          <cell r="B93" t="str">
            <v>ميسون فتحي محمد دواس</v>
          </cell>
          <cell r="C93">
            <v>0</v>
          </cell>
          <cell r="D93">
            <v>0</v>
          </cell>
          <cell r="E93" t="str">
            <v xml:space="preserve">الفترة الأولى </v>
          </cell>
          <cell r="F93">
            <v>50</v>
          </cell>
          <cell r="G93">
            <v>38</v>
          </cell>
          <cell r="H93">
            <v>24</v>
          </cell>
          <cell r="I93">
            <v>17</v>
          </cell>
          <cell r="J93"/>
          <cell r="K93"/>
          <cell r="L93">
            <v>129</v>
          </cell>
          <cell r="M93" t="str">
            <v>جيد</v>
          </cell>
          <cell r="N93"/>
          <cell r="O93"/>
          <cell r="P93"/>
          <cell r="Q93"/>
          <cell r="R93"/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/>
          <cell r="X93"/>
          <cell r="Y93">
            <v>0</v>
          </cell>
          <cell r="Z93" t="str">
            <v>جيد</v>
          </cell>
          <cell r="AA93"/>
          <cell r="AB93"/>
          <cell r="AC93"/>
          <cell r="AD93"/>
          <cell r="AE93"/>
          <cell r="AF93">
            <v>50</v>
          </cell>
          <cell r="AG93">
            <v>38</v>
          </cell>
          <cell r="AH93">
            <v>24</v>
          </cell>
          <cell r="AI93">
            <v>17</v>
          </cell>
          <cell r="AJ93"/>
          <cell r="AK93"/>
          <cell r="AL93">
            <v>129</v>
          </cell>
          <cell r="AM93" t="str">
            <v>جيد</v>
          </cell>
          <cell r="AN93"/>
          <cell r="AO93"/>
          <cell r="AP93"/>
          <cell r="AQ93"/>
          <cell r="AS93">
            <v>129.00093000000001</v>
          </cell>
          <cell r="AT93" t="str">
            <v>ميسون فتحي محمد دواس</v>
          </cell>
          <cell r="AV93">
            <v>83</v>
          </cell>
          <cell r="AW93">
            <v>138.00031999999999</v>
          </cell>
          <cell r="AX93" t="str">
            <v>برجس هشام محمد دريزه</v>
          </cell>
          <cell r="AZ93" t="str">
            <v/>
          </cell>
          <cell r="BA93" t="str">
            <v>ميسون فتحي محمد دواس</v>
          </cell>
          <cell r="BB93">
            <v>83</v>
          </cell>
          <cell r="BC93" t="str">
            <v/>
          </cell>
          <cell r="BD93" t="str">
            <v>الألباني محمد علي التير</v>
          </cell>
          <cell r="BE93" t="e">
            <v>#REF!</v>
          </cell>
          <cell r="BF93" t="str">
            <v>ميسون فتحي محمد دواس</v>
          </cell>
          <cell r="BG93">
            <v>83</v>
          </cell>
          <cell r="BH93" t="str">
            <v/>
          </cell>
          <cell r="BI93" t="str">
            <v>سيما معمر علي التركي</v>
          </cell>
        </row>
        <row r="94">
          <cell r="A94">
            <v>84</v>
          </cell>
          <cell r="B94" t="str">
            <v>ميمونة حسين الطاهر عثمان</v>
          </cell>
          <cell r="C94">
            <v>0</v>
          </cell>
          <cell r="D94">
            <v>0</v>
          </cell>
          <cell r="E94" t="str">
            <v xml:space="preserve">الفترة الأولى </v>
          </cell>
          <cell r="F94">
            <v>55</v>
          </cell>
          <cell r="G94">
            <v>46</v>
          </cell>
          <cell r="H94">
            <v>32</v>
          </cell>
          <cell r="I94">
            <v>22</v>
          </cell>
          <cell r="J94"/>
          <cell r="K94"/>
          <cell r="L94">
            <v>155</v>
          </cell>
          <cell r="M94" t="str">
            <v>جيد</v>
          </cell>
          <cell r="N94"/>
          <cell r="O94"/>
          <cell r="P94"/>
          <cell r="Q94"/>
          <cell r="R94"/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/>
          <cell r="X94"/>
          <cell r="Y94">
            <v>0</v>
          </cell>
          <cell r="Z94" t="str">
            <v>جيد</v>
          </cell>
          <cell r="AA94"/>
          <cell r="AB94"/>
          <cell r="AC94"/>
          <cell r="AD94"/>
          <cell r="AE94"/>
          <cell r="AF94">
            <v>55</v>
          </cell>
          <cell r="AG94">
            <v>46</v>
          </cell>
          <cell r="AH94">
            <v>32</v>
          </cell>
          <cell r="AI94">
            <v>22</v>
          </cell>
          <cell r="AJ94"/>
          <cell r="AK94"/>
          <cell r="AL94">
            <v>155</v>
          </cell>
          <cell r="AM94" t="str">
            <v>جيد</v>
          </cell>
          <cell r="AN94"/>
          <cell r="AO94"/>
          <cell r="AP94"/>
          <cell r="AQ94"/>
          <cell r="AS94">
            <v>155.00094000000001</v>
          </cell>
          <cell r="AT94" t="str">
            <v>ميمونة حسين الطاهر عثمان</v>
          </cell>
          <cell r="AV94">
            <v>84</v>
          </cell>
          <cell r="AW94">
            <v>138.00028</v>
          </cell>
          <cell r="AX94" t="str">
            <v>أنس عبدالسلام محمد الكس</v>
          </cell>
          <cell r="AZ94" t="str">
            <v/>
          </cell>
          <cell r="BA94" t="str">
            <v>ميمونة حسين الطاهر عثمان</v>
          </cell>
          <cell r="BB94">
            <v>84</v>
          </cell>
          <cell r="BC94" t="str">
            <v/>
          </cell>
          <cell r="BD94" t="str">
            <v>الألباني محمد علي التير</v>
          </cell>
          <cell r="BE94" t="e">
            <v>#REF!</v>
          </cell>
          <cell r="BF94" t="str">
            <v>ميمونة حسين الطاهر عثمان</v>
          </cell>
          <cell r="BG94">
            <v>84</v>
          </cell>
          <cell r="BH94" t="str">
            <v/>
          </cell>
          <cell r="BI94" t="str">
            <v>سيما معمر علي التركي</v>
          </cell>
        </row>
        <row r="95">
          <cell r="A95">
            <v>85</v>
          </cell>
          <cell r="B95" t="str">
            <v>نسيبة علي الهادي المعمري</v>
          </cell>
          <cell r="C95">
            <v>0</v>
          </cell>
          <cell r="D95">
            <v>0</v>
          </cell>
          <cell r="E95" t="str">
            <v xml:space="preserve">الفترة الأولى </v>
          </cell>
          <cell r="F95">
            <v>50</v>
          </cell>
          <cell r="G95">
            <v>45</v>
          </cell>
          <cell r="H95">
            <v>31</v>
          </cell>
          <cell r="I95">
            <v>20</v>
          </cell>
          <cell r="J95"/>
          <cell r="K95"/>
          <cell r="L95">
            <v>146</v>
          </cell>
          <cell r="M95" t="str">
            <v>جيد</v>
          </cell>
          <cell r="N95"/>
          <cell r="O95"/>
          <cell r="P95"/>
          <cell r="Q95"/>
          <cell r="R95"/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/>
          <cell r="X95"/>
          <cell r="Y95">
            <v>0</v>
          </cell>
          <cell r="Z95" t="str">
            <v>جيد</v>
          </cell>
          <cell r="AA95"/>
          <cell r="AB95"/>
          <cell r="AC95"/>
          <cell r="AD95"/>
          <cell r="AE95"/>
          <cell r="AF95">
            <v>50</v>
          </cell>
          <cell r="AG95">
            <v>45</v>
          </cell>
          <cell r="AH95">
            <v>31</v>
          </cell>
          <cell r="AI95">
            <v>20</v>
          </cell>
          <cell r="AJ95"/>
          <cell r="AK95"/>
          <cell r="AL95">
            <v>146</v>
          </cell>
          <cell r="AM95" t="str">
            <v>جيد</v>
          </cell>
          <cell r="AN95"/>
          <cell r="AO95"/>
          <cell r="AP95"/>
          <cell r="AQ95"/>
          <cell r="AS95">
            <v>146.00094999999999</v>
          </cell>
          <cell r="AT95" t="str">
            <v>نسيبة علي الهادي المعمري</v>
          </cell>
          <cell r="AV95">
            <v>85</v>
          </cell>
          <cell r="AW95">
            <v>137.00067999999999</v>
          </cell>
          <cell r="AX95" t="str">
            <v>عبدالرحمن عمار محمد موسى</v>
          </cell>
          <cell r="AZ95" t="str">
            <v/>
          </cell>
          <cell r="BA95" t="str">
            <v>نسيبة علي الهادي المعمري</v>
          </cell>
          <cell r="BB95">
            <v>85</v>
          </cell>
          <cell r="BC95" t="str">
            <v/>
          </cell>
          <cell r="BD95" t="str">
            <v>الألباني محمد علي التير</v>
          </cell>
          <cell r="BE95" t="e">
            <v>#REF!</v>
          </cell>
          <cell r="BF95" t="str">
            <v>نسيبة علي الهادي المعمري</v>
          </cell>
          <cell r="BG95">
            <v>85</v>
          </cell>
          <cell r="BH95" t="str">
            <v/>
          </cell>
          <cell r="BI95" t="str">
            <v>سيما معمر علي التركي</v>
          </cell>
        </row>
        <row r="96">
          <cell r="A96">
            <v>86</v>
          </cell>
          <cell r="B96" t="str">
            <v>نسيبه خالد محمود عمران</v>
          </cell>
          <cell r="C96">
            <v>0</v>
          </cell>
          <cell r="D96">
            <v>0</v>
          </cell>
          <cell r="E96" t="str">
            <v xml:space="preserve">الفترة الأولى </v>
          </cell>
          <cell r="F96">
            <v>56</v>
          </cell>
          <cell r="G96">
            <v>47</v>
          </cell>
          <cell r="H96">
            <v>31</v>
          </cell>
          <cell r="I96">
            <v>22</v>
          </cell>
          <cell r="J96"/>
          <cell r="K96"/>
          <cell r="L96">
            <v>156</v>
          </cell>
          <cell r="M96" t="str">
            <v>جيد</v>
          </cell>
          <cell r="N96"/>
          <cell r="O96"/>
          <cell r="P96"/>
          <cell r="Q96"/>
          <cell r="R96"/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/>
          <cell r="X96"/>
          <cell r="Y96">
            <v>0</v>
          </cell>
          <cell r="Z96" t="str">
            <v>جيد</v>
          </cell>
          <cell r="AA96"/>
          <cell r="AB96"/>
          <cell r="AC96"/>
          <cell r="AD96"/>
          <cell r="AE96"/>
          <cell r="AF96">
            <v>56</v>
          </cell>
          <cell r="AG96">
            <v>47</v>
          </cell>
          <cell r="AH96">
            <v>31</v>
          </cell>
          <cell r="AI96">
            <v>22</v>
          </cell>
          <cell r="AJ96"/>
          <cell r="AK96"/>
          <cell r="AL96">
            <v>156</v>
          </cell>
          <cell r="AM96" t="str">
            <v>جيد</v>
          </cell>
          <cell r="AN96"/>
          <cell r="AO96"/>
          <cell r="AP96"/>
          <cell r="AQ96"/>
          <cell r="AS96">
            <v>156.00095999999999</v>
          </cell>
          <cell r="AT96" t="str">
            <v>نسيبه خالد محمود عمران</v>
          </cell>
          <cell r="AV96">
            <v>86</v>
          </cell>
          <cell r="AW96">
            <v>137.00045</v>
          </cell>
          <cell r="AX96" t="str">
            <v>ريسان عبدالمنعم مسعود خشيبه</v>
          </cell>
          <cell r="AZ96" t="str">
            <v/>
          </cell>
          <cell r="BA96" t="str">
            <v>نسيبه خالد محمود عمران</v>
          </cell>
          <cell r="BB96">
            <v>86</v>
          </cell>
          <cell r="BC96" t="str">
            <v/>
          </cell>
          <cell r="BD96" t="str">
            <v>الألباني محمد علي التير</v>
          </cell>
          <cell r="BE96" t="e">
            <v>#REF!</v>
          </cell>
          <cell r="BF96" t="str">
            <v>نسيبه خالد محمود عمران</v>
          </cell>
          <cell r="BG96">
            <v>86</v>
          </cell>
          <cell r="BH96" t="str">
            <v/>
          </cell>
          <cell r="BI96" t="str">
            <v>سيما معمر علي التركي</v>
          </cell>
        </row>
        <row r="97">
          <cell r="A97">
            <v>87</v>
          </cell>
          <cell r="B97" t="str">
            <v>نوح رضا بشير كريد</v>
          </cell>
          <cell r="C97">
            <v>0</v>
          </cell>
          <cell r="D97">
            <v>0</v>
          </cell>
          <cell r="E97" t="str">
            <v xml:space="preserve">الفترة الأولى </v>
          </cell>
          <cell r="F97">
            <v>56</v>
          </cell>
          <cell r="G97">
            <v>48</v>
          </cell>
          <cell r="H97">
            <v>30</v>
          </cell>
          <cell r="I97">
            <v>23</v>
          </cell>
          <cell r="J97"/>
          <cell r="K97"/>
          <cell r="L97">
            <v>157</v>
          </cell>
          <cell r="M97" t="str">
            <v>جيد</v>
          </cell>
          <cell r="N97"/>
          <cell r="O97"/>
          <cell r="P97"/>
          <cell r="Q97"/>
          <cell r="R97"/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/>
          <cell r="X97"/>
          <cell r="Y97">
            <v>0</v>
          </cell>
          <cell r="Z97" t="str">
            <v>جيد</v>
          </cell>
          <cell r="AA97"/>
          <cell r="AB97"/>
          <cell r="AC97"/>
          <cell r="AD97"/>
          <cell r="AE97"/>
          <cell r="AF97">
            <v>56</v>
          </cell>
          <cell r="AG97">
            <v>48</v>
          </cell>
          <cell r="AH97">
            <v>30</v>
          </cell>
          <cell r="AI97">
            <v>23</v>
          </cell>
          <cell r="AJ97"/>
          <cell r="AK97"/>
          <cell r="AL97">
            <v>157</v>
          </cell>
          <cell r="AM97" t="str">
            <v>جيد</v>
          </cell>
          <cell r="AN97"/>
          <cell r="AO97"/>
          <cell r="AP97"/>
          <cell r="AQ97"/>
          <cell r="AS97">
            <v>157.00097</v>
          </cell>
          <cell r="AT97" t="str">
            <v>نوح رضا بشير كريد</v>
          </cell>
          <cell r="AV97">
            <v>87</v>
          </cell>
          <cell r="AW97">
            <v>136.00088</v>
          </cell>
          <cell r="AX97" t="str">
            <v>محمد عادل محمدالهادي الفزاني</v>
          </cell>
          <cell r="AZ97" t="str">
            <v/>
          </cell>
          <cell r="BA97" t="str">
            <v>نوح رضا بشير كريد</v>
          </cell>
          <cell r="BB97">
            <v>87</v>
          </cell>
          <cell r="BC97" t="str">
            <v/>
          </cell>
          <cell r="BD97" t="str">
            <v>الألباني محمد علي التير</v>
          </cell>
          <cell r="BE97" t="e">
            <v>#REF!</v>
          </cell>
          <cell r="BF97" t="str">
            <v>نوح رضا بشير كريد</v>
          </cell>
          <cell r="BG97">
            <v>87</v>
          </cell>
          <cell r="BH97" t="str">
            <v/>
          </cell>
          <cell r="BI97" t="str">
            <v>سيما معمر علي التركي</v>
          </cell>
        </row>
        <row r="98">
          <cell r="A98">
            <v>88</v>
          </cell>
          <cell r="B98" t="str">
            <v>نورا عبدالكريم قاسم بلعيد</v>
          </cell>
          <cell r="C98">
            <v>0</v>
          </cell>
          <cell r="D98">
            <v>0</v>
          </cell>
          <cell r="E98" t="str">
            <v xml:space="preserve">الفترة الأولى </v>
          </cell>
          <cell r="F98">
            <v>53</v>
          </cell>
          <cell r="G98">
            <v>44</v>
          </cell>
          <cell r="H98">
            <v>16</v>
          </cell>
          <cell r="I98">
            <v>21</v>
          </cell>
          <cell r="J98"/>
          <cell r="K98"/>
          <cell r="L98">
            <v>134</v>
          </cell>
          <cell r="M98" t="str">
            <v>جيد</v>
          </cell>
          <cell r="N98"/>
          <cell r="O98"/>
          <cell r="P98"/>
          <cell r="Q98"/>
          <cell r="R98"/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/>
          <cell r="X98"/>
          <cell r="Y98">
            <v>0</v>
          </cell>
          <cell r="Z98" t="str">
            <v>جيد</v>
          </cell>
          <cell r="AA98"/>
          <cell r="AB98"/>
          <cell r="AC98"/>
          <cell r="AD98"/>
          <cell r="AE98"/>
          <cell r="AF98">
            <v>53</v>
          </cell>
          <cell r="AG98">
            <v>44</v>
          </cell>
          <cell r="AH98">
            <v>16</v>
          </cell>
          <cell r="AI98">
            <v>21</v>
          </cell>
          <cell r="AJ98"/>
          <cell r="AK98"/>
          <cell r="AL98">
            <v>134</v>
          </cell>
          <cell r="AM98" t="str">
            <v>جيد</v>
          </cell>
          <cell r="AN98"/>
          <cell r="AO98"/>
          <cell r="AP98"/>
          <cell r="AQ98"/>
          <cell r="AS98">
            <v>134.00098</v>
          </cell>
          <cell r="AT98" t="str">
            <v>نورا عبدالكريم قاسم بلعيد</v>
          </cell>
          <cell r="AV98">
            <v>88</v>
          </cell>
          <cell r="AW98">
            <v>136.00074000000001</v>
          </cell>
          <cell r="AX98" t="str">
            <v>عبدالله يحيى سالم العالم</v>
          </cell>
          <cell r="AZ98" t="str">
            <v/>
          </cell>
          <cell r="BA98" t="str">
            <v>نورا عبدالكريم قاسم بلعيد</v>
          </cell>
          <cell r="BB98">
            <v>88</v>
          </cell>
          <cell r="BC98" t="str">
            <v/>
          </cell>
          <cell r="BD98" t="str">
            <v>الألباني محمد علي التير</v>
          </cell>
          <cell r="BE98" t="e">
            <v>#REF!</v>
          </cell>
          <cell r="BF98" t="str">
            <v>نورا عبدالكريم قاسم بلعيد</v>
          </cell>
          <cell r="BG98">
            <v>88</v>
          </cell>
          <cell r="BH98" t="str">
            <v/>
          </cell>
          <cell r="BI98" t="str">
            <v>سيما معمر علي التركي</v>
          </cell>
        </row>
        <row r="99">
          <cell r="A99">
            <v>89</v>
          </cell>
          <cell r="B99" t="str">
            <v>هاجر ضو محمد أبوسبيحة</v>
          </cell>
          <cell r="C99">
            <v>0</v>
          </cell>
          <cell r="D99">
            <v>0</v>
          </cell>
          <cell r="E99" t="str">
            <v xml:space="preserve">الفترة الأولى </v>
          </cell>
          <cell r="F99">
            <v>53</v>
          </cell>
          <cell r="G99">
            <v>44</v>
          </cell>
          <cell r="H99">
            <v>31</v>
          </cell>
          <cell r="I99">
            <v>19</v>
          </cell>
          <cell r="J99"/>
          <cell r="K99"/>
          <cell r="L99">
            <v>147</v>
          </cell>
          <cell r="M99" t="str">
            <v>جيد</v>
          </cell>
          <cell r="N99"/>
          <cell r="O99"/>
          <cell r="P99"/>
          <cell r="Q99"/>
          <cell r="R99"/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/>
          <cell r="X99"/>
          <cell r="Y99">
            <v>0</v>
          </cell>
          <cell r="Z99" t="str">
            <v>جيد</v>
          </cell>
          <cell r="AA99"/>
          <cell r="AB99"/>
          <cell r="AC99"/>
          <cell r="AD99"/>
          <cell r="AE99"/>
          <cell r="AF99">
            <v>53</v>
          </cell>
          <cell r="AG99">
            <v>44</v>
          </cell>
          <cell r="AH99">
            <v>31</v>
          </cell>
          <cell r="AI99">
            <v>19</v>
          </cell>
          <cell r="AJ99"/>
          <cell r="AK99"/>
          <cell r="AL99">
            <v>147</v>
          </cell>
          <cell r="AM99" t="str">
            <v>جيد</v>
          </cell>
          <cell r="AN99"/>
          <cell r="AO99"/>
          <cell r="AP99"/>
          <cell r="AQ99"/>
          <cell r="AS99">
            <v>147.00099</v>
          </cell>
          <cell r="AT99" t="str">
            <v>هاجر ضو محمد أبوسبيحة</v>
          </cell>
          <cell r="AV99">
            <v>89</v>
          </cell>
          <cell r="AW99">
            <v>134.00098</v>
          </cell>
          <cell r="AX99" t="str">
            <v>نورا عبدالكريم قاسم بلعيد</v>
          </cell>
          <cell r="AZ99" t="str">
            <v/>
          </cell>
          <cell r="BA99" t="str">
            <v>هاجر ضو محمد أبوسبيحة</v>
          </cell>
          <cell r="BB99">
            <v>89</v>
          </cell>
          <cell r="BC99" t="str">
            <v/>
          </cell>
          <cell r="BD99" t="str">
            <v>الألباني محمد علي التير</v>
          </cell>
          <cell r="BE99" t="e">
            <v>#REF!</v>
          </cell>
          <cell r="BF99" t="str">
            <v>هاجر ضو محمد أبوسبيحة</v>
          </cell>
          <cell r="BG99">
            <v>89</v>
          </cell>
          <cell r="BH99" t="str">
            <v/>
          </cell>
          <cell r="BI99" t="str">
            <v>سيما معمر علي التركي</v>
          </cell>
        </row>
        <row r="100">
          <cell r="A100">
            <v>90</v>
          </cell>
          <cell r="B100" t="str">
            <v>هاشم سيف المهدي سعيد</v>
          </cell>
          <cell r="C100">
            <v>0</v>
          </cell>
          <cell r="D100">
            <v>0</v>
          </cell>
          <cell r="E100" t="str">
            <v xml:space="preserve">الفترة الأولى </v>
          </cell>
          <cell r="F100">
            <v>52</v>
          </cell>
          <cell r="G100">
            <v>48</v>
          </cell>
          <cell r="H100">
            <v>30</v>
          </cell>
          <cell r="I100">
            <v>17</v>
          </cell>
          <cell r="J100"/>
          <cell r="K100"/>
          <cell r="L100">
            <v>147</v>
          </cell>
          <cell r="M100" t="str">
            <v>جيد</v>
          </cell>
          <cell r="N100"/>
          <cell r="O100"/>
          <cell r="P100"/>
          <cell r="Q100"/>
          <cell r="R100"/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/>
          <cell r="X100"/>
          <cell r="Y100">
            <v>0</v>
          </cell>
          <cell r="Z100" t="str">
            <v>جيد</v>
          </cell>
          <cell r="AA100"/>
          <cell r="AB100"/>
          <cell r="AC100"/>
          <cell r="AD100"/>
          <cell r="AE100"/>
          <cell r="AF100">
            <v>52</v>
          </cell>
          <cell r="AG100">
            <v>48</v>
          </cell>
          <cell r="AH100">
            <v>30</v>
          </cell>
          <cell r="AI100">
            <v>17</v>
          </cell>
          <cell r="AJ100"/>
          <cell r="AK100"/>
          <cell r="AL100">
            <v>147</v>
          </cell>
          <cell r="AM100" t="str">
            <v>جيد</v>
          </cell>
          <cell r="AN100"/>
          <cell r="AO100"/>
          <cell r="AP100"/>
          <cell r="AQ100"/>
          <cell r="AS100">
            <v>147.001</v>
          </cell>
          <cell r="AT100" t="str">
            <v>هاشم سيف المهدي سعيد</v>
          </cell>
          <cell r="AV100">
            <v>90</v>
          </cell>
          <cell r="AW100">
            <v>134.00059999999999</v>
          </cell>
          <cell r="AX100" t="str">
            <v>عائشة عمر معمر انويجي</v>
          </cell>
          <cell r="AZ100" t="str">
            <v/>
          </cell>
          <cell r="BA100" t="str">
            <v>هاشم سيف المهدي سعيد</v>
          </cell>
          <cell r="BB100">
            <v>90</v>
          </cell>
          <cell r="BC100" t="str">
            <v/>
          </cell>
          <cell r="BD100" t="str">
            <v>الألباني محمد علي التير</v>
          </cell>
          <cell r="BE100" t="e">
            <v>#REF!</v>
          </cell>
          <cell r="BF100" t="str">
            <v>هاشم سيف المهدي سعيد</v>
          </cell>
          <cell r="BG100">
            <v>90</v>
          </cell>
          <cell r="BH100" t="str">
            <v/>
          </cell>
          <cell r="BI100" t="str">
            <v>سيما معمر علي التركي</v>
          </cell>
        </row>
        <row r="101">
          <cell r="A101">
            <v>91</v>
          </cell>
          <cell r="B101" t="str">
            <v>هاله عبدالرزاق على زينه</v>
          </cell>
          <cell r="C101">
            <v>0</v>
          </cell>
          <cell r="D101">
            <v>0</v>
          </cell>
          <cell r="E101" t="str">
            <v xml:space="preserve">الفترة الأولى </v>
          </cell>
          <cell r="F101">
            <v>56</v>
          </cell>
          <cell r="G101">
            <v>48</v>
          </cell>
          <cell r="H101">
            <v>32</v>
          </cell>
          <cell r="I101">
            <v>22</v>
          </cell>
          <cell r="J101"/>
          <cell r="K101"/>
          <cell r="L101">
            <v>158</v>
          </cell>
          <cell r="M101" t="str">
            <v>جيد</v>
          </cell>
          <cell r="N101"/>
          <cell r="O101"/>
          <cell r="P101"/>
          <cell r="Q101"/>
          <cell r="R101"/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/>
          <cell r="X101"/>
          <cell r="Y101">
            <v>0</v>
          </cell>
          <cell r="Z101" t="str">
            <v>جيد</v>
          </cell>
          <cell r="AA101"/>
          <cell r="AB101"/>
          <cell r="AC101"/>
          <cell r="AD101"/>
          <cell r="AE101"/>
          <cell r="AF101">
            <v>56</v>
          </cell>
          <cell r="AG101">
            <v>48</v>
          </cell>
          <cell r="AH101">
            <v>32</v>
          </cell>
          <cell r="AI101">
            <v>22</v>
          </cell>
          <cell r="AJ101"/>
          <cell r="AK101"/>
          <cell r="AL101">
            <v>158</v>
          </cell>
          <cell r="AM101" t="str">
            <v>جيد</v>
          </cell>
          <cell r="AN101"/>
          <cell r="AO101"/>
          <cell r="AP101"/>
          <cell r="AQ101"/>
          <cell r="AS101">
            <v>158.00101000000001</v>
          </cell>
          <cell r="AT101" t="str">
            <v>هاله عبدالرزاق على زينه</v>
          </cell>
          <cell r="AV101">
            <v>91</v>
          </cell>
          <cell r="AW101">
            <v>131.00073</v>
          </cell>
          <cell r="AX101" t="str">
            <v>عبدالله عبدالمنعم سالم القريد</v>
          </cell>
          <cell r="AZ101" t="str">
            <v/>
          </cell>
          <cell r="BA101" t="str">
            <v>هاله عبدالرزاق على زينه</v>
          </cell>
          <cell r="BB101">
            <v>91</v>
          </cell>
          <cell r="BC101" t="str">
            <v/>
          </cell>
          <cell r="BD101" t="str">
            <v>الألباني محمد علي التير</v>
          </cell>
          <cell r="BE101" t="e">
            <v>#REF!</v>
          </cell>
          <cell r="BF101" t="str">
            <v>هاله عبدالرزاق على زينه</v>
          </cell>
          <cell r="BG101">
            <v>91</v>
          </cell>
          <cell r="BH101" t="str">
            <v/>
          </cell>
          <cell r="BI101" t="str">
            <v>سيما معمر علي التركي</v>
          </cell>
        </row>
        <row r="102">
          <cell r="A102">
            <v>92</v>
          </cell>
          <cell r="B102" t="str">
            <v>همام عاطف سالم اللموشى</v>
          </cell>
          <cell r="C102">
            <v>0</v>
          </cell>
          <cell r="D102">
            <v>0</v>
          </cell>
          <cell r="E102" t="str">
            <v xml:space="preserve">الفترة الأولى </v>
          </cell>
          <cell r="F102">
            <v>55</v>
          </cell>
          <cell r="G102">
            <v>48</v>
          </cell>
          <cell r="H102">
            <v>29</v>
          </cell>
          <cell r="I102">
            <v>20</v>
          </cell>
          <cell r="J102"/>
          <cell r="K102"/>
          <cell r="L102">
            <v>152</v>
          </cell>
          <cell r="M102" t="str">
            <v>جيد</v>
          </cell>
          <cell r="N102"/>
          <cell r="O102"/>
          <cell r="P102"/>
          <cell r="Q102"/>
          <cell r="R102"/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/>
          <cell r="X102"/>
          <cell r="Y102">
            <v>0</v>
          </cell>
          <cell r="Z102" t="str">
            <v>جيد</v>
          </cell>
          <cell r="AA102"/>
          <cell r="AB102"/>
          <cell r="AC102"/>
          <cell r="AD102"/>
          <cell r="AE102"/>
          <cell r="AF102">
            <v>55</v>
          </cell>
          <cell r="AG102">
            <v>48</v>
          </cell>
          <cell r="AH102">
            <v>29</v>
          </cell>
          <cell r="AI102">
            <v>20</v>
          </cell>
          <cell r="AJ102"/>
          <cell r="AK102"/>
          <cell r="AL102">
            <v>152</v>
          </cell>
          <cell r="AM102" t="str">
            <v>جيد</v>
          </cell>
          <cell r="AN102"/>
          <cell r="AO102"/>
          <cell r="AP102"/>
          <cell r="AQ102"/>
          <cell r="AS102">
            <v>152.00102000000001</v>
          </cell>
          <cell r="AT102" t="str">
            <v>همام عاطف سالم اللموشى</v>
          </cell>
          <cell r="AV102">
            <v>92</v>
          </cell>
          <cell r="AW102">
            <v>129.00093000000001</v>
          </cell>
          <cell r="AX102" t="str">
            <v>ميسون فتحي محمد دواس</v>
          </cell>
          <cell r="AZ102" t="str">
            <v/>
          </cell>
          <cell r="BA102" t="str">
            <v>همام عاطف سالم اللموشى</v>
          </cell>
          <cell r="BB102">
            <v>92</v>
          </cell>
          <cell r="BC102" t="str">
            <v/>
          </cell>
          <cell r="BD102" t="str">
            <v>الألباني محمد علي التير</v>
          </cell>
          <cell r="BE102" t="e">
            <v>#REF!</v>
          </cell>
          <cell r="BF102" t="str">
            <v>همام عاطف سالم اللموشى</v>
          </cell>
          <cell r="BG102">
            <v>92</v>
          </cell>
          <cell r="BH102" t="str">
            <v/>
          </cell>
          <cell r="BI102" t="str">
            <v>سيما معمر علي التركي</v>
          </cell>
        </row>
        <row r="103">
          <cell r="A103">
            <v>93</v>
          </cell>
          <cell r="B103" t="str">
            <v>همام عبدالله محمد جبر</v>
          </cell>
          <cell r="C103">
            <v>0</v>
          </cell>
          <cell r="D103">
            <v>0</v>
          </cell>
          <cell r="E103" t="str">
            <v xml:space="preserve">الفترة الأولى </v>
          </cell>
          <cell r="F103">
            <v>52</v>
          </cell>
          <cell r="G103">
            <v>48</v>
          </cell>
          <cell r="H103">
            <v>29</v>
          </cell>
          <cell r="I103">
            <v>20</v>
          </cell>
          <cell r="J103"/>
          <cell r="K103"/>
          <cell r="L103">
            <v>149</v>
          </cell>
          <cell r="M103" t="str">
            <v>جيد</v>
          </cell>
          <cell r="N103"/>
          <cell r="O103"/>
          <cell r="P103"/>
          <cell r="Q103"/>
          <cell r="R103"/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/>
          <cell r="X103"/>
          <cell r="Y103">
            <v>0</v>
          </cell>
          <cell r="Z103" t="str">
            <v>جيد</v>
          </cell>
          <cell r="AA103"/>
          <cell r="AB103"/>
          <cell r="AC103"/>
          <cell r="AD103"/>
          <cell r="AE103"/>
          <cell r="AF103">
            <v>52</v>
          </cell>
          <cell r="AG103">
            <v>48</v>
          </cell>
          <cell r="AH103">
            <v>29</v>
          </cell>
          <cell r="AI103">
            <v>20</v>
          </cell>
          <cell r="AJ103"/>
          <cell r="AK103"/>
          <cell r="AL103">
            <v>149</v>
          </cell>
          <cell r="AM103" t="str">
            <v>جيد</v>
          </cell>
          <cell r="AN103"/>
          <cell r="AO103"/>
          <cell r="AP103"/>
          <cell r="AQ103"/>
          <cell r="AS103">
            <v>149.00102999999999</v>
          </cell>
          <cell r="AT103" t="str">
            <v>همام عبدالله محمد جبر</v>
          </cell>
          <cell r="AV103">
            <v>93</v>
          </cell>
          <cell r="AW103">
            <v>129.00019</v>
          </cell>
          <cell r="AX103" t="str">
            <v>أحمد جلول الهادي الصغير</v>
          </cell>
          <cell r="AZ103" t="str">
            <v/>
          </cell>
          <cell r="BA103" t="str">
            <v>همام عبدالله محمد جبر</v>
          </cell>
          <cell r="BB103">
            <v>93</v>
          </cell>
          <cell r="BC103" t="str">
            <v/>
          </cell>
          <cell r="BD103" t="str">
            <v>الألباني محمد علي التير</v>
          </cell>
          <cell r="BE103" t="e">
            <v>#REF!</v>
          </cell>
          <cell r="BF103" t="str">
            <v>همام عبدالله محمد جبر</v>
          </cell>
          <cell r="BG103">
            <v>93</v>
          </cell>
          <cell r="BH103" t="str">
            <v/>
          </cell>
          <cell r="BI103" t="str">
            <v>سيما معمر علي التركي</v>
          </cell>
        </row>
        <row r="104">
          <cell r="A104">
            <v>94</v>
          </cell>
          <cell r="B104" t="str">
            <v>همام مصطفى ميلاد اللافي</v>
          </cell>
          <cell r="C104">
            <v>0</v>
          </cell>
          <cell r="D104">
            <v>0</v>
          </cell>
          <cell r="E104" t="str">
            <v xml:space="preserve">الفترة الأولى </v>
          </cell>
          <cell r="F104">
            <v>54</v>
          </cell>
          <cell r="G104">
            <v>48</v>
          </cell>
          <cell r="H104">
            <v>30</v>
          </cell>
          <cell r="I104">
            <v>22</v>
          </cell>
          <cell r="J104"/>
          <cell r="K104"/>
          <cell r="L104">
            <v>154</v>
          </cell>
          <cell r="M104" t="str">
            <v>جيد</v>
          </cell>
          <cell r="N104"/>
          <cell r="O104"/>
          <cell r="P104"/>
          <cell r="Q104"/>
          <cell r="R104"/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/>
          <cell r="X104"/>
          <cell r="Y104">
            <v>0</v>
          </cell>
          <cell r="Z104" t="str">
            <v>جيد</v>
          </cell>
          <cell r="AA104"/>
          <cell r="AB104"/>
          <cell r="AC104"/>
          <cell r="AD104"/>
          <cell r="AE104"/>
          <cell r="AF104">
            <v>54</v>
          </cell>
          <cell r="AG104">
            <v>48</v>
          </cell>
          <cell r="AH104">
            <v>30</v>
          </cell>
          <cell r="AI104">
            <v>22</v>
          </cell>
          <cell r="AJ104"/>
          <cell r="AK104"/>
          <cell r="AL104">
            <v>154</v>
          </cell>
          <cell r="AM104" t="str">
            <v>جيد</v>
          </cell>
          <cell r="AN104"/>
          <cell r="AO104"/>
          <cell r="AP104"/>
          <cell r="AQ104"/>
          <cell r="AS104">
            <v>154.00103999999999</v>
          </cell>
          <cell r="AT104" t="str">
            <v>همام مصطفى ميلاد اللافي</v>
          </cell>
          <cell r="AV104">
            <v>94</v>
          </cell>
          <cell r="AW104">
            <v>125.00029000000001</v>
          </cell>
          <cell r="AX104" t="str">
            <v>أوس عبدالسلام الهمالى العلاقى</v>
          </cell>
          <cell r="AZ104" t="str">
            <v/>
          </cell>
          <cell r="BA104" t="str">
            <v>همام مصطفى ميلاد اللافي</v>
          </cell>
          <cell r="BB104">
            <v>94</v>
          </cell>
          <cell r="BC104" t="str">
            <v/>
          </cell>
          <cell r="BD104" t="str">
            <v>الألباني محمد علي التير</v>
          </cell>
          <cell r="BE104" t="e">
            <v>#REF!</v>
          </cell>
          <cell r="BF104" t="str">
            <v>همام مصطفى ميلاد اللافي</v>
          </cell>
          <cell r="BG104">
            <v>94</v>
          </cell>
          <cell r="BH104" t="str">
            <v/>
          </cell>
          <cell r="BI104" t="str">
            <v>سيما معمر علي التركي</v>
          </cell>
        </row>
        <row r="105">
          <cell r="A105">
            <v>95</v>
          </cell>
          <cell r="B105" t="str">
            <v>همام مؤيد محمد ابونعجة</v>
          </cell>
          <cell r="C105">
            <v>0</v>
          </cell>
          <cell r="D105">
            <v>0</v>
          </cell>
          <cell r="E105" t="str">
            <v xml:space="preserve">الفترة الأولى </v>
          </cell>
          <cell r="F105">
            <v>49</v>
          </cell>
          <cell r="G105">
            <v>46</v>
          </cell>
          <cell r="H105">
            <v>30</v>
          </cell>
          <cell r="I105">
            <v>15</v>
          </cell>
          <cell r="J105"/>
          <cell r="K105"/>
          <cell r="L105">
            <v>140</v>
          </cell>
          <cell r="M105" t="str">
            <v>جيد</v>
          </cell>
          <cell r="N105"/>
          <cell r="O105"/>
          <cell r="P105"/>
          <cell r="Q105"/>
          <cell r="R105"/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/>
          <cell r="X105"/>
          <cell r="Y105">
            <v>0</v>
          </cell>
          <cell r="Z105" t="str">
            <v>جيد</v>
          </cell>
          <cell r="AA105"/>
          <cell r="AB105"/>
          <cell r="AC105"/>
          <cell r="AD105"/>
          <cell r="AE105"/>
          <cell r="AF105">
            <v>49</v>
          </cell>
          <cell r="AG105">
            <v>46</v>
          </cell>
          <cell r="AH105">
            <v>30</v>
          </cell>
          <cell r="AI105">
            <v>15</v>
          </cell>
          <cell r="AJ105"/>
          <cell r="AK105"/>
          <cell r="AL105">
            <v>140</v>
          </cell>
          <cell r="AM105" t="str">
            <v>جيد</v>
          </cell>
          <cell r="AN105"/>
          <cell r="AO105"/>
          <cell r="AP105"/>
          <cell r="AQ105"/>
          <cell r="AS105">
            <v>140.00104999999999</v>
          </cell>
          <cell r="AT105" t="str">
            <v>همام مؤيد محمد ابونعجة</v>
          </cell>
          <cell r="AV105">
            <v>95</v>
          </cell>
          <cell r="AW105">
            <v>116.0003</v>
          </cell>
          <cell r="AX105" t="str">
            <v>أويس عمر عبدالرحمن المزوغي</v>
          </cell>
          <cell r="AZ105" t="str">
            <v/>
          </cell>
          <cell r="BA105" t="str">
            <v>همام مؤيد محمد ابونعجة</v>
          </cell>
          <cell r="BB105">
            <v>95</v>
          </cell>
          <cell r="BC105" t="str">
            <v/>
          </cell>
          <cell r="BD105" t="str">
            <v>الألباني محمد علي التير</v>
          </cell>
          <cell r="BE105" t="e">
            <v>#REF!</v>
          </cell>
          <cell r="BF105" t="str">
            <v>همام مؤيد محمد ابونعجة</v>
          </cell>
          <cell r="BG105">
            <v>95</v>
          </cell>
          <cell r="BH105" t="str">
            <v/>
          </cell>
          <cell r="BI105" t="str">
            <v>سيما معمر علي التركي</v>
          </cell>
        </row>
        <row r="106">
          <cell r="A106">
            <v>96</v>
          </cell>
          <cell r="B106" t="str">
            <v>همامة أحمد مبروك شكري</v>
          </cell>
          <cell r="C106">
            <v>0</v>
          </cell>
          <cell r="D106">
            <v>0</v>
          </cell>
          <cell r="E106" t="str">
            <v xml:space="preserve">الفترة الأولى </v>
          </cell>
          <cell r="F106">
            <v>55</v>
          </cell>
          <cell r="G106">
            <v>45</v>
          </cell>
          <cell r="H106">
            <v>27</v>
          </cell>
          <cell r="I106">
            <v>21</v>
          </cell>
          <cell r="J106"/>
          <cell r="K106"/>
          <cell r="L106">
            <v>148</v>
          </cell>
          <cell r="M106" t="str">
            <v>جيد</v>
          </cell>
          <cell r="N106"/>
          <cell r="O106"/>
          <cell r="P106"/>
          <cell r="Q106"/>
          <cell r="R106"/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/>
          <cell r="X106"/>
          <cell r="Y106">
            <v>0</v>
          </cell>
          <cell r="Z106" t="str">
            <v>جيد</v>
          </cell>
          <cell r="AA106"/>
          <cell r="AB106"/>
          <cell r="AC106"/>
          <cell r="AD106"/>
          <cell r="AE106"/>
          <cell r="AF106">
            <v>55</v>
          </cell>
          <cell r="AG106">
            <v>45</v>
          </cell>
          <cell r="AH106">
            <v>27</v>
          </cell>
          <cell r="AI106">
            <v>21</v>
          </cell>
          <cell r="AJ106"/>
          <cell r="AK106"/>
          <cell r="AL106">
            <v>148</v>
          </cell>
          <cell r="AM106" t="str">
            <v>جيد</v>
          </cell>
          <cell r="AN106"/>
          <cell r="AO106"/>
          <cell r="AP106"/>
          <cell r="AQ106"/>
          <cell r="AS106">
            <v>148.00106</v>
          </cell>
          <cell r="AT106" t="str">
            <v>همامة أحمد مبروك شكري</v>
          </cell>
          <cell r="AV106">
            <v>96</v>
          </cell>
          <cell r="AW106">
            <v>106.00024000000001</v>
          </cell>
          <cell r="AX106" t="str">
            <v>أسيد علي الفيتوري المصراتي</v>
          </cell>
          <cell r="AZ106" t="str">
            <v/>
          </cell>
          <cell r="BA106" t="str">
            <v>همامة أحمد مبروك شكري</v>
          </cell>
          <cell r="BB106">
            <v>96</v>
          </cell>
          <cell r="BC106" t="str">
            <v/>
          </cell>
          <cell r="BD106" t="str">
            <v>الألباني محمد علي التير</v>
          </cell>
          <cell r="BE106" t="e">
            <v>#REF!</v>
          </cell>
          <cell r="BF106" t="str">
            <v>همامة أحمد مبروك شكري</v>
          </cell>
          <cell r="BG106">
            <v>96</v>
          </cell>
          <cell r="BH106" t="str">
            <v/>
          </cell>
          <cell r="BI106" t="str">
            <v>سيما معمر علي التركي</v>
          </cell>
        </row>
        <row r="107">
          <cell r="A107">
            <v>97</v>
          </cell>
          <cell r="B107" t="str">
            <v>هند هيثم عاشور العاقل</v>
          </cell>
          <cell r="C107">
            <v>0</v>
          </cell>
          <cell r="D107">
            <v>0</v>
          </cell>
          <cell r="E107" t="str">
            <v xml:space="preserve">الفترة الأولى </v>
          </cell>
          <cell r="F107">
            <v>54</v>
          </cell>
          <cell r="G107">
            <v>45</v>
          </cell>
          <cell r="H107">
            <v>31</v>
          </cell>
          <cell r="I107">
            <v>20</v>
          </cell>
          <cell r="J107"/>
          <cell r="K107"/>
          <cell r="L107">
            <v>150</v>
          </cell>
          <cell r="M107" t="str">
            <v>جيد</v>
          </cell>
          <cell r="N107"/>
          <cell r="O107"/>
          <cell r="P107"/>
          <cell r="Q107"/>
          <cell r="R107"/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/>
          <cell r="X107"/>
          <cell r="Y107">
            <v>0</v>
          </cell>
          <cell r="Z107" t="str">
            <v>جيد</v>
          </cell>
          <cell r="AA107"/>
          <cell r="AB107"/>
          <cell r="AC107"/>
          <cell r="AD107"/>
          <cell r="AE107"/>
          <cell r="AF107">
            <v>54</v>
          </cell>
          <cell r="AG107">
            <v>45</v>
          </cell>
          <cell r="AH107">
            <v>31</v>
          </cell>
          <cell r="AI107">
            <v>20</v>
          </cell>
          <cell r="AJ107"/>
          <cell r="AK107"/>
          <cell r="AL107">
            <v>150</v>
          </cell>
          <cell r="AM107" t="str">
            <v>جيد</v>
          </cell>
          <cell r="AN107"/>
          <cell r="AO107"/>
          <cell r="AP107"/>
          <cell r="AQ107"/>
          <cell r="AS107">
            <v>150.00107</v>
          </cell>
          <cell r="AT107" t="str">
            <v>هند هيثم عاشور العاقل</v>
          </cell>
          <cell r="AV107">
            <v>97</v>
          </cell>
          <cell r="AW107">
            <v>93.000110000000006</v>
          </cell>
          <cell r="AX107" t="str">
            <v>الألباني محمد علي التير</v>
          </cell>
          <cell r="AZ107" t="str">
            <v/>
          </cell>
          <cell r="BA107" t="str">
            <v>هند هيثم عاشور العاقل</v>
          </cell>
          <cell r="BB107">
            <v>97</v>
          </cell>
          <cell r="BC107" t="str">
            <v/>
          </cell>
          <cell r="BD107" t="str">
            <v>الألباني محمد علي التير</v>
          </cell>
          <cell r="BE107" t="e">
            <v>#REF!</v>
          </cell>
          <cell r="BF107" t="str">
            <v>هند هيثم عاشور العاقل</v>
          </cell>
          <cell r="BG107">
            <v>97</v>
          </cell>
          <cell r="BH107" t="str">
            <v/>
          </cell>
          <cell r="BI107" t="str">
            <v>سيما معمر علي التركي</v>
          </cell>
        </row>
        <row r="108">
          <cell r="A108">
            <v>98</v>
          </cell>
          <cell r="B108" t="str">
            <v>يقين هاشمي ابوالقاسم أبوقيله</v>
          </cell>
          <cell r="C108">
            <v>0</v>
          </cell>
          <cell r="D108">
            <v>0</v>
          </cell>
          <cell r="E108" t="str">
            <v xml:space="preserve">الفترة الأولى </v>
          </cell>
          <cell r="F108">
            <v>55</v>
          </cell>
          <cell r="G108">
            <v>48</v>
          </cell>
          <cell r="H108">
            <v>31</v>
          </cell>
          <cell r="I108">
            <v>21</v>
          </cell>
          <cell r="J108"/>
          <cell r="K108"/>
          <cell r="L108">
            <v>155</v>
          </cell>
          <cell r="M108" t="str">
            <v>جيد</v>
          </cell>
          <cell r="N108"/>
          <cell r="O108"/>
          <cell r="P108"/>
          <cell r="Q108"/>
          <cell r="R108"/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/>
          <cell r="X108"/>
          <cell r="Y108">
            <v>0</v>
          </cell>
          <cell r="Z108" t="str">
            <v>جيد</v>
          </cell>
          <cell r="AA108"/>
          <cell r="AB108"/>
          <cell r="AC108"/>
          <cell r="AD108"/>
          <cell r="AE108"/>
          <cell r="AF108">
            <v>55</v>
          </cell>
          <cell r="AG108">
            <v>48</v>
          </cell>
          <cell r="AH108">
            <v>31</v>
          </cell>
          <cell r="AI108">
            <v>21</v>
          </cell>
          <cell r="AJ108"/>
          <cell r="AK108"/>
          <cell r="AL108">
            <v>155</v>
          </cell>
          <cell r="AM108" t="str">
            <v>جيد</v>
          </cell>
          <cell r="AN108"/>
          <cell r="AO108"/>
          <cell r="AP108"/>
          <cell r="AQ108"/>
          <cell r="AS108">
            <v>155.00108</v>
          </cell>
          <cell r="AT108" t="str">
            <v>يقين هاشمي ابوالقاسم أبوقيله</v>
          </cell>
          <cell r="AV108">
            <v>98</v>
          </cell>
          <cell r="AW108">
            <v>89.00067</v>
          </cell>
          <cell r="AX108" t="str">
            <v>عبدالرحمن علي عزيزة</v>
          </cell>
          <cell r="AZ108" t="str">
            <v/>
          </cell>
          <cell r="BA108" t="str">
            <v>يقين هاشمي ابوالقاسم أبوقيله</v>
          </cell>
          <cell r="BB108">
            <v>98</v>
          </cell>
          <cell r="BC108" t="str">
            <v/>
          </cell>
          <cell r="BD108" t="str">
            <v>الألباني محمد علي التير</v>
          </cell>
          <cell r="BE108" t="e">
            <v>#REF!</v>
          </cell>
          <cell r="BF108" t="str">
            <v>يقين هاشمي ابوالقاسم أبوقيله</v>
          </cell>
          <cell r="BG108">
            <v>98</v>
          </cell>
          <cell r="BH108" t="str">
            <v/>
          </cell>
          <cell r="BI108" t="str">
            <v>سيما معمر علي التركي</v>
          </cell>
        </row>
        <row r="109">
          <cell r="A109">
            <v>99</v>
          </cell>
          <cell r="B109" t="str">
            <v>أحمد عبدالسلام حميد</v>
          </cell>
          <cell r="C109">
            <v>0</v>
          </cell>
          <cell r="D109">
            <v>0</v>
          </cell>
          <cell r="E109" t="str">
            <v xml:space="preserve">الفترة الأولى </v>
          </cell>
          <cell r="F109">
            <v>28</v>
          </cell>
          <cell r="G109">
            <v>24</v>
          </cell>
          <cell r="H109">
            <v>16</v>
          </cell>
          <cell r="I109">
            <v>11</v>
          </cell>
          <cell r="J109"/>
          <cell r="K109"/>
          <cell r="L109">
            <v>79</v>
          </cell>
          <cell r="M109" t="str">
            <v>جيد</v>
          </cell>
          <cell r="N109"/>
          <cell r="O109"/>
          <cell r="P109"/>
          <cell r="Q109"/>
          <cell r="R109"/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/>
          <cell r="X109"/>
          <cell r="Y109">
            <v>0</v>
          </cell>
          <cell r="Z109" t="str">
            <v>جيد</v>
          </cell>
          <cell r="AA109"/>
          <cell r="AB109"/>
          <cell r="AC109"/>
          <cell r="AD109"/>
          <cell r="AE109"/>
          <cell r="AF109">
            <v>28</v>
          </cell>
          <cell r="AG109">
            <v>24</v>
          </cell>
          <cell r="AH109">
            <v>16</v>
          </cell>
          <cell r="AI109">
            <v>11</v>
          </cell>
          <cell r="AJ109"/>
          <cell r="AK109"/>
          <cell r="AL109">
            <v>79</v>
          </cell>
          <cell r="AM109" t="str">
            <v>جيد</v>
          </cell>
          <cell r="AN109"/>
          <cell r="AO109"/>
          <cell r="AP109"/>
          <cell r="AQ109"/>
          <cell r="AS109">
            <v>79.001090000000005</v>
          </cell>
          <cell r="AT109" t="str">
            <v>أحمد عبدالسلام حميد</v>
          </cell>
          <cell r="AV109">
            <v>99</v>
          </cell>
          <cell r="AW109">
            <v>80.001140000000007</v>
          </cell>
          <cell r="AX109" t="str">
            <v>ميمونة مدحت عبدالعزيز مراد</v>
          </cell>
          <cell r="AZ109" t="str">
            <v/>
          </cell>
          <cell r="BA109" t="str">
            <v>أحمد عبدالسلام حميد</v>
          </cell>
          <cell r="BB109">
            <v>99</v>
          </cell>
          <cell r="BC109" t="str">
            <v/>
          </cell>
          <cell r="BD109" t="str">
            <v>الألباني محمد علي التير</v>
          </cell>
          <cell r="BE109" t="e">
            <v>#REF!</v>
          </cell>
          <cell r="BF109" t="str">
            <v>أحمد عبدالسلام حميد</v>
          </cell>
          <cell r="BG109">
            <v>99</v>
          </cell>
          <cell r="BH109" t="str">
            <v/>
          </cell>
          <cell r="BI109" t="str">
            <v>سيما معمر علي التركي</v>
          </cell>
        </row>
        <row r="110">
          <cell r="A110">
            <v>100</v>
          </cell>
          <cell r="B110" t="str">
            <v>حسن عبدالله خليفة الجرو</v>
          </cell>
          <cell r="C110">
            <v>0</v>
          </cell>
          <cell r="D110">
            <v>0</v>
          </cell>
          <cell r="E110" t="str">
            <v xml:space="preserve">الفترة الأولى </v>
          </cell>
          <cell r="F110">
            <v>20</v>
          </cell>
          <cell r="G110">
            <v>19</v>
          </cell>
          <cell r="H110">
            <v>14</v>
          </cell>
          <cell r="I110">
            <v>9</v>
          </cell>
          <cell r="J110"/>
          <cell r="K110"/>
          <cell r="L110">
            <v>62</v>
          </cell>
          <cell r="M110" t="str">
            <v>جيد</v>
          </cell>
          <cell r="N110"/>
          <cell r="O110"/>
          <cell r="P110"/>
          <cell r="Q110"/>
          <cell r="R110"/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/>
          <cell r="X110"/>
          <cell r="Y110">
            <v>0</v>
          </cell>
          <cell r="Z110" t="str">
            <v>جيد</v>
          </cell>
          <cell r="AA110"/>
          <cell r="AB110"/>
          <cell r="AC110"/>
          <cell r="AD110"/>
          <cell r="AE110"/>
          <cell r="AF110">
            <v>20</v>
          </cell>
          <cell r="AG110">
            <v>19</v>
          </cell>
          <cell r="AH110">
            <v>14</v>
          </cell>
          <cell r="AI110">
            <v>9</v>
          </cell>
          <cell r="AJ110"/>
          <cell r="AK110"/>
          <cell r="AL110">
            <v>62</v>
          </cell>
          <cell r="AM110" t="str">
            <v>جيد</v>
          </cell>
          <cell r="AN110"/>
          <cell r="AO110"/>
          <cell r="AP110"/>
          <cell r="AQ110"/>
          <cell r="AS110">
            <v>62.001100000000001</v>
          </cell>
          <cell r="AT110" t="str">
            <v>حسن عبدالله خليفة الجرو</v>
          </cell>
          <cell r="AV110">
            <v>100</v>
          </cell>
          <cell r="AW110">
            <v>80.00112</v>
          </cell>
          <cell r="AX110" t="str">
            <v>رهف علي عبدالله المحرم</v>
          </cell>
          <cell r="AZ110" t="str">
            <v/>
          </cell>
          <cell r="BA110" t="str">
            <v>حسن عبدالله خليفة الجرو</v>
          </cell>
          <cell r="BB110">
            <v>100</v>
          </cell>
          <cell r="BC110" t="str">
            <v/>
          </cell>
          <cell r="BD110" t="str">
            <v>الألباني محمد علي التير</v>
          </cell>
          <cell r="BE110" t="e">
            <v>#REF!</v>
          </cell>
          <cell r="BF110" t="str">
            <v>حسن عبدالله خليفة الجرو</v>
          </cell>
          <cell r="BG110">
            <v>100</v>
          </cell>
          <cell r="BH110" t="str">
            <v/>
          </cell>
          <cell r="BI110" t="str">
            <v>سيما معمر علي التركي</v>
          </cell>
        </row>
        <row r="111">
          <cell r="A111">
            <v>101</v>
          </cell>
          <cell r="B111" t="str">
            <v>أيوب عبدالله عون</v>
          </cell>
          <cell r="C111">
            <v>0</v>
          </cell>
          <cell r="D111">
            <v>0</v>
          </cell>
          <cell r="E111" t="str">
            <v xml:space="preserve">الفترة الأولى </v>
          </cell>
          <cell r="F111">
            <v>20</v>
          </cell>
          <cell r="G111">
            <v>22</v>
          </cell>
          <cell r="H111">
            <v>14</v>
          </cell>
          <cell r="I111">
            <v>8</v>
          </cell>
          <cell r="J111"/>
          <cell r="K111"/>
          <cell r="L111">
            <v>64</v>
          </cell>
          <cell r="M111" t="str">
            <v>جيد</v>
          </cell>
          <cell r="N111"/>
          <cell r="O111"/>
          <cell r="P111"/>
          <cell r="Q111"/>
          <cell r="R111"/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/>
          <cell r="X111"/>
          <cell r="Y111">
            <v>0</v>
          </cell>
          <cell r="Z111" t="str">
            <v>جيد</v>
          </cell>
          <cell r="AA111"/>
          <cell r="AB111"/>
          <cell r="AC111"/>
          <cell r="AD111"/>
          <cell r="AE111"/>
          <cell r="AF111">
            <v>20</v>
          </cell>
          <cell r="AG111">
            <v>22</v>
          </cell>
          <cell r="AH111">
            <v>14</v>
          </cell>
          <cell r="AI111">
            <v>8</v>
          </cell>
          <cell r="AJ111"/>
          <cell r="AK111"/>
          <cell r="AL111">
            <v>64</v>
          </cell>
          <cell r="AM111" t="str">
            <v>جيد</v>
          </cell>
          <cell r="AN111"/>
          <cell r="AO111"/>
          <cell r="AP111"/>
          <cell r="AQ111"/>
          <cell r="AS111">
            <v>64.001109999999997</v>
          </cell>
          <cell r="AT111" t="str">
            <v>أيوب عبدالله عون</v>
          </cell>
          <cell r="AV111">
            <v>101</v>
          </cell>
          <cell r="AW111">
            <v>79.001090000000005</v>
          </cell>
          <cell r="AX111" t="str">
            <v>أحمد عبدالسلام حميد</v>
          </cell>
          <cell r="AZ111" t="str">
            <v/>
          </cell>
          <cell r="BA111" t="str">
            <v>أيوب عبدالله عون</v>
          </cell>
          <cell r="BB111">
            <v>101</v>
          </cell>
          <cell r="BC111" t="str">
            <v/>
          </cell>
          <cell r="BD111" t="str">
            <v>الألباني محمد علي التير</v>
          </cell>
          <cell r="BE111" t="e">
            <v>#REF!</v>
          </cell>
          <cell r="BF111" t="str">
            <v>أيوب عبدالله عون</v>
          </cell>
          <cell r="BG111">
            <v>101</v>
          </cell>
          <cell r="BH111" t="str">
            <v/>
          </cell>
          <cell r="BI111" t="str">
            <v>سيما معمر علي التركي</v>
          </cell>
        </row>
        <row r="112">
          <cell r="A112">
            <v>102</v>
          </cell>
          <cell r="B112" t="str">
            <v>رهف علي عبدالله المحرم</v>
          </cell>
          <cell r="C112">
            <v>0</v>
          </cell>
          <cell r="D112">
            <v>0</v>
          </cell>
          <cell r="E112" t="str">
            <v xml:space="preserve">الفترة الأولى </v>
          </cell>
          <cell r="F112">
            <v>28</v>
          </cell>
          <cell r="G112">
            <v>24</v>
          </cell>
          <cell r="H112">
            <v>16</v>
          </cell>
          <cell r="I112">
            <v>12</v>
          </cell>
          <cell r="J112"/>
          <cell r="K112"/>
          <cell r="L112">
            <v>80</v>
          </cell>
          <cell r="M112" t="str">
            <v>جيد</v>
          </cell>
          <cell r="N112"/>
          <cell r="O112"/>
          <cell r="P112"/>
          <cell r="Q112"/>
          <cell r="R112"/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/>
          <cell r="X112"/>
          <cell r="Y112">
            <v>0</v>
          </cell>
          <cell r="Z112" t="str">
            <v>جيد</v>
          </cell>
          <cell r="AA112"/>
          <cell r="AB112"/>
          <cell r="AC112"/>
          <cell r="AD112"/>
          <cell r="AE112"/>
          <cell r="AF112">
            <v>28</v>
          </cell>
          <cell r="AG112">
            <v>24</v>
          </cell>
          <cell r="AH112">
            <v>16</v>
          </cell>
          <cell r="AI112">
            <v>12</v>
          </cell>
          <cell r="AJ112"/>
          <cell r="AK112"/>
          <cell r="AL112">
            <v>80</v>
          </cell>
          <cell r="AM112" t="str">
            <v>جيد</v>
          </cell>
          <cell r="AN112"/>
          <cell r="AO112"/>
          <cell r="AP112"/>
          <cell r="AQ112"/>
          <cell r="AS112">
            <v>80.00112</v>
          </cell>
          <cell r="AT112" t="str">
            <v>رهف علي عبدالله المحرم</v>
          </cell>
          <cell r="AV112">
            <v>102</v>
          </cell>
          <cell r="AW112">
            <v>64.001109999999997</v>
          </cell>
          <cell r="AX112" t="str">
            <v>أيوب عبدالله عون</v>
          </cell>
          <cell r="AZ112" t="str">
            <v/>
          </cell>
          <cell r="BA112" t="str">
            <v>رهف علي عبدالله المحرم</v>
          </cell>
          <cell r="BB112">
            <v>102</v>
          </cell>
          <cell r="BC112" t="str">
            <v/>
          </cell>
          <cell r="BD112" t="str">
            <v>الألباني محمد علي التير</v>
          </cell>
          <cell r="BE112" t="e">
            <v>#REF!</v>
          </cell>
          <cell r="BF112" t="str">
            <v>رهف علي عبدالله المحرم</v>
          </cell>
          <cell r="BG112">
            <v>102</v>
          </cell>
          <cell r="BH112" t="str">
            <v/>
          </cell>
          <cell r="BI112" t="str">
            <v>سيما معمر علي التركي</v>
          </cell>
        </row>
        <row r="113">
          <cell r="A113">
            <v>103</v>
          </cell>
          <cell r="B113" t="str">
            <v>سيما معمر علي التركي</v>
          </cell>
          <cell r="C113">
            <v>0</v>
          </cell>
          <cell r="D113">
            <v>0</v>
          </cell>
          <cell r="E113" t="str">
            <v xml:space="preserve">الفترة الأولى 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/>
          <cell r="K113"/>
          <cell r="L113">
            <v>0</v>
          </cell>
          <cell r="M113" t="str">
            <v>جيد</v>
          </cell>
          <cell r="N113"/>
          <cell r="O113"/>
          <cell r="P113"/>
          <cell r="Q113"/>
          <cell r="R113"/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/>
          <cell r="X113"/>
          <cell r="Y113">
            <v>0</v>
          </cell>
          <cell r="Z113" t="str">
            <v>جيد</v>
          </cell>
          <cell r="AA113"/>
          <cell r="AB113"/>
          <cell r="AC113"/>
          <cell r="AD113"/>
          <cell r="AE113"/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/>
          <cell r="AL113">
            <v>0</v>
          </cell>
          <cell r="AM113" t="str">
            <v>جيد</v>
          </cell>
          <cell r="AN113"/>
          <cell r="AO113"/>
          <cell r="AP113"/>
          <cell r="AQ113"/>
          <cell r="AS113" t="str">
            <v/>
          </cell>
          <cell r="AT113" t="str">
            <v>سيما معمر علي التركي</v>
          </cell>
          <cell r="AV113">
            <v>103</v>
          </cell>
          <cell r="AW113">
            <v>62.001100000000001</v>
          </cell>
          <cell r="AX113" t="str">
            <v>حسن عبدالله خليفة الجرو</v>
          </cell>
          <cell r="AZ113" t="str">
            <v/>
          </cell>
          <cell r="BA113" t="str">
            <v>سيما معمر علي التركي</v>
          </cell>
          <cell r="BB113">
            <v>103</v>
          </cell>
          <cell r="BC113" t="str">
            <v/>
          </cell>
          <cell r="BD113" t="str">
            <v>الألباني محمد علي التير</v>
          </cell>
          <cell r="BE113" t="str">
            <v/>
          </cell>
          <cell r="BF113" t="str">
            <v>سيما معمر علي التركي</v>
          </cell>
          <cell r="BG113">
            <v>103</v>
          </cell>
          <cell r="BH113" t="str">
            <v/>
          </cell>
          <cell r="BI113" t="str">
            <v>سيما معمر علي التركي</v>
          </cell>
        </row>
        <row r="114">
          <cell r="A114">
            <v>104</v>
          </cell>
          <cell r="B114" t="str">
            <v>ميمونة مدحت عبدالعزيز مراد</v>
          </cell>
          <cell r="C114">
            <v>0</v>
          </cell>
          <cell r="D114">
            <v>0</v>
          </cell>
          <cell r="E114" t="str">
            <v xml:space="preserve">الفترة الأولى </v>
          </cell>
          <cell r="F114">
            <v>28</v>
          </cell>
          <cell r="G114">
            <v>24</v>
          </cell>
          <cell r="H114">
            <v>16</v>
          </cell>
          <cell r="I114">
            <v>12</v>
          </cell>
          <cell r="J114"/>
          <cell r="K114"/>
          <cell r="L114">
            <v>80</v>
          </cell>
          <cell r="M114" t="str">
            <v>جيد</v>
          </cell>
          <cell r="N114"/>
          <cell r="O114"/>
          <cell r="P114"/>
          <cell r="Q114"/>
          <cell r="R114"/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/>
          <cell r="X114"/>
          <cell r="Y114">
            <v>0</v>
          </cell>
          <cell r="Z114" t="str">
            <v>جيد</v>
          </cell>
          <cell r="AA114"/>
          <cell r="AB114"/>
          <cell r="AC114"/>
          <cell r="AD114"/>
          <cell r="AE114"/>
          <cell r="AF114">
            <v>28</v>
          </cell>
          <cell r="AG114">
            <v>24</v>
          </cell>
          <cell r="AH114">
            <v>16</v>
          </cell>
          <cell r="AI114">
            <v>12</v>
          </cell>
          <cell r="AJ114"/>
          <cell r="AK114"/>
          <cell r="AL114">
            <v>80</v>
          </cell>
          <cell r="AM114" t="str">
            <v>جيد</v>
          </cell>
          <cell r="AN114"/>
          <cell r="AO114"/>
          <cell r="AP114"/>
          <cell r="AQ114"/>
          <cell r="AS114">
            <v>80.001140000000007</v>
          </cell>
          <cell r="AT114" t="str">
            <v>ميمونة مدحت عبدالعزيز مراد</v>
          </cell>
          <cell r="AV114">
            <v>104</v>
          </cell>
          <cell r="AW114" t="str">
            <v/>
          </cell>
          <cell r="AX114" t="str">
            <v>سيما معمر علي التركي</v>
          </cell>
          <cell r="AZ114" t="str">
            <v/>
          </cell>
          <cell r="BA114" t="str">
            <v>ميمونة مدحت عبدالعزيز مراد</v>
          </cell>
          <cell r="BB114">
            <v>104</v>
          </cell>
          <cell r="BC114" t="str">
            <v/>
          </cell>
          <cell r="BD114" t="str">
            <v>الألباني محمد علي التير</v>
          </cell>
          <cell r="BE114" t="e">
            <v>#REF!</v>
          </cell>
          <cell r="BF114" t="str">
            <v>ميمونة مدحت عبدالعزيز مراد</v>
          </cell>
          <cell r="BG114">
            <v>104</v>
          </cell>
          <cell r="BH114" t="str">
            <v/>
          </cell>
          <cell r="BI114" t="str">
            <v>سيما معمر علي التركي</v>
          </cell>
        </row>
        <row r="115">
          <cell r="A115" t="str">
            <v/>
          </cell>
          <cell r="B115"/>
          <cell r="C115">
            <v>0</v>
          </cell>
          <cell r="D115">
            <v>0</v>
          </cell>
          <cell r="E115" t="str">
            <v xml:space="preserve">الفترة الأولى 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/>
          <cell r="K115"/>
          <cell r="L115">
            <v>0</v>
          </cell>
          <cell r="M115" t="str">
            <v>جيد</v>
          </cell>
          <cell r="N115"/>
          <cell r="O115"/>
          <cell r="P115"/>
          <cell r="Q115"/>
          <cell r="R115"/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/>
          <cell r="X115"/>
          <cell r="Y115">
            <v>0</v>
          </cell>
          <cell r="Z115" t="str">
            <v>جيد</v>
          </cell>
          <cell r="AA115"/>
          <cell r="AB115"/>
          <cell r="AC115"/>
          <cell r="AD115"/>
          <cell r="AE115"/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/>
          <cell r="AL115">
            <v>0</v>
          </cell>
          <cell r="AM115" t="str">
            <v>جيد</v>
          </cell>
          <cell r="AN115"/>
          <cell r="AO115"/>
          <cell r="AP115"/>
          <cell r="AQ115"/>
          <cell r="AS115" t="str">
            <v/>
          </cell>
          <cell r="AT115">
            <v>0</v>
          </cell>
          <cell r="AV115">
            <v>105</v>
          </cell>
          <cell r="AW115" t="str">
            <v/>
          </cell>
          <cell r="AX115" t="str">
            <v>سيما معمر علي التركي</v>
          </cell>
          <cell r="AZ115" t="str">
            <v/>
          </cell>
          <cell r="BA115">
            <v>0</v>
          </cell>
          <cell r="BB115">
            <v>105</v>
          </cell>
          <cell r="BC115" t="str">
            <v/>
          </cell>
          <cell r="BD115" t="str">
            <v>الألباني محمد علي التير</v>
          </cell>
          <cell r="BE115" t="str">
            <v/>
          </cell>
          <cell r="BF115">
            <v>0</v>
          </cell>
          <cell r="BG115">
            <v>105</v>
          </cell>
          <cell r="BH115" t="str">
            <v/>
          </cell>
          <cell r="BI115" t="str">
            <v>سيما معمر علي التركي</v>
          </cell>
        </row>
        <row r="116">
          <cell r="A116" t="str">
            <v/>
          </cell>
          <cell r="B116"/>
          <cell r="C116">
            <v>0</v>
          </cell>
          <cell r="D116">
            <v>0</v>
          </cell>
          <cell r="E116" t="str">
            <v xml:space="preserve">الفترة الأولى 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/>
          <cell r="K116"/>
          <cell r="L116">
            <v>0</v>
          </cell>
          <cell r="M116" t="str">
            <v>جيد</v>
          </cell>
          <cell r="N116"/>
          <cell r="O116"/>
          <cell r="P116"/>
          <cell r="Q116"/>
          <cell r="R116"/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/>
          <cell r="X116"/>
          <cell r="Y116">
            <v>0</v>
          </cell>
          <cell r="Z116" t="str">
            <v>جيد</v>
          </cell>
          <cell r="AA116"/>
          <cell r="AB116"/>
          <cell r="AC116"/>
          <cell r="AD116"/>
          <cell r="AE116"/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/>
          <cell r="AL116">
            <v>0</v>
          </cell>
          <cell r="AM116" t="str">
            <v>جيد</v>
          </cell>
          <cell r="AN116"/>
          <cell r="AO116"/>
          <cell r="AP116"/>
          <cell r="AQ116"/>
          <cell r="AS116" t="str">
            <v/>
          </cell>
          <cell r="AT116">
            <v>0</v>
          </cell>
          <cell r="AV116">
            <v>106</v>
          </cell>
          <cell r="AW116" t="str">
            <v/>
          </cell>
          <cell r="AX116" t="str">
            <v>سيما معمر علي التركي</v>
          </cell>
          <cell r="AZ116" t="str">
            <v/>
          </cell>
          <cell r="BA116">
            <v>0</v>
          </cell>
          <cell r="BB116">
            <v>106</v>
          </cell>
          <cell r="BC116" t="str">
            <v/>
          </cell>
          <cell r="BD116" t="str">
            <v>الألباني محمد علي التير</v>
          </cell>
          <cell r="BE116" t="str">
            <v/>
          </cell>
          <cell r="BF116">
            <v>0</v>
          </cell>
          <cell r="BG116">
            <v>106</v>
          </cell>
          <cell r="BH116" t="str">
            <v/>
          </cell>
          <cell r="BI116" t="str">
            <v>سيما معمر علي التركي</v>
          </cell>
        </row>
        <row r="117">
          <cell r="A117" t="str">
            <v/>
          </cell>
          <cell r="B117"/>
          <cell r="C117">
            <v>0</v>
          </cell>
          <cell r="D117">
            <v>0</v>
          </cell>
          <cell r="E117" t="str">
            <v xml:space="preserve">الفترة الأولى 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/>
          <cell r="K117"/>
          <cell r="L117">
            <v>0</v>
          </cell>
          <cell r="M117" t="str">
            <v>جيد</v>
          </cell>
          <cell r="N117"/>
          <cell r="O117"/>
          <cell r="P117"/>
          <cell r="Q117"/>
          <cell r="R117"/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/>
          <cell r="X117"/>
          <cell r="Y117">
            <v>0</v>
          </cell>
          <cell r="Z117" t="str">
            <v>جيد</v>
          </cell>
          <cell r="AA117"/>
          <cell r="AB117"/>
          <cell r="AC117"/>
          <cell r="AD117"/>
          <cell r="AE117"/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/>
          <cell r="AL117">
            <v>0</v>
          </cell>
          <cell r="AM117" t="str">
            <v>جيد</v>
          </cell>
          <cell r="AN117"/>
          <cell r="AO117"/>
          <cell r="AP117"/>
          <cell r="AQ117"/>
          <cell r="AS117" t="str">
            <v/>
          </cell>
          <cell r="AT117">
            <v>0</v>
          </cell>
          <cell r="AV117">
            <v>107</v>
          </cell>
          <cell r="AW117" t="str">
            <v/>
          </cell>
          <cell r="AX117" t="str">
            <v>سيما معمر علي التركي</v>
          </cell>
          <cell r="AZ117" t="str">
            <v/>
          </cell>
          <cell r="BA117">
            <v>0</v>
          </cell>
          <cell r="BB117">
            <v>107</v>
          </cell>
          <cell r="BC117" t="str">
            <v/>
          </cell>
          <cell r="BD117" t="str">
            <v>الألباني محمد علي التير</v>
          </cell>
          <cell r="BE117" t="str">
            <v/>
          </cell>
          <cell r="BF117">
            <v>0</v>
          </cell>
          <cell r="BG117">
            <v>107</v>
          </cell>
          <cell r="BH117" t="str">
            <v/>
          </cell>
          <cell r="BI117" t="str">
            <v>سيما معمر علي التركي</v>
          </cell>
        </row>
        <row r="118">
          <cell r="A118" t="str">
            <v/>
          </cell>
          <cell r="B118"/>
          <cell r="C118">
            <v>0</v>
          </cell>
          <cell r="D118">
            <v>0</v>
          </cell>
          <cell r="E118" t="str">
            <v xml:space="preserve">الفترة الأولى 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/>
          <cell r="K118"/>
          <cell r="L118">
            <v>0</v>
          </cell>
          <cell r="M118" t="str">
            <v>جيد</v>
          </cell>
          <cell r="N118"/>
          <cell r="O118"/>
          <cell r="P118"/>
          <cell r="Q118"/>
          <cell r="R118"/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/>
          <cell r="X118"/>
          <cell r="Y118">
            <v>0</v>
          </cell>
          <cell r="Z118" t="str">
            <v>جيد</v>
          </cell>
          <cell r="AA118"/>
          <cell r="AB118"/>
          <cell r="AC118"/>
          <cell r="AD118"/>
          <cell r="AE118"/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  <cell r="AL118">
            <v>0</v>
          </cell>
          <cell r="AM118" t="str">
            <v>جيد</v>
          </cell>
          <cell r="AN118"/>
          <cell r="AO118"/>
          <cell r="AP118"/>
          <cell r="AQ118"/>
          <cell r="AS118" t="str">
            <v/>
          </cell>
          <cell r="AT118">
            <v>0</v>
          </cell>
          <cell r="AV118">
            <v>108</v>
          </cell>
          <cell r="AW118" t="str">
            <v/>
          </cell>
          <cell r="AX118" t="str">
            <v>سيما معمر علي التركي</v>
          </cell>
          <cell r="AZ118" t="str">
            <v/>
          </cell>
          <cell r="BA118">
            <v>0</v>
          </cell>
          <cell r="BB118">
            <v>108</v>
          </cell>
          <cell r="BC118" t="str">
            <v/>
          </cell>
          <cell r="BD118" t="str">
            <v>الألباني محمد علي التير</v>
          </cell>
          <cell r="BE118" t="str">
            <v/>
          </cell>
          <cell r="BF118">
            <v>0</v>
          </cell>
          <cell r="BG118">
            <v>108</v>
          </cell>
          <cell r="BH118" t="str">
            <v/>
          </cell>
          <cell r="BI118" t="str">
            <v>سيما معمر علي التركي</v>
          </cell>
        </row>
        <row r="119">
          <cell r="A119" t="str">
            <v/>
          </cell>
          <cell r="B119"/>
          <cell r="C119">
            <v>0</v>
          </cell>
          <cell r="D119">
            <v>0</v>
          </cell>
          <cell r="E119" t="str">
            <v xml:space="preserve">الفترة الأولى 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/>
          <cell r="K119"/>
          <cell r="L119">
            <v>0</v>
          </cell>
          <cell r="M119" t="str">
            <v>جيد</v>
          </cell>
          <cell r="N119"/>
          <cell r="O119"/>
          <cell r="P119"/>
          <cell r="Q119"/>
          <cell r="R119"/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/>
          <cell r="X119"/>
          <cell r="Y119">
            <v>0</v>
          </cell>
          <cell r="Z119" t="str">
            <v>جيد</v>
          </cell>
          <cell r="AA119"/>
          <cell r="AB119"/>
          <cell r="AC119"/>
          <cell r="AD119"/>
          <cell r="AE119"/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/>
          <cell r="AL119">
            <v>0</v>
          </cell>
          <cell r="AM119" t="str">
            <v>جيد</v>
          </cell>
          <cell r="AN119"/>
          <cell r="AO119"/>
          <cell r="AP119"/>
          <cell r="AQ119"/>
          <cell r="AS119" t="str">
            <v/>
          </cell>
          <cell r="AT119">
            <v>0</v>
          </cell>
          <cell r="AV119">
            <v>109</v>
          </cell>
          <cell r="AW119" t="str">
            <v/>
          </cell>
          <cell r="AX119" t="str">
            <v>سيما معمر علي التركي</v>
          </cell>
          <cell r="AZ119" t="str">
            <v/>
          </cell>
          <cell r="BA119">
            <v>0</v>
          </cell>
          <cell r="BB119">
            <v>109</v>
          </cell>
          <cell r="BC119" t="str">
            <v/>
          </cell>
          <cell r="BD119" t="str">
            <v>الألباني محمد علي التير</v>
          </cell>
          <cell r="BE119" t="str">
            <v/>
          </cell>
          <cell r="BF119">
            <v>0</v>
          </cell>
          <cell r="BG119">
            <v>109</v>
          </cell>
          <cell r="BH119" t="str">
            <v/>
          </cell>
          <cell r="BI119" t="str">
            <v>سيما معمر علي التركي</v>
          </cell>
        </row>
        <row r="120">
          <cell r="A120" t="str">
            <v/>
          </cell>
          <cell r="B120"/>
          <cell r="C120">
            <v>0</v>
          </cell>
          <cell r="D120">
            <v>0</v>
          </cell>
          <cell r="E120" t="str">
            <v xml:space="preserve">الفترة الأولى 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/>
          <cell r="K120"/>
          <cell r="L120">
            <v>0</v>
          </cell>
          <cell r="M120" t="str">
            <v>جيد</v>
          </cell>
          <cell r="N120"/>
          <cell r="O120"/>
          <cell r="P120"/>
          <cell r="Q120"/>
          <cell r="R120"/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/>
          <cell r="X120"/>
          <cell r="Y120">
            <v>0</v>
          </cell>
          <cell r="Z120" t="str">
            <v>جيد</v>
          </cell>
          <cell r="AA120"/>
          <cell r="AB120"/>
          <cell r="AC120"/>
          <cell r="AD120"/>
          <cell r="AE120"/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/>
          <cell r="AL120">
            <v>0</v>
          </cell>
          <cell r="AM120" t="str">
            <v>جيد</v>
          </cell>
          <cell r="AN120"/>
          <cell r="AO120"/>
          <cell r="AP120"/>
          <cell r="AQ120"/>
          <cell r="AS120" t="str">
            <v/>
          </cell>
          <cell r="AT120">
            <v>0</v>
          </cell>
          <cell r="AV120">
            <v>110</v>
          </cell>
          <cell r="AW120" t="str">
            <v/>
          </cell>
          <cell r="AX120" t="str">
            <v>سيما معمر علي التركي</v>
          </cell>
          <cell r="AZ120" t="str">
            <v/>
          </cell>
          <cell r="BA120">
            <v>0</v>
          </cell>
          <cell r="BB120">
            <v>110</v>
          </cell>
          <cell r="BC120" t="str">
            <v/>
          </cell>
          <cell r="BD120" t="str">
            <v>الألباني محمد علي التير</v>
          </cell>
          <cell r="BE120" t="str">
            <v/>
          </cell>
          <cell r="BF120">
            <v>0</v>
          </cell>
          <cell r="BG120">
            <v>110</v>
          </cell>
          <cell r="BH120" t="str">
            <v/>
          </cell>
          <cell r="BI120" t="str">
            <v>سيما معمر علي التركي</v>
          </cell>
        </row>
        <row r="121">
          <cell r="A121" t="str">
            <v/>
          </cell>
          <cell r="B121"/>
          <cell r="C121">
            <v>0</v>
          </cell>
          <cell r="D121">
            <v>0</v>
          </cell>
          <cell r="E121" t="str">
            <v xml:space="preserve">الفترة الأولى 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/>
          <cell r="K121"/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/>
          <cell r="X121"/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  <cell r="AL121">
            <v>0</v>
          </cell>
          <cell r="AM121">
            <v>0</v>
          </cell>
          <cell r="AN121"/>
          <cell r="AO121"/>
          <cell r="AP121"/>
          <cell r="AQ121"/>
          <cell r="AS121" t="str">
            <v/>
          </cell>
          <cell r="AT121">
            <v>0</v>
          </cell>
          <cell r="AV121">
            <v>111</v>
          </cell>
          <cell r="AW121" t="str">
            <v/>
          </cell>
          <cell r="AX121" t="str">
            <v>سيما معمر علي التركي</v>
          </cell>
          <cell r="AZ121" t="str">
            <v/>
          </cell>
          <cell r="BA121">
            <v>0</v>
          </cell>
          <cell r="BB121">
            <v>111</v>
          </cell>
          <cell r="BC121" t="str">
            <v/>
          </cell>
          <cell r="BD121" t="str">
            <v>الألباني محمد علي التير</v>
          </cell>
          <cell r="BE121" t="str">
            <v/>
          </cell>
          <cell r="BF121">
            <v>0</v>
          </cell>
          <cell r="BG121">
            <v>111</v>
          </cell>
          <cell r="BH121" t="str">
            <v/>
          </cell>
          <cell r="BI121" t="str">
            <v>سيما معمر علي التركي</v>
          </cell>
        </row>
        <row r="122">
          <cell r="A122" t="str">
            <v/>
          </cell>
          <cell r="B122"/>
          <cell r="C122">
            <v>0</v>
          </cell>
          <cell r="D122">
            <v>0</v>
          </cell>
          <cell r="E122" t="str">
            <v xml:space="preserve">الفترة الأولى 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/>
          <cell r="K122"/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/>
          <cell r="X122"/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  <cell r="AL122">
            <v>0</v>
          </cell>
          <cell r="AM122">
            <v>0</v>
          </cell>
          <cell r="AN122"/>
          <cell r="AO122"/>
          <cell r="AP122"/>
          <cell r="AQ122"/>
          <cell r="AS122" t="str">
            <v/>
          </cell>
          <cell r="AT122">
            <v>0</v>
          </cell>
          <cell r="AV122">
            <v>112</v>
          </cell>
          <cell r="AW122" t="str">
            <v/>
          </cell>
          <cell r="AX122" t="str">
            <v>سيما معمر علي التركي</v>
          </cell>
          <cell r="AZ122" t="str">
            <v/>
          </cell>
          <cell r="BA122">
            <v>0</v>
          </cell>
          <cell r="BB122">
            <v>112</v>
          </cell>
          <cell r="BC122" t="str">
            <v/>
          </cell>
          <cell r="BD122" t="str">
            <v>الألباني محمد علي التير</v>
          </cell>
          <cell r="BE122" t="str">
            <v/>
          </cell>
          <cell r="BF122">
            <v>0</v>
          </cell>
          <cell r="BG122">
            <v>112</v>
          </cell>
          <cell r="BH122" t="str">
            <v/>
          </cell>
          <cell r="BI122" t="str">
            <v>سيما معمر علي التركي</v>
          </cell>
        </row>
        <row r="123">
          <cell r="A123" t="str">
            <v/>
          </cell>
          <cell r="B123"/>
          <cell r="C123">
            <v>0</v>
          </cell>
          <cell r="D123">
            <v>0</v>
          </cell>
          <cell r="E123" t="str">
            <v xml:space="preserve">الفترة الأولى 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/>
          <cell r="K123"/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/>
          <cell r="X123"/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  <cell r="AL123">
            <v>0</v>
          </cell>
          <cell r="AM123">
            <v>0</v>
          </cell>
          <cell r="AN123"/>
          <cell r="AO123"/>
          <cell r="AP123"/>
          <cell r="AQ123"/>
          <cell r="AS123" t="str">
            <v/>
          </cell>
          <cell r="AT123">
            <v>0</v>
          </cell>
          <cell r="AV123">
            <v>113</v>
          </cell>
          <cell r="AW123" t="str">
            <v/>
          </cell>
          <cell r="AX123" t="str">
            <v>سيما معمر علي التركي</v>
          </cell>
          <cell r="AZ123" t="str">
            <v/>
          </cell>
          <cell r="BA123">
            <v>0</v>
          </cell>
          <cell r="BB123">
            <v>113</v>
          </cell>
          <cell r="BC123" t="str">
            <v/>
          </cell>
          <cell r="BD123" t="str">
            <v>الألباني محمد علي التير</v>
          </cell>
          <cell r="BE123" t="str">
            <v/>
          </cell>
          <cell r="BF123">
            <v>0</v>
          </cell>
          <cell r="BG123">
            <v>113</v>
          </cell>
          <cell r="BH123" t="str">
            <v/>
          </cell>
          <cell r="BI123" t="str">
            <v>سيما معمر علي التركي</v>
          </cell>
        </row>
        <row r="124">
          <cell r="A124" t="str">
            <v/>
          </cell>
          <cell r="B124"/>
          <cell r="C124">
            <v>0</v>
          </cell>
          <cell r="D124">
            <v>0</v>
          </cell>
          <cell r="E124" t="str">
            <v xml:space="preserve">الفترة الأولى 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/>
          <cell r="K124"/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/>
          <cell r="X124"/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  <cell r="AL124">
            <v>0</v>
          </cell>
          <cell r="AM124">
            <v>0</v>
          </cell>
          <cell r="AN124"/>
          <cell r="AO124"/>
          <cell r="AP124"/>
          <cell r="AQ124"/>
          <cell r="AS124" t="str">
            <v/>
          </cell>
          <cell r="AT124">
            <v>0</v>
          </cell>
          <cell r="AV124">
            <v>114</v>
          </cell>
          <cell r="AW124" t="str">
            <v/>
          </cell>
          <cell r="AX124" t="str">
            <v>سيما معمر علي التركي</v>
          </cell>
          <cell r="AZ124" t="str">
            <v/>
          </cell>
          <cell r="BA124">
            <v>0</v>
          </cell>
          <cell r="BB124">
            <v>114</v>
          </cell>
          <cell r="BC124" t="str">
            <v/>
          </cell>
          <cell r="BD124" t="str">
            <v>الألباني محمد علي التير</v>
          </cell>
          <cell r="BE124" t="str">
            <v/>
          </cell>
          <cell r="BF124">
            <v>0</v>
          </cell>
          <cell r="BG124">
            <v>114</v>
          </cell>
          <cell r="BH124" t="str">
            <v/>
          </cell>
          <cell r="BI124" t="str">
            <v>سيما معمر علي التركي</v>
          </cell>
        </row>
        <row r="125">
          <cell r="A125" t="str">
            <v/>
          </cell>
          <cell r="B125"/>
          <cell r="C125">
            <v>0</v>
          </cell>
          <cell r="D125">
            <v>0</v>
          </cell>
          <cell r="E125" t="str">
            <v xml:space="preserve">الفترة الأولى 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/>
          <cell r="K125"/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/>
          <cell r="X125"/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  <cell r="AL125">
            <v>0</v>
          </cell>
          <cell r="AM125">
            <v>0</v>
          </cell>
          <cell r="AN125"/>
          <cell r="AO125"/>
          <cell r="AP125"/>
          <cell r="AQ125"/>
          <cell r="AS125" t="str">
            <v/>
          </cell>
          <cell r="AT125">
            <v>0</v>
          </cell>
          <cell r="AV125">
            <v>115</v>
          </cell>
          <cell r="AW125" t="str">
            <v/>
          </cell>
          <cell r="AX125" t="str">
            <v>سيما معمر علي التركي</v>
          </cell>
          <cell r="AZ125" t="str">
            <v/>
          </cell>
          <cell r="BA125">
            <v>0</v>
          </cell>
          <cell r="BB125">
            <v>115</v>
          </cell>
          <cell r="BC125" t="str">
            <v/>
          </cell>
          <cell r="BD125" t="str">
            <v>الألباني محمد علي التير</v>
          </cell>
          <cell r="BE125" t="str">
            <v/>
          </cell>
          <cell r="BF125">
            <v>0</v>
          </cell>
          <cell r="BG125">
            <v>115</v>
          </cell>
          <cell r="BH125" t="str">
            <v/>
          </cell>
          <cell r="BI125" t="str">
            <v>سيما معمر علي التركي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4" tint="-0.499984740745262"/>
  </sheetPr>
  <dimension ref="A1:AN85"/>
  <sheetViews>
    <sheetView showZeros="0" rightToLeft="1" tabSelected="1" view="pageBreakPreview" topLeftCell="AC13" zoomScale="80" zoomScaleNormal="40" zoomScaleSheetLayoutView="80" workbookViewId="0">
      <selection activeCell="AL18" sqref="AL18"/>
    </sheetView>
  </sheetViews>
  <sheetFormatPr defaultRowHeight="15"/>
  <cols>
    <col min="1" max="1" width="16.28515625" customWidth="1"/>
    <col min="2" max="6" width="10.7109375" customWidth="1"/>
    <col min="7" max="7" width="1.28515625" customWidth="1"/>
    <col min="8" max="10" width="15.7109375" customWidth="1"/>
    <col min="11" max="11" width="16.28515625" customWidth="1"/>
    <col min="12" max="16" width="10.7109375" customWidth="1"/>
    <col min="17" max="17" width="1.28515625" customWidth="1"/>
    <col min="18" max="20" width="15.7109375" customWidth="1"/>
    <col min="21" max="21" width="16.28515625" customWidth="1"/>
    <col min="22" max="26" width="10.7109375" customWidth="1"/>
    <col min="27" max="27" width="1.28515625" customWidth="1"/>
    <col min="28" max="30" width="15.7109375" customWidth="1"/>
    <col min="31" max="31" width="16.28515625" customWidth="1"/>
    <col min="32" max="36" width="10.7109375" customWidth="1"/>
    <col min="37" max="37" width="1.28515625" customWidth="1"/>
    <col min="38" max="40" width="15.7109375" customWidth="1"/>
    <col min="41" max="41" width="2.42578125" customWidth="1"/>
  </cols>
  <sheetData>
    <row r="1" spans="1:40" s="3" customFormat="1" ht="27.95" customHeight="1" thickTop="1">
      <c r="A1" s="90" t="s">
        <v>0</v>
      </c>
      <c r="B1" s="91"/>
      <c r="C1" s="91"/>
      <c r="D1" s="1" t="str">
        <f>[1]الادخال!$O$4</f>
        <v>الأول</v>
      </c>
      <c r="E1" s="91"/>
      <c r="F1" s="91"/>
      <c r="G1" s="91"/>
      <c r="H1" s="91"/>
      <c r="I1" s="91"/>
      <c r="J1" s="2">
        <v>1</v>
      </c>
      <c r="K1" s="90" t="s">
        <v>0</v>
      </c>
      <c r="L1" s="91"/>
      <c r="M1" s="91"/>
      <c r="N1" s="1" t="str">
        <f>[1]الادخال!$O$4</f>
        <v>الأول</v>
      </c>
      <c r="O1" s="91"/>
      <c r="P1" s="91"/>
      <c r="Q1" s="91"/>
      <c r="R1" s="91"/>
      <c r="S1" s="91"/>
      <c r="T1" s="2">
        <v>1</v>
      </c>
      <c r="U1" s="90" t="s">
        <v>0</v>
      </c>
      <c r="V1" s="91"/>
      <c r="W1" s="91"/>
      <c r="X1" s="1" t="str">
        <f>[1]الادخال!$O$4</f>
        <v>الأول</v>
      </c>
      <c r="Y1" s="91"/>
      <c r="Z1" s="91"/>
      <c r="AA1" s="91"/>
      <c r="AB1" s="91"/>
      <c r="AC1" s="91"/>
      <c r="AD1" s="2">
        <v>1</v>
      </c>
      <c r="AE1" s="90" t="s">
        <v>0</v>
      </c>
      <c r="AF1" s="91"/>
      <c r="AG1" s="91"/>
      <c r="AH1" s="1" t="str">
        <f>[1]الادخال!$O$4</f>
        <v>الأول</v>
      </c>
      <c r="AI1" s="91"/>
      <c r="AJ1" s="91"/>
      <c r="AK1" s="91"/>
      <c r="AL1" s="91"/>
      <c r="AM1" s="91"/>
      <c r="AN1" s="2">
        <v>1</v>
      </c>
    </row>
    <row r="2" spans="1:40" ht="27.95" customHeight="1" thickBot="1">
      <c r="A2" s="92" t="str">
        <f>[1]الادخال!$B$5</f>
        <v>المدرسة</v>
      </c>
      <c r="B2" s="93"/>
      <c r="C2" s="93"/>
      <c r="D2" s="4"/>
      <c r="E2" s="93" t="s">
        <v>1</v>
      </c>
      <c r="F2" s="93"/>
      <c r="G2" s="94"/>
      <c r="H2" s="94"/>
      <c r="I2" s="94"/>
      <c r="J2" s="95"/>
      <c r="K2" s="92" t="str">
        <f>[1]الادخال!$B$5</f>
        <v>المدرسة</v>
      </c>
      <c r="L2" s="93"/>
      <c r="M2" s="93"/>
      <c r="N2" s="4"/>
      <c r="O2" s="93" t="s">
        <v>1</v>
      </c>
      <c r="P2" s="93"/>
      <c r="Q2" s="94"/>
      <c r="R2" s="94"/>
      <c r="S2" s="94"/>
      <c r="T2" s="95"/>
      <c r="U2" s="92" t="str">
        <f>[1]الادخال!$B$5</f>
        <v>المدرسة</v>
      </c>
      <c r="V2" s="93"/>
      <c r="W2" s="93"/>
      <c r="X2" s="4"/>
      <c r="Y2" s="93" t="s">
        <v>1</v>
      </c>
      <c r="Z2" s="93"/>
      <c r="AA2" s="94"/>
      <c r="AB2" s="94"/>
      <c r="AC2" s="94"/>
      <c r="AD2" s="95"/>
      <c r="AE2" s="92" t="str">
        <f>[1]الادخال!$B$5</f>
        <v>المدرسة</v>
      </c>
      <c r="AF2" s="93"/>
      <c r="AG2" s="93"/>
      <c r="AH2" s="4"/>
      <c r="AI2" s="93" t="s">
        <v>1</v>
      </c>
      <c r="AJ2" s="93"/>
      <c r="AK2" s="94"/>
      <c r="AL2" s="94"/>
      <c r="AM2" s="94"/>
      <c r="AN2" s="95"/>
    </row>
    <row r="3" spans="1:40" ht="27.95" customHeight="1" thickBot="1">
      <c r="A3" s="20" t="s">
        <v>2</v>
      </c>
      <c r="B3" s="21" t="s">
        <v>3</v>
      </c>
      <c r="C3" s="50" t="s">
        <v>4</v>
      </c>
      <c r="D3" s="51"/>
      <c r="E3" s="50"/>
      <c r="F3" s="51"/>
      <c r="G3" s="5"/>
      <c r="H3" s="96" t="s">
        <v>5</v>
      </c>
      <c r="I3" s="97"/>
      <c r="J3" s="98"/>
      <c r="K3" s="20" t="s">
        <v>2</v>
      </c>
      <c r="L3" s="21" t="s">
        <v>3</v>
      </c>
      <c r="M3" s="50" t="s">
        <v>4</v>
      </c>
      <c r="N3" s="51"/>
      <c r="O3" s="50"/>
      <c r="P3" s="51"/>
      <c r="Q3" s="5"/>
      <c r="R3" s="96" t="s">
        <v>5</v>
      </c>
      <c r="S3" s="97"/>
      <c r="T3" s="98"/>
      <c r="U3" s="20" t="s">
        <v>2</v>
      </c>
      <c r="V3" s="21" t="s">
        <v>3</v>
      </c>
      <c r="W3" s="50" t="s">
        <v>4</v>
      </c>
      <c r="X3" s="51"/>
      <c r="Y3" s="50"/>
      <c r="Z3" s="51"/>
      <c r="AA3" s="5"/>
      <c r="AB3" s="96" t="s">
        <v>5</v>
      </c>
      <c r="AC3" s="97"/>
      <c r="AD3" s="98"/>
      <c r="AE3" s="20" t="s">
        <v>2</v>
      </c>
      <c r="AF3" s="21" t="s">
        <v>3</v>
      </c>
      <c r="AG3" s="50" t="s">
        <v>4</v>
      </c>
      <c r="AH3" s="51"/>
      <c r="AI3" s="50"/>
      <c r="AJ3" s="51"/>
      <c r="AK3" s="5"/>
      <c r="AL3" s="96" t="s">
        <v>5</v>
      </c>
      <c r="AM3" s="97"/>
      <c r="AN3" s="98"/>
    </row>
    <row r="4" spans="1:40" ht="27.95" customHeight="1">
      <c r="A4" s="22" t="s">
        <v>6</v>
      </c>
      <c r="B4" s="23"/>
      <c r="C4" s="24" t="s">
        <v>7</v>
      </c>
      <c r="D4" s="25" t="s">
        <v>8</v>
      </c>
      <c r="E4" s="26"/>
      <c r="F4" s="25"/>
      <c r="G4" s="6"/>
      <c r="H4" s="52"/>
      <c r="I4" s="53"/>
      <c r="J4" s="54"/>
      <c r="K4" s="22" t="s">
        <v>6</v>
      </c>
      <c r="L4" s="23"/>
      <c r="M4" s="24" t="s">
        <v>7</v>
      </c>
      <c r="N4" s="25" t="s">
        <v>8</v>
      </c>
      <c r="O4" s="26"/>
      <c r="P4" s="25"/>
      <c r="Q4" s="8"/>
      <c r="R4" s="52"/>
      <c r="S4" s="53"/>
      <c r="T4" s="54"/>
      <c r="U4" s="22" t="s">
        <v>6</v>
      </c>
      <c r="V4" s="23"/>
      <c r="W4" s="24" t="s">
        <v>7</v>
      </c>
      <c r="X4" s="25" t="s">
        <v>8</v>
      </c>
      <c r="Y4" s="26"/>
      <c r="Z4" s="25"/>
      <c r="AA4" s="8"/>
      <c r="AB4" s="52"/>
      <c r="AC4" s="53"/>
      <c r="AD4" s="54"/>
      <c r="AE4" s="22" t="s">
        <v>6</v>
      </c>
      <c r="AF4" s="23"/>
      <c r="AG4" s="24" t="s">
        <v>7</v>
      </c>
      <c r="AH4" s="25" t="s">
        <v>8</v>
      </c>
      <c r="AI4" s="26"/>
      <c r="AJ4" s="25"/>
      <c r="AK4" s="8"/>
      <c r="AL4" s="52"/>
      <c r="AM4" s="53"/>
      <c r="AN4" s="54"/>
    </row>
    <row r="5" spans="1:40" ht="27.95" customHeight="1">
      <c r="A5" s="27" t="s">
        <v>20</v>
      </c>
      <c r="B5" s="28">
        <v>7</v>
      </c>
      <c r="C5" s="24">
        <v>84</v>
      </c>
      <c r="D5" s="41">
        <v>80</v>
      </c>
      <c r="E5" s="26"/>
      <c r="F5" s="25"/>
      <c r="G5" s="7"/>
      <c r="H5" s="55"/>
      <c r="I5" s="56"/>
      <c r="J5" s="57"/>
      <c r="K5" s="27" t="s">
        <v>20</v>
      </c>
      <c r="L5" s="28">
        <v>7</v>
      </c>
      <c r="M5" s="24">
        <v>84</v>
      </c>
      <c r="N5" s="41">
        <v>80</v>
      </c>
      <c r="O5" s="26"/>
      <c r="P5" s="25"/>
      <c r="Q5" s="7"/>
      <c r="R5" s="55"/>
      <c r="S5" s="56"/>
      <c r="T5" s="57"/>
      <c r="U5" s="27" t="s">
        <v>20</v>
      </c>
      <c r="V5" s="28">
        <v>7</v>
      </c>
      <c r="W5" s="24">
        <v>84</v>
      </c>
      <c r="X5" s="41">
        <v>80</v>
      </c>
      <c r="Y5" s="26"/>
      <c r="Z5" s="25"/>
      <c r="AA5" s="7"/>
      <c r="AB5" s="55"/>
      <c r="AC5" s="56"/>
      <c r="AD5" s="57"/>
      <c r="AE5" s="27" t="s">
        <v>20</v>
      </c>
      <c r="AF5" s="28">
        <v>7</v>
      </c>
      <c r="AG5" s="24">
        <v>84</v>
      </c>
      <c r="AH5" s="41">
        <v>80</v>
      </c>
      <c r="AI5" s="26"/>
      <c r="AJ5" s="25"/>
      <c r="AK5" s="7"/>
      <c r="AL5" s="55"/>
      <c r="AM5" s="56"/>
      <c r="AN5" s="57"/>
    </row>
    <row r="6" spans="1:40" ht="27.95" customHeight="1" thickBot="1">
      <c r="A6" s="22" t="s">
        <v>22</v>
      </c>
      <c r="B6" s="29">
        <v>6</v>
      </c>
      <c r="C6" s="24">
        <v>72</v>
      </c>
      <c r="D6" s="41">
        <v>30</v>
      </c>
      <c r="E6" s="26"/>
      <c r="F6" s="25"/>
      <c r="G6" s="7"/>
      <c r="H6" s="58"/>
      <c r="I6" s="59"/>
      <c r="J6" s="60"/>
      <c r="K6" s="22" t="s">
        <v>22</v>
      </c>
      <c r="L6" s="29">
        <v>6</v>
      </c>
      <c r="M6" s="24">
        <v>72</v>
      </c>
      <c r="N6" s="41">
        <v>30</v>
      </c>
      <c r="O6" s="26"/>
      <c r="P6" s="25"/>
      <c r="Q6" s="7"/>
      <c r="R6" s="58"/>
      <c r="S6" s="59"/>
      <c r="T6" s="60"/>
      <c r="U6" s="22" t="s">
        <v>22</v>
      </c>
      <c r="V6" s="29">
        <v>6</v>
      </c>
      <c r="W6" s="24">
        <v>72</v>
      </c>
      <c r="X6" s="41">
        <v>30</v>
      </c>
      <c r="Y6" s="26"/>
      <c r="Z6" s="25"/>
      <c r="AA6" s="7"/>
      <c r="AB6" s="58"/>
      <c r="AC6" s="59"/>
      <c r="AD6" s="60"/>
      <c r="AE6" s="22" t="s">
        <v>22</v>
      </c>
      <c r="AF6" s="29">
        <v>6</v>
      </c>
      <c r="AG6" s="24">
        <v>72</v>
      </c>
      <c r="AH6" s="41">
        <v>30</v>
      </c>
      <c r="AI6" s="26"/>
      <c r="AJ6" s="25"/>
      <c r="AK6" s="7"/>
      <c r="AL6" s="58"/>
      <c r="AM6" s="59"/>
      <c r="AN6" s="60"/>
    </row>
    <row r="7" spans="1:40" ht="27.95" customHeight="1">
      <c r="A7" s="22" t="s">
        <v>23</v>
      </c>
      <c r="B7" s="29">
        <v>4</v>
      </c>
      <c r="C7" s="24">
        <v>48</v>
      </c>
      <c r="D7" s="41">
        <v>48</v>
      </c>
      <c r="E7" s="26"/>
      <c r="F7" s="25"/>
      <c r="G7" s="7"/>
      <c r="H7" s="61" t="s">
        <v>28</v>
      </c>
      <c r="I7" s="61"/>
      <c r="J7" s="61"/>
      <c r="K7" s="22" t="s">
        <v>23</v>
      </c>
      <c r="L7" s="29">
        <v>4</v>
      </c>
      <c r="M7" s="24">
        <v>48</v>
      </c>
      <c r="N7" s="41">
        <v>48</v>
      </c>
      <c r="O7" s="26"/>
      <c r="P7" s="25"/>
      <c r="Q7" s="7"/>
      <c r="R7" s="61" t="s">
        <v>28</v>
      </c>
      <c r="S7" s="61"/>
      <c r="T7" s="61"/>
      <c r="U7" s="22" t="s">
        <v>23</v>
      </c>
      <c r="V7" s="29">
        <v>4</v>
      </c>
      <c r="W7" s="24">
        <v>48</v>
      </c>
      <c r="X7" s="41">
        <v>48</v>
      </c>
      <c r="Y7" s="26"/>
      <c r="Z7" s="25"/>
      <c r="AA7" s="7"/>
      <c r="AB7" s="61" t="s">
        <v>28</v>
      </c>
      <c r="AC7" s="61"/>
      <c r="AD7" s="61"/>
      <c r="AE7" s="22" t="s">
        <v>23</v>
      </c>
      <c r="AF7" s="29">
        <v>4</v>
      </c>
      <c r="AG7" s="24">
        <v>48</v>
      </c>
      <c r="AH7" s="41">
        <v>48</v>
      </c>
      <c r="AI7" s="26"/>
      <c r="AJ7" s="25"/>
      <c r="AK7" s="7"/>
      <c r="AL7" s="61" t="s">
        <v>28</v>
      </c>
      <c r="AM7" s="61"/>
      <c r="AN7" s="61"/>
    </row>
    <row r="8" spans="1:40" ht="27.95" customHeight="1">
      <c r="A8" s="22" t="s">
        <v>24</v>
      </c>
      <c r="B8" s="29">
        <v>3</v>
      </c>
      <c r="C8" s="24">
        <v>36</v>
      </c>
      <c r="D8" s="41">
        <v>15</v>
      </c>
      <c r="E8" s="26"/>
      <c r="F8" s="25"/>
      <c r="G8" s="7"/>
      <c r="H8" s="62"/>
      <c r="I8" s="62"/>
      <c r="J8" s="62"/>
      <c r="K8" s="22" t="s">
        <v>24</v>
      </c>
      <c r="L8" s="29">
        <v>3</v>
      </c>
      <c r="M8" s="24">
        <v>36</v>
      </c>
      <c r="N8" s="41">
        <v>15</v>
      </c>
      <c r="O8" s="26"/>
      <c r="P8" s="25"/>
      <c r="Q8" s="7"/>
      <c r="R8" s="62"/>
      <c r="S8" s="62"/>
      <c r="T8" s="62"/>
      <c r="U8" s="22" t="s">
        <v>24</v>
      </c>
      <c r="V8" s="29">
        <v>3</v>
      </c>
      <c r="W8" s="24">
        <v>36</v>
      </c>
      <c r="X8" s="41">
        <v>15</v>
      </c>
      <c r="Y8" s="26"/>
      <c r="Z8" s="25"/>
      <c r="AA8" s="7"/>
      <c r="AB8" s="62"/>
      <c r="AC8" s="62"/>
      <c r="AD8" s="62"/>
      <c r="AE8" s="22" t="s">
        <v>24</v>
      </c>
      <c r="AF8" s="29">
        <v>3</v>
      </c>
      <c r="AG8" s="24">
        <v>36</v>
      </c>
      <c r="AH8" s="41">
        <v>15</v>
      </c>
      <c r="AI8" s="26"/>
      <c r="AJ8" s="25"/>
      <c r="AK8" s="7"/>
      <c r="AL8" s="62"/>
      <c r="AM8" s="62"/>
      <c r="AN8" s="62"/>
    </row>
    <row r="9" spans="1:40" ht="27.95" customHeight="1">
      <c r="A9" s="30" t="s">
        <v>27</v>
      </c>
      <c r="B9" s="31">
        <v>4</v>
      </c>
      <c r="C9" s="24">
        <v>48</v>
      </c>
      <c r="D9" s="41">
        <v>47</v>
      </c>
      <c r="E9" s="26"/>
      <c r="F9" s="25"/>
      <c r="G9" s="7"/>
      <c r="H9" s="62"/>
      <c r="I9" s="62"/>
      <c r="J9" s="62"/>
      <c r="K9" s="30" t="s">
        <v>27</v>
      </c>
      <c r="L9" s="31">
        <v>4</v>
      </c>
      <c r="M9" s="24">
        <v>48</v>
      </c>
      <c r="N9" s="41">
        <v>47</v>
      </c>
      <c r="O9" s="26"/>
      <c r="P9" s="25"/>
      <c r="Q9" s="7"/>
      <c r="R9" s="62"/>
      <c r="S9" s="62"/>
      <c r="T9" s="62"/>
      <c r="U9" s="30" t="s">
        <v>27</v>
      </c>
      <c r="V9" s="31">
        <v>4</v>
      </c>
      <c r="W9" s="24">
        <v>48</v>
      </c>
      <c r="X9" s="41">
        <v>47</v>
      </c>
      <c r="Y9" s="26"/>
      <c r="Z9" s="25"/>
      <c r="AA9" s="7"/>
      <c r="AB9" s="62"/>
      <c r="AC9" s="62"/>
      <c r="AD9" s="62"/>
      <c r="AE9" s="30" t="s">
        <v>27</v>
      </c>
      <c r="AF9" s="31">
        <v>4</v>
      </c>
      <c r="AG9" s="24">
        <v>48</v>
      </c>
      <c r="AH9" s="41">
        <v>47</v>
      </c>
      <c r="AI9" s="26"/>
      <c r="AJ9" s="25"/>
      <c r="AK9" s="7"/>
      <c r="AL9" s="62"/>
      <c r="AM9" s="62"/>
      <c r="AN9" s="62"/>
    </row>
    <row r="10" spans="1:40" ht="27.95" customHeight="1">
      <c r="A10" s="30">
        <v>0</v>
      </c>
      <c r="B10" s="31">
        <v>0</v>
      </c>
      <c r="C10" s="24">
        <v>0</v>
      </c>
      <c r="D10" s="25" t="s">
        <v>21</v>
      </c>
      <c r="E10" s="26"/>
      <c r="F10" s="25"/>
      <c r="G10" s="7"/>
      <c r="H10" s="62"/>
      <c r="I10" s="62"/>
      <c r="J10" s="62"/>
      <c r="K10" s="30">
        <v>0</v>
      </c>
      <c r="L10" s="31">
        <v>0</v>
      </c>
      <c r="M10" s="24">
        <v>0</v>
      </c>
      <c r="N10" s="25" t="s">
        <v>21</v>
      </c>
      <c r="O10" s="26"/>
      <c r="P10" s="25"/>
      <c r="Q10" s="7"/>
      <c r="R10" s="62"/>
      <c r="S10" s="62"/>
      <c r="T10" s="62"/>
      <c r="U10" s="30">
        <v>0</v>
      </c>
      <c r="V10" s="31">
        <v>0</v>
      </c>
      <c r="W10" s="24">
        <v>0</v>
      </c>
      <c r="X10" s="25" t="s">
        <v>21</v>
      </c>
      <c r="Y10" s="26"/>
      <c r="Z10" s="25"/>
      <c r="AA10" s="7"/>
      <c r="AB10" s="62"/>
      <c r="AC10" s="62"/>
      <c r="AD10" s="62"/>
      <c r="AE10" s="30">
        <v>0</v>
      </c>
      <c r="AF10" s="31">
        <v>0</v>
      </c>
      <c r="AG10" s="24">
        <v>0</v>
      </c>
      <c r="AH10" s="25" t="s">
        <v>21</v>
      </c>
      <c r="AI10" s="26"/>
      <c r="AJ10" s="25"/>
      <c r="AK10" s="7"/>
      <c r="AL10" s="62"/>
      <c r="AM10" s="62"/>
      <c r="AN10" s="62"/>
    </row>
    <row r="11" spans="1:40" ht="27.95" customHeight="1" thickBot="1">
      <c r="A11" s="32" t="s">
        <v>9</v>
      </c>
      <c r="B11" s="33"/>
      <c r="C11" s="34">
        <v>240</v>
      </c>
      <c r="D11" s="35">
        <f>SUM(D5:D9)</f>
        <v>220</v>
      </c>
      <c r="E11" s="34"/>
      <c r="F11" s="35"/>
      <c r="G11" s="7"/>
      <c r="H11" s="42">
        <v>0.85</v>
      </c>
      <c r="I11" s="88" t="s">
        <v>29</v>
      </c>
      <c r="J11" s="89"/>
      <c r="K11" s="32" t="s">
        <v>9</v>
      </c>
      <c r="L11" s="33"/>
      <c r="M11" s="34">
        <v>240</v>
      </c>
      <c r="N11" s="35">
        <f>SUM(N5:N9)</f>
        <v>220</v>
      </c>
      <c r="O11" s="34"/>
      <c r="P11" s="35"/>
      <c r="Q11" s="7"/>
      <c r="R11" s="42">
        <v>0.85</v>
      </c>
      <c r="S11" s="88" t="s">
        <v>29</v>
      </c>
      <c r="T11" s="89"/>
      <c r="U11" s="32" t="s">
        <v>9</v>
      </c>
      <c r="V11" s="33"/>
      <c r="W11" s="34">
        <v>240</v>
      </c>
      <c r="X11" s="35">
        <f>SUM(X5:X9)</f>
        <v>220</v>
      </c>
      <c r="Y11" s="34"/>
      <c r="Z11" s="35"/>
      <c r="AA11" s="7"/>
      <c r="AB11" s="42">
        <v>0.85</v>
      </c>
      <c r="AC11" s="88" t="s">
        <v>29</v>
      </c>
      <c r="AD11" s="89"/>
      <c r="AE11" s="32" t="s">
        <v>9</v>
      </c>
      <c r="AF11" s="33"/>
      <c r="AG11" s="34">
        <v>240</v>
      </c>
      <c r="AH11" s="35">
        <f>SUM(AH5:AH9)</f>
        <v>220</v>
      </c>
      <c r="AI11" s="34"/>
      <c r="AJ11" s="35"/>
      <c r="AK11" s="7"/>
      <c r="AL11" s="42">
        <v>0.85</v>
      </c>
      <c r="AM11" s="88" t="s">
        <v>29</v>
      </c>
      <c r="AN11" s="89"/>
    </row>
    <row r="12" spans="1:40" ht="27.95" customHeight="1" thickBot="1">
      <c r="A12" s="36" t="s">
        <v>25</v>
      </c>
      <c r="B12" s="37">
        <v>2</v>
      </c>
      <c r="C12" s="38" t="s">
        <v>21</v>
      </c>
      <c r="D12" s="39"/>
      <c r="E12" s="38" t="s">
        <v>21</v>
      </c>
      <c r="F12" s="39"/>
      <c r="G12" s="9"/>
      <c r="H12" s="43">
        <v>0.75</v>
      </c>
      <c r="I12" s="63" t="s">
        <v>30</v>
      </c>
      <c r="J12" s="64"/>
      <c r="K12" s="36" t="s">
        <v>25</v>
      </c>
      <c r="L12" s="37">
        <v>2</v>
      </c>
      <c r="M12" s="38" t="s">
        <v>21</v>
      </c>
      <c r="N12" s="39"/>
      <c r="O12" s="38" t="s">
        <v>21</v>
      </c>
      <c r="P12" s="39"/>
      <c r="Q12" s="9"/>
      <c r="R12" s="43">
        <v>0.75</v>
      </c>
      <c r="S12" s="63" t="s">
        <v>30</v>
      </c>
      <c r="T12" s="64"/>
      <c r="U12" s="36" t="s">
        <v>25</v>
      </c>
      <c r="V12" s="37">
        <v>2</v>
      </c>
      <c r="W12" s="38" t="s">
        <v>21</v>
      </c>
      <c r="X12" s="39"/>
      <c r="Y12" s="38" t="s">
        <v>21</v>
      </c>
      <c r="Z12" s="39"/>
      <c r="AA12" s="9"/>
      <c r="AB12" s="43">
        <v>0.75</v>
      </c>
      <c r="AC12" s="63" t="s">
        <v>30</v>
      </c>
      <c r="AD12" s="64"/>
      <c r="AE12" s="36" t="s">
        <v>25</v>
      </c>
      <c r="AF12" s="37">
        <v>2</v>
      </c>
      <c r="AG12" s="38" t="s">
        <v>21</v>
      </c>
      <c r="AH12" s="39"/>
      <c r="AI12" s="38" t="s">
        <v>21</v>
      </c>
      <c r="AJ12" s="39"/>
      <c r="AK12" s="9"/>
      <c r="AL12" s="43">
        <v>0.75</v>
      </c>
      <c r="AM12" s="63" t="s">
        <v>30</v>
      </c>
      <c r="AN12" s="64"/>
    </row>
    <row r="13" spans="1:40" ht="27.95" customHeight="1" thickBot="1">
      <c r="A13" s="10" t="s">
        <v>26</v>
      </c>
      <c r="B13" s="40">
        <v>2</v>
      </c>
      <c r="C13" s="38" t="s">
        <v>21</v>
      </c>
      <c r="D13" s="39"/>
      <c r="E13" s="38" t="s">
        <v>21</v>
      </c>
      <c r="F13" s="39"/>
      <c r="G13" s="9"/>
      <c r="H13" s="43">
        <v>0.65</v>
      </c>
      <c r="I13" s="63" t="s">
        <v>30</v>
      </c>
      <c r="J13" s="64"/>
      <c r="K13" s="10" t="s">
        <v>26</v>
      </c>
      <c r="L13" s="40">
        <v>2</v>
      </c>
      <c r="M13" s="38" t="s">
        <v>21</v>
      </c>
      <c r="N13" s="39"/>
      <c r="O13" s="38" t="s">
        <v>21</v>
      </c>
      <c r="P13" s="39"/>
      <c r="Q13" s="9"/>
      <c r="R13" s="43">
        <v>0.65</v>
      </c>
      <c r="S13" s="63" t="s">
        <v>30</v>
      </c>
      <c r="T13" s="64"/>
      <c r="U13" s="10" t="s">
        <v>26</v>
      </c>
      <c r="V13" s="40">
        <v>2</v>
      </c>
      <c r="W13" s="38" t="s">
        <v>21</v>
      </c>
      <c r="X13" s="39"/>
      <c r="Y13" s="38" t="s">
        <v>21</v>
      </c>
      <c r="Z13" s="39"/>
      <c r="AA13" s="9"/>
      <c r="AB13" s="43">
        <v>0.65</v>
      </c>
      <c r="AC13" s="63" t="s">
        <v>30</v>
      </c>
      <c r="AD13" s="64"/>
      <c r="AE13" s="10" t="s">
        <v>26</v>
      </c>
      <c r="AF13" s="40">
        <v>2</v>
      </c>
      <c r="AG13" s="38" t="s">
        <v>21</v>
      </c>
      <c r="AH13" s="39"/>
      <c r="AI13" s="38" t="s">
        <v>21</v>
      </c>
      <c r="AJ13" s="39"/>
      <c r="AK13" s="9"/>
      <c r="AL13" s="43">
        <v>0.65</v>
      </c>
      <c r="AM13" s="63" t="s">
        <v>30</v>
      </c>
      <c r="AN13" s="64"/>
    </row>
    <row r="14" spans="1:40" ht="27.95" customHeight="1" thickBot="1">
      <c r="A14" s="11"/>
      <c r="B14" s="12"/>
      <c r="C14" s="12"/>
      <c r="D14" s="12"/>
      <c r="E14" s="12"/>
      <c r="F14" s="12"/>
      <c r="G14" s="12"/>
      <c r="H14" s="43">
        <v>0.5</v>
      </c>
      <c r="I14" s="63" t="s">
        <v>31</v>
      </c>
      <c r="J14" s="64"/>
      <c r="K14" s="11"/>
      <c r="L14" s="12"/>
      <c r="M14" s="12"/>
      <c r="N14" s="12"/>
      <c r="O14" s="12"/>
      <c r="P14" s="12"/>
      <c r="Q14" s="12"/>
      <c r="R14" s="43">
        <v>0.5</v>
      </c>
      <c r="S14" s="63" t="s">
        <v>31</v>
      </c>
      <c r="T14" s="64"/>
      <c r="U14" s="11"/>
      <c r="V14" s="12"/>
      <c r="W14" s="12"/>
      <c r="X14" s="12"/>
      <c r="Y14" s="12"/>
      <c r="Z14" s="12"/>
      <c r="AA14" s="12"/>
      <c r="AB14" s="43">
        <v>0.5</v>
      </c>
      <c r="AC14" s="63" t="s">
        <v>31</v>
      </c>
      <c r="AD14" s="64"/>
      <c r="AE14" s="11"/>
      <c r="AF14" s="12"/>
      <c r="AG14" s="12"/>
      <c r="AH14" s="12"/>
      <c r="AI14" s="12"/>
      <c r="AJ14" s="12"/>
      <c r="AK14" s="12"/>
      <c r="AL14" s="43">
        <v>0.5</v>
      </c>
      <c r="AM14" s="63" t="s">
        <v>31</v>
      </c>
      <c r="AN14" s="64"/>
    </row>
    <row r="15" spans="1:40" ht="27.95" customHeight="1">
      <c r="A15" s="78" t="s">
        <v>10</v>
      </c>
      <c r="B15" s="79"/>
      <c r="C15" s="79" t="str">
        <f>IFERROR(VLOOKUP(H14,اسماء,14,0),"")</f>
        <v/>
      </c>
      <c r="D15" s="79"/>
      <c r="E15" s="79" t="str">
        <f>IFERROR(VLOOKUP(H14,اسماء,27,0),"")</f>
        <v/>
      </c>
      <c r="F15" s="79"/>
      <c r="G15" s="9"/>
      <c r="H15" s="80" t="s">
        <v>11</v>
      </c>
      <c r="I15" s="80"/>
      <c r="J15" s="81"/>
      <c r="K15" s="78" t="s">
        <v>10</v>
      </c>
      <c r="L15" s="79"/>
      <c r="M15" s="79" t="str">
        <f>IFERROR(VLOOKUP(R14,اسماء,14,0),"")</f>
        <v/>
      </c>
      <c r="N15" s="79"/>
      <c r="O15" s="79" t="str">
        <f>IFERROR(VLOOKUP(R14,اسماء,27,0),"")</f>
        <v/>
      </c>
      <c r="P15" s="79"/>
      <c r="Q15" s="9"/>
      <c r="R15" s="80" t="s">
        <v>11</v>
      </c>
      <c r="S15" s="80"/>
      <c r="T15" s="81"/>
      <c r="U15" s="78" t="s">
        <v>10</v>
      </c>
      <c r="V15" s="79"/>
      <c r="W15" s="79" t="str">
        <f>IFERROR(VLOOKUP(AB14,اسماء,14,0),"")</f>
        <v/>
      </c>
      <c r="X15" s="79"/>
      <c r="Y15" s="79" t="str">
        <f>IFERROR(VLOOKUP(AB14,اسماء,27,0),"")</f>
        <v/>
      </c>
      <c r="Z15" s="79"/>
      <c r="AA15" s="9"/>
      <c r="AB15" s="80" t="s">
        <v>11</v>
      </c>
      <c r="AC15" s="80"/>
      <c r="AD15" s="81"/>
      <c r="AE15" s="78" t="s">
        <v>10</v>
      </c>
      <c r="AF15" s="79"/>
      <c r="AG15" s="79" t="str">
        <f>IFERROR(VLOOKUP(AL14,اسماء,14,0),"")</f>
        <v/>
      </c>
      <c r="AH15" s="79"/>
      <c r="AI15" s="79" t="str">
        <f>IFERROR(VLOOKUP(AL14,اسماء,27,0),"")</f>
        <v/>
      </c>
      <c r="AJ15" s="79"/>
      <c r="AK15" s="9"/>
      <c r="AL15" s="80" t="s">
        <v>11</v>
      </c>
      <c r="AM15" s="80"/>
      <c r="AN15" s="81"/>
    </row>
    <row r="16" spans="1:40" ht="27.95" customHeight="1">
      <c r="A16" s="84" t="s">
        <v>12</v>
      </c>
      <c r="B16" s="85"/>
      <c r="C16" s="72" t="str">
        <f>IFERROR(VLOOKUP(H14,اسماء,15,0),"")</f>
        <v/>
      </c>
      <c r="D16" s="72"/>
      <c r="E16" s="72" t="str">
        <f>IFERROR(VLOOKUP(H14,اسماء,28,0),"")</f>
        <v/>
      </c>
      <c r="F16" s="72"/>
      <c r="G16" s="9"/>
      <c r="H16" s="80"/>
      <c r="I16" s="80"/>
      <c r="J16" s="81"/>
      <c r="K16" s="84" t="s">
        <v>12</v>
      </c>
      <c r="L16" s="85"/>
      <c r="M16" s="72" t="str">
        <f>IFERROR(VLOOKUP(R14,اسماء,15,0),"")</f>
        <v/>
      </c>
      <c r="N16" s="72"/>
      <c r="O16" s="72" t="str">
        <f>IFERROR(VLOOKUP(R14,اسماء,28,0),"")</f>
        <v/>
      </c>
      <c r="P16" s="72"/>
      <c r="Q16" s="9"/>
      <c r="R16" s="80"/>
      <c r="S16" s="80"/>
      <c r="T16" s="81"/>
      <c r="U16" s="84" t="s">
        <v>12</v>
      </c>
      <c r="V16" s="85"/>
      <c r="W16" s="72" t="str">
        <f>IFERROR(VLOOKUP(AB14,اسماء,15,0),"")</f>
        <v/>
      </c>
      <c r="X16" s="72"/>
      <c r="Y16" s="72" t="str">
        <f>IFERROR(VLOOKUP(AB14,اسماء,28,0),"")</f>
        <v/>
      </c>
      <c r="Z16" s="72"/>
      <c r="AA16" s="9"/>
      <c r="AB16" s="80"/>
      <c r="AC16" s="80"/>
      <c r="AD16" s="81"/>
      <c r="AE16" s="84" t="s">
        <v>12</v>
      </c>
      <c r="AF16" s="85"/>
      <c r="AG16" s="72" t="str">
        <f>IFERROR(VLOOKUP(AL14,اسماء,15,0),"")</f>
        <v/>
      </c>
      <c r="AH16" s="72"/>
      <c r="AI16" s="72" t="str">
        <f>IFERROR(VLOOKUP(AL14,اسماء,28,0),"")</f>
        <v/>
      </c>
      <c r="AJ16" s="72"/>
      <c r="AK16" s="9"/>
      <c r="AL16" s="80"/>
      <c r="AM16" s="80"/>
      <c r="AN16" s="81"/>
    </row>
    <row r="17" spans="1:40" ht="27.95" customHeight="1" thickBot="1">
      <c r="A17" s="86" t="s">
        <v>13</v>
      </c>
      <c r="B17" s="87"/>
      <c r="C17" s="65" t="str">
        <f>IFERROR(VLOOKUP(H14,اسماء,16,0),"")</f>
        <v/>
      </c>
      <c r="D17" s="65"/>
      <c r="E17" s="65" t="str">
        <f>IFERROR(VLOOKUP(H14,اسماء,29,0),"")</f>
        <v/>
      </c>
      <c r="F17" s="65"/>
      <c r="G17" s="9"/>
      <c r="H17" s="82"/>
      <c r="I17" s="82"/>
      <c r="J17" s="83"/>
      <c r="K17" s="86" t="s">
        <v>13</v>
      </c>
      <c r="L17" s="87"/>
      <c r="M17" s="65" t="str">
        <f>IFERROR(VLOOKUP(R14,اسماء,16,0),"")</f>
        <v/>
      </c>
      <c r="N17" s="65"/>
      <c r="O17" s="65" t="str">
        <f>IFERROR(VLOOKUP(R14,اسماء,29,0),"")</f>
        <v/>
      </c>
      <c r="P17" s="65"/>
      <c r="Q17" s="9"/>
      <c r="R17" s="82"/>
      <c r="S17" s="82"/>
      <c r="T17" s="83"/>
      <c r="U17" s="86" t="s">
        <v>13</v>
      </c>
      <c r="V17" s="87"/>
      <c r="W17" s="65" t="str">
        <f>IFERROR(VLOOKUP(AB14,اسماء,16,0),"")</f>
        <v/>
      </c>
      <c r="X17" s="65"/>
      <c r="Y17" s="65" t="str">
        <f>IFERROR(VLOOKUP(AB14,اسماء,29,0),"")</f>
        <v/>
      </c>
      <c r="Z17" s="65"/>
      <c r="AA17" s="9"/>
      <c r="AB17" s="82"/>
      <c r="AC17" s="82"/>
      <c r="AD17" s="83"/>
      <c r="AE17" s="86" t="s">
        <v>13</v>
      </c>
      <c r="AF17" s="87"/>
      <c r="AG17" s="65" t="str">
        <f>IFERROR(VLOOKUP(AL14,اسماء,16,0),"")</f>
        <v/>
      </c>
      <c r="AH17" s="65"/>
      <c r="AI17" s="65" t="str">
        <f>IFERROR(VLOOKUP(AL14,اسماء,29,0),"")</f>
        <v/>
      </c>
      <c r="AJ17" s="65"/>
      <c r="AK17" s="9"/>
      <c r="AL17" s="82"/>
      <c r="AM17" s="82"/>
      <c r="AN17" s="83"/>
    </row>
    <row r="18" spans="1:40" ht="27.95" customHeight="1" thickBot="1">
      <c r="A18" s="11"/>
      <c r="B18" s="12"/>
      <c r="C18" s="12"/>
      <c r="D18" s="12"/>
      <c r="E18" s="12"/>
      <c r="F18" s="12"/>
      <c r="G18" s="12"/>
      <c r="H18" s="12"/>
      <c r="I18" s="12"/>
      <c r="J18" s="13"/>
      <c r="K18" s="11"/>
      <c r="L18" s="12"/>
      <c r="M18" s="12"/>
      <c r="N18" s="12"/>
      <c r="O18" s="12"/>
      <c r="P18" s="12"/>
      <c r="Q18" s="12"/>
      <c r="R18" s="12"/>
      <c r="S18" s="12"/>
      <c r="T18" s="13"/>
      <c r="U18" s="11"/>
      <c r="V18" s="12"/>
      <c r="W18" s="12"/>
      <c r="X18" s="12"/>
      <c r="Y18" s="12"/>
      <c r="Z18" s="12"/>
      <c r="AA18" s="12"/>
      <c r="AB18" s="12"/>
      <c r="AC18" s="12"/>
      <c r="AD18" s="13"/>
      <c r="AE18" s="11"/>
      <c r="AF18" s="12"/>
      <c r="AG18" s="12"/>
      <c r="AH18" s="12"/>
      <c r="AI18" s="12"/>
      <c r="AJ18" s="12"/>
      <c r="AK18" s="12"/>
      <c r="AL18" s="12"/>
      <c r="AM18" s="12"/>
      <c r="AN18" s="13"/>
    </row>
    <row r="19" spans="1:40" ht="27.95" customHeight="1">
      <c r="A19" s="14" t="s">
        <v>14</v>
      </c>
      <c r="B19" s="66" t="s">
        <v>15</v>
      </c>
      <c r="C19" s="66"/>
      <c r="D19" s="67" t="s">
        <v>16</v>
      </c>
      <c r="E19" s="68"/>
      <c r="F19" s="68"/>
      <c r="G19" s="69"/>
      <c r="H19" s="70" t="s">
        <v>17</v>
      </c>
      <c r="I19" s="71"/>
      <c r="J19" s="15"/>
      <c r="K19" s="14" t="s">
        <v>14</v>
      </c>
      <c r="L19" s="66" t="s">
        <v>15</v>
      </c>
      <c r="M19" s="66"/>
      <c r="N19" s="67" t="s">
        <v>16</v>
      </c>
      <c r="O19" s="68"/>
      <c r="P19" s="68"/>
      <c r="Q19" s="69"/>
      <c r="R19" s="70" t="s">
        <v>17</v>
      </c>
      <c r="S19" s="71"/>
      <c r="T19" s="15"/>
      <c r="U19" s="14" t="s">
        <v>14</v>
      </c>
      <c r="V19" s="66" t="s">
        <v>15</v>
      </c>
      <c r="W19" s="66"/>
      <c r="X19" s="67" t="s">
        <v>16</v>
      </c>
      <c r="Y19" s="68"/>
      <c r="Z19" s="68"/>
      <c r="AA19" s="69"/>
      <c r="AB19" s="70" t="s">
        <v>17</v>
      </c>
      <c r="AC19" s="71"/>
      <c r="AD19" s="15"/>
      <c r="AE19" s="14" t="s">
        <v>14</v>
      </c>
      <c r="AF19" s="66" t="s">
        <v>15</v>
      </c>
      <c r="AG19" s="66"/>
      <c r="AH19" s="67" t="s">
        <v>16</v>
      </c>
      <c r="AI19" s="68"/>
      <c r="AJ19" s="68"/>
      <c r="AK19" s="69"/>
      <c r="AL19" s="70" t="s">
        <v>17</v>
      </c>
      <c r="AM19" s="71"/>
      <c r="AN19" s="15"/>
    </row>
    <row r="20" spans="1:40" ht="27.95" customHeight="1">
      <c r="A20" s="16" t="s">
        <v>18</v>
      </c>
      <c r="B20" s="72"/>
      <c r="C20" s="72"/>
      <c r="D20" s="73"/>
      <c r="E20" s="74"/>
      <c r="F20" s="74"/>
      <c r="G20" s="75"/>
      <c r="H20" s="76"/>
      <c r="I20" s="77"/>
      <c r="J20" s="17"/>
      <c r="K20" s="16" t="s">
        <v>18</v>
      </c>
      <c r="L20" s="72"/>
      <c r="M20" s="72"/>
      <c r="N20" s="73"/>
      <c r="O20" s="74"/>
      <c r="P20" s="74"/>
      <c r="Q20" s="75"/>
      <c r="R20" s="76"/>
      <c r="S20" s="77"/>
      <c r="T20" s="17"/>
      <c r="U20" s="16" t="s">
        <v>18</v>
      </c>
      <c r="V20" s="72"/>
      <c r="W20" s="72"/>
      <c r="X20" s="73"/>
      <c r="Y20" s="74"/>
      <c r="Z20" s="74"/>
      <c r="AA20" s="75"/>
      <c r="AB20" s="76"/>
      <c r="AC20" s="77"/>
      <c r="AD20" s="17"/>
      <c r="AE20" s="16" t="s">
        <v>18</v>
      </c>
      <c r="AF20" s="72"/>
      <c r="AG20" s="72"/>
      <c r="AH20" s="73"/>
      <c r="AI20" s="74"/>
      <c r="AJ20" s="74"/>
      <c r="AK20" s="75"/>
      <c r="AL20" s="76"/>
      <c r="AM20" s="77"/>
      <c r="AN20" s="17"/>
    </row>
    <row r="21" spans="1:40" ht="27.95" customHeight="1" thickBot="1">
      <c r="A21" s="18" t="s">
        <v>19</v>
      </c>
      <c r="B21" s="44"/>
      <c r="C21" s="44"/>
      <c r="D21" s="45"/>
      <c r="E21" s="46"/>
      <c r="F21" s="46"/>
      <c r="G21" s="47"/>
      <c r="H21" s="48"/>
      <c r="I21" s="49"/>
      <c r="J21" s="19"/>
      <c r="K21" s="18" t="s">
        <v>19</v>
      </c>
      <c r="L21" s="44"/>
      <c r="M21" s="44"/>
      <c r="N21" s="45"/>
      <c r="O21" s="46"/>
      <c r="P21" s="46"/>
      <c r="Q21" s="47"/>
      <c r="R21" s="48"/>
      <c r="S21" s="49"/>
      <c r="T21" s="19"/>
      <c r="U21" s="18" t="s">
        <v>19</v>
      </c>
      <c r="V21" s="44"/>
      <c r="W21" s="44"/>
      <c r="X21" s="45"/>
      <c r="Y21" s="46"/>
      <c r="Z21" s="46"/>
      <c r="AA21" s="47"/>
      <c r="AB21" s="48"/>
      <c r="AC21" s="49"/>
      <c r="AD21" s="19"/>
      <c r="AE21" s="18" t="s">
        <v>19</v>
      </c>
      <c r="AF21" s="44"/>
      <c r="AG21" s="44"/>
      <c r="AH21" s="45"/>
      <c r="AI21" s="46"/>
      <c r="AJ21" s="46"/>
      <c r="AK21" s="47"/>
      <c r="AL21" s="48"/>
      <c r="AM21" s="49"/>
      <c r="AN21" s="19"/>
    </row>
    <row r="22" spans="1:40" s="3" customFormat="1" ht="27.95" customHeight="1" thickTop="1">
      <c r="A22" s="90" t="s">
        <v>0</v>
      </c>
      <c r="B22" s="91"/>
      <c r="C22" s="91"/>
      <c r="D22" s="1" t="str">
        <f>[1]الادخال!$O$4</f>
        <v>الأول</v>
      </c>
      <c r="E22" s="91"/>
      <c r="F22" s="91"/>
      <c r="G22" s="91"/>
      <c r="H22" s="91"/>
      <c r="I22" s="91"/>
      <c r="J22" s="2">
        <v>1</v>
      </c>
      <c r="K22" s="90" t="s">
        <v>0</v>
      </c>
      <c r="L22" s="91"/>
      <c r="M22" s="91"/>
      <c r="N22" s="1" t="str">
        <f>[1]الادخال!$O$4</f>
        <v>الأول</v>
      </c>
      <c r="O22" s="91"/>
      <c r="P22" s="91"/>
      <c r="Q22" s="91"/>
      <c r="R22" s="91"/>
      <c r="S22" s="91"/>
      <c r="T22" s="2">
        <v>1</v>
      </c>
      <c r="U22" s="90" t="s">
        <v>0</v>
      </c>
      <c r="V22" s="91"/>
      <c r="W22" s="91"/>
      <c r="X22" s="1" t="str">
        <f>[1]الادخال!$O$4</f>
        <v>الأول</v>
      </c>
      <c r="Y22" s="91"/>
      <c r="Z22" s="91"/>
      <c r="AA22" s="91"/>
      <c r="AB22" s="91"/>
      <c r="AC22" s="91"/>
      <c r="AD22" s="2">
        <v>1</v>
      </c>
      <c r="AE22" s="90" t="s">
        <v>0</v>
      </c>
      <c r="AF22" s="91"/>
      <c r="AG22" s="91"/>
      <c r="AH22" s="1" t="str">
        <f>[1]الادخال!$O$4</f>
        <v>الأول</v>
      </c>
      <c r="AI22" s="91"/>
      <c r="AJ22" s="91"/>
      <c r="AK22" s="91"/>
      <c r="AL22" s="91"/>
      <c r="AM22" s="91"/>
      <c r="AN22" s="2">
        <v>1</v>
      </c>
    </row>
    <row r="23" spans="1:40" ht="27.95" customHeight="1" thickBot="1">
      <c r="A23" s="92" t="str">
        <f>[1]الادخال!$B$5</f>
        <v>المدرسة</v>
      </c>
      <c r="B23" s="93"/>
      <c r="C23" s="93"/>
      <c r="D23" s="4"/>
      <c r="E23" s="93" t="s">
        <v>1</v>
      </c>
      <c r="F23" s="93"/>
      <c r="G23" s="94"/>
      <c r="H23" s="94"/>
      <c r="I23" s="94"/>
      <c r="J23" s="95"/>
      <c r="K23" s="92" t="str">
        <f>[1]الادخال!$B$5</f>
        <v>المدرسة</v>
      </c>
      <c r="L23" s="93"/>
      <c r="M23" s="93"/>
      <c r="N23" s="4"/>
      <c r="O23" s="93" t="s">
        <v>1</v>
      </c>
      <c r="P23" s="93"/>
      <c r="Q23" s="94"/>
      <c r="R23" s="94"/>
      <c r="S23" s="94"/>
      <c r="T23" s="95"/>
      <c r="U23" s="92" t="str">
        <f>[1]الادخال!$B$5</f>
        <v>المدرسة</v>
      </c>
      <c r="V23" s="93"/>
      <c r="W23" s="93"/>
      <c r="X23" s="4"/>
      <c r="Y23" s="93" t="s">
        <v>1</v>
      </c>
      <c r="Z23" s="93"/>
      <c r="AA23" s="94"/>
      <c r="AB23" s="94"/>
      <c r="AC23" s="94"/>
      <c r="AD23" s="95"/>
      <c r="AE23" s="92" t="str">
        <f>[1]الادخال!$B$5</f>
        <v>المدرسة</v>
      </c>
      <c r="AF23" s="93"/>
      <c r="AG23" s="93"/>
      <c r="AH23" s="4"/>
      <c r="AI23" s="93" t="s">
        <v>1</v>
      </c>
      <c r="AJ23" s="93"/>
      <c r="AK23" s="94"/>
      <c r="AL23" s="94"/>
      <c r="AM23" s="94"/>
      <c r="AN23" s="95"/>
    </row>
    <row r="24" spans="1:40" ht="27.95" customHeight="1" thickBot="1">
      <c r="A24" s="20" t="s">
        <v>2</v>
      </c>
      <c r="B24" s="21" t="s">
        <v>3</v>
      </c>
      <c r="C24" s="50" t="s">
        <v>4</v>
      </c>
      <c r="D24" s="51"/>
      <c r="E24" s="50"/>
      <c r="F24" s="51"/>
      <c r="G24" s="5"/>
      <c r="H24" s="96" t="s">
        <v>5</v>
      </c>
      <c r="I24" s="97"/>
      <c r="J24" s="98"/>
      <c r="K24" s="20" t="s">
        <v>2</v>
      </c>
      <c r="L24" s="21" t="s">
        <v>3</v>
      </c>
      <c r="M24" s="50" t="s">
        <v>4</v>
      </c>
      <c r="N24" s="51"/>
      <c r="O24" s="50"/>
      <c r="P24" s="51"/>
      <c r="Q24" s="5"/>
      <c r="R24" s="96" t="s">
        <v>5</v>
      </c>
      <c r="S24" s="97"/>
      <c r="T24" s="98"/>
      <c r="U24" s="20" t="s">
        <v>2</v>
      </c>
      <c r="V24" s="21" t="s">
        <v>3</v>
      </c>
      <c r="W24" s="50" t="s">
        <v>4</v>
      </c>
      <c r="X24" s="51"/>
      <c r="Y24" s="50"/>
      <c r="Z24" s="51"/>
      <c r="AA24" s="5"/>
      <c r="AB24" s="96" t="s">
        <v>5</v>
      </c>
      <c r="AC24" s="97"/>
      <c r="AD24" s="98"/>
      <c r="AE24" s="20" t="s">
        <v>2</v>
      </c>
      <c r="AF24" s="21" t="s">
        <v>3</v>
      </c>
      <c r="AG24" s="50" t="s">
        <v>4</v>
      </c>
      <c r="AH24" s="51"/>
      <c r="AI24" s="50"/>
      <c r="AJ24" s="51"/>
      <c r="AK24" s="5"/>
      <c r="AL24" s="96" t="s">
        <v>5</v>
      </c>
      <c r="AM24" s="97"/>
      <c r="AN24" s="98"/>
    </row>
    <row r="25" spans="1:40" ht="27.95" customHeight="1">
      <c r="A25" s="22" t="s">
        <v>6</v>
      </c>
      <c r="B25" s="23"/>
      <c r="C25" s="24" t="s">
        <v>7</v>
      </c>
      <c r="D25" s="25" t="s">
        <v>8</v>
      </c>
      <c r="E25" s="26"/>
      <c r="F25" s="25"/>
      <c r="G25" s="8"/>
      <c r="H25" s="52"/>
      <c r="I25" s="53"/>
      <c r="J25" s="54"/>
      <c r="K25" s="22" t="s">
        <v>6</v>
      </c>
      <c r="L25" s="23"/>
      <c r="M25" s="24" t="s">
        <v>7</v>
      </c>
      <c r="N25" s="25" t="s">
        <v>8</v>
      </c>
      <c r="O25" s="26"/>
      <c r="P25" s="25"/>
      <c r="Q25" s="8"/>
      <c r="R25" s="52"/>
      <c r="S25" s="53"/>
      <c r="T25" s="54"/>
      <c r="U25" s="22" t="s">
        <v>6</v>
      </c>
      <c r="V25" s="23"/>
      <c r="W25" s="24" t="s">
        <v>7</v>
      </c>
      <c r="X25" s="25" t="s">
        <v>8</v>
      </c>
      <c r="Y25" s="26"/>
      <c r="Z25" s="25"/>
      <c r="AA25" s="8"/>
      <c r="AB25" s="52"/>
      <c r="AC25" s="53"/>
      <c r="AD25" s="54"/>
      <c r="AE25" s="22" t="s">
        <v>6</v>
      </c>
      <c r="AF25" s="23"/>
      <c r="AG25" s="24" t="s">
        <v>7</v>
      </c>
      <c r="AH25" s="25" t="s">
        <v>8</v>
      </c>
      <c r="AI25" s="26"/>
      <c r="AJ25" s="25"/>
      <c r="AK25" s="8"/>
      <c r="AL25" s="52"/>
      <c r="AM25" s="53"/>
      <c r="AN25" s="54"/>
    </row>
    <row r="26" spans="1:40" ht="27.95" customHeight="1">
      <c r="A26" s="27" t="s">
        <v>20</v>
      </c>
      <c r="B26" s="28">
        <v>7</v>
      </c>
      <c r="C26" s="24">
        <v>84</v>
      </c>
      <c r="D26" s="41">
        <v>80</v>
      </c>
      <c r="E26" s="26"/>
      <c r="F26" s="25"/>
      <c r="G26" s="7"/>
      <c r="H26" s="55"/>
      <c r="I26" s="56"/>
      <c r="J26" s="57"/>
      <c r="K26" s="27" t="s">
        <v>20</v>
      </c>
      <c r="L26" s="28">
        <v>7</v>
      </c>
      <c r="M26" s="24">
        <v>84</v>
      </c>
      <c r="N26" s="41">
        <v>80</v>
      </c>
      <c r="O26" s="26"/>
      <c r="P26" s="25"/>
      <c r="Q26" s="7"/>
      <c r="R26" s="55"/>
      <c r="S26" s="56"/>
      <c r="T26" s="57"/>
      <c r="U26" s="27" t="s">
        <v>20</v>
      </c>
      <c r="V26" s="28">
        <v>7</v>
      </c>
      <c r="W26" s="24">
        <v>84</v>
      </c>
      <c r="X26" s="41">
        <v>80</v>
      </c>
      <c r="Y26" s="26"/>
      <c r="Z26" s="25"/>
      <c r="AA26" s="7"/>
      <c r="AB26" s="55"/>
      <c r="AC26" s="56"/>
      <c r="AD26" s="57"/>
      <c r="AE26" s="27" t="s">
        <v>20</v>
      </c>
      <c r="AF26" s="28">
        <v>7</v>
      </c>
      <c r="AG26" s="24">
        <v>84</v>
      </c>
      <c r="AH26" s="41">
        <v>80</v>
      </c>
      <c r="AI26" s="26"/>
      <c r="AJ26" s="25"/>
      <c r="AK26" s="7"/>
      <c r="AL26" s="55"/>
      <c r="AM26" s="56"/>
      <c r="AN26" s="57"/>
    </row>
    <row r="27" spans="1:40" ht="27.95" customHeight="1" thickBot="1">
      <c r="A27" s="22" t="s">
        <v>22</v>
      </c>
      <c r="B27" s="29">
        <v>6</v>
      </c>
      <c r="C27" s="24">
        <v>72</v>
      </c>
      <c r="D27" s="41">
        <v>30</v>
      </c>
      <c r="E27" s="26"/>
      <c r="F27" s="25"/>
      <c r="G27" s="7"/>
      <c r="H27" s="58"/>
      <c r="I27" s="59"/>
      <c r="J27" s="60"/>
      <c r="K27" s="22" t="s">
        <v>22</v>
      </c>
      <c r="L27" s="29">
        <v>6</v>
      </c>
      <c r="M27" s="24">
        <v>72</v>
      </c>
      <c r="N27" s="41">
        <v>30</v>
      </c>
      <c r="O27" s="26"/>
      <c r="P27" s="25"/>
      <c r="Q27" s="7"/>
      <c r="R27" s="58"/>
      <c r="S27" s="59"/>
      <c r="T27" s="60"/>
      <c r="U27" s="22" t="s">
        <v>22</v>
      </c>
      <c r="V27" s="29">
        <v>6</v>
      </c>
      <c r="W27" s="24">
        <v>72</v>
      </c>
      <c r="X27" s="41">
        <v>30</v>
      </c>
      <c r="Y27" s="26"/>
      <c r="Z27" s="25"/>
      <c r="AA27" s="7"/>
      <c r="AB27" s="58"/>
      <c r="AC27" s="59"/>
      <c r="AD27" s="60"/>
      <c r="AE27" s="22" t="s">
        <v>22</v>
      </c>
      <c r="AF27" s="29">
        <v>6</v>
      </c>
      <c r="AG27" s="24">
        <v>72</v>
      </c>
      <c r="AH27" s="41">
        <v>30</v>
      </c>
      <c r="AI27" s="26"/>
      <c r="AJ27" s="25"/>
      <c r="AK27" s="7"/>
      <c r="AL27" s="58"/>
      <c r="AM27" s="59"/>
      <c r="AN27" s="60"/>
    </row>
    <row r="28" spans="1:40" ht="27.95" customHeight="1">
      <c r="A28" s="22" t="s">
        <v>23</v>
      </c>
      <c r="B28" s="29">
        <v>4</v>
      </c>
      <c r="C28" s="24">
        <v>48</v>
      </c>
      <c r="D28" s="41">
        <v>48</v>
      </c>
      <c r="E28" s="26"/>
      <c r="F28" s="25"/>
      <c r="G28" s="7"/>
      <c r="H28" s="61" t="s">
        <v>28</v>
      </c>
      <c r="I28" s="61"/>
      <c r="J28" s="61"/>
      <c r="K28" s="22" t="s">
        <v>23</v>
      </c>
      <c r="L28" s="29">
        <v>4</v>
      </c>
      <c r="M28" s="24">
        <v>48</v>
      </c>
      <c r="N28" s="41">
        <v>48</v>
      </c>
      <c r="O28" s="26"/>
      <c r="P28" s="25"/>
      <c r="Q28" s="7"/>
      <c r="R28" s="61" t="s">
        <v>28</v>
      </c>
      <c r="S28" s="61"/>
      <c r="T28" s="61"/>
      <c r="U28" s="22" t="s">
        <v>23</v>
      </c>
      <c r="V28" s="29">
        <v>4</v>
      </c>
      <c r="W28" s="24">
        <v>48</v>
      </c>
      <c r="X28" s="41">
        <v>48</v>
      </c>
      <c r="Y28" s="26"/>
      <c r="Z28" s="25"/>
      <c r="AA28" s="7"/>
      <c r="AB28" s="61" t="s">
        <v>28</v>
      </c>
      <c r="AC28" s="61"/>
      <c r="AD28" s="61"/>
      <c r="AE28" s="22" t="s">
        <v>23</v>
      </c>
      <c r="AF28" s="29">
        <v>4</v>
      </c>
      <c r="AG28" s="24">
        <v>48</v>
      </c>
      <c r="AH28" s="41">
        <v>48</v>
      </c>
      <c r="AI28" s="26"/>
      <c r="AJ28" s="25"/>
      <c r="AK28" s="7"/>
      <c r="AL28" s="61" t="s">
        <v>28</v>
      </c>
      <c r="AM28" s="61"/>
      <c r="AN28" s="61"/>
    </row>
    <row r="29" spans="1:40" ht="27.95" customHeight="1">
      <c r="A29" s="22" t="s">
        <v>24</v>
      </c>
      <c r="B29" s="29">
        <v>3</v>
      </c>
      <c r="C29" s="24">
        <v>36</v>
      </c>
      <c r="D29" s="41">
        <v>15</v>
      </c>
      <c r="E29" s="26"/>
      <c r="F29" s="25"/>
      <c r="G29" s="7"/>
      <c r="H29" s="62"/>
      <c r="I29" s="62"/>
      <c r="J29" s="62"/>
      <c r="K29" s="22" t="s">
        <v>24</v>
      </c>
      <c r="L29" s="29">
        <v>3</v>
      </c>
      <c r="M29" s="24">
        <v>36</v>
      </c>
      <c r="N29" s="41">
        <v>15</v>
      </c>
      <c r="O29" s="26"/>
      <c r="P29" s="25"/>
      <c r="Q29" s="7"/>
      <c r="R29" s="62"/>
      <c r="S29" s="62"/>
      <c r="T29" s="62"/>
      <c r="U29" s="22" t="s">
        <v>24</v>
      </c>
      <c r="V29" s="29">
        <v>3</v>
      </c>
      <c r="W29" s="24">
        <v>36</v>
      </c>
      <c r="X29" s="41">
        <v>15</v>
      </c>
      <c r="Y29" s="26"/>
      <c r="Z29" s="25"/>
      <c r="AA29" s="7"/>
      <c r="AB29" s="62"/>
      <c r="AC29" s="62"/>
      <c r="AD29" s="62"/>
      <c r="AE29" s="22" t="s">
        <v>24</v>
      </c>
      <c r="AF29" s="29">
        <v>3</v>
      </c>
      <c r="AG29" s="24">
        <v>36</v>
      </c>
      <c r="AH29" s="41">
        <v>15</v>
      </c>
      <c r="AI29" s="26"/>
      <c r="AJ29" s="25"/>
      <c r="AK29" s="7"/>
      <c r="AL29" s="62"/>
      <c r="AM29" s="62"/>
      <c r="AN29" s="62"/>
    </row>
    <row r="30" spans="1:40" ht="27.95" customHeight="1">
      <c r="A30" s="30" t="s">
        <v>27</v>
      </c>
      <c r="B30" s="31">
        <v>4</v>
      </c>
      <c r="C30" s="24">
        <v>48</v>
      </c>
      <c r="D30" s="41">
        <v>47</v>
      </c>
      <c r="E30" s="26"/>
      <c r="F30" s="25"/>
      <c r="G30" s="7"/>
      <c r="H30" s="62"/>
      <c r="I30" s="62"/>
      <c r="J30" s="62"/>
      <c r="K30" s="30" t="s">
        <v>27</v>
      </c>
      <c r="L30" s="31">
        <v>4</v>
      </c>
      <c r="M30" s="24">
        <v>48</v>
      </c>
      <c r="N30" s="41">
        <v>47</v>
      </c>
      <c r="O30" s="26"/>
      <c r="P30" s="25"/>
      <c r="Q30" s="7"/>
      <c r="R30" s="62"/>
      <c r="S30" s="62"/>
      <c r="T30" s="62"/>
      <c r="U30" s="30" t="s">
        <v>27</v>
      </c>
      <c r="V30" s="31">
        <v>4</v>
      </c>
      <c r="W30" s="24">
        <v>48</v>
      </c>
      <c r="X30" s="41">
        <v>47</v>
      </c>
      <c r="Y30" s="26"/>
      <c r="Z30" s="25"/>
      <c r="AA30" s="7"/>
      <c r="AB30" s="62"/>
      <c r="AC30" s="62"/>
      <c r="AD30" s="62"/>
      <c r="AE30" s="30" t="s">
        <v>27</v>
      </c>
      <c r="AF30" s="31">
        <v>4</v>
      </c>
      <c r="AG30" s="24">
        <v>48</v>
      </c>
      <c r="AH30" s="41">
        <v>47</v>
      </c>
      <c r="AI30" s="26"/>
      <c r="AJ30" s="25"/>
      <c r="AK30" s="7"/>
      <c r="AL30" s="62"/>
      <c r="AM30" s="62"/>
      <c r="AN30" s="62"/>
    </row>
    <row r="31" spans="1:40" ht="27.95" customHeight="1">
      <c r="A31" s="30">
        <v>0</v>
      </c>
      <c r="B31" s="31">
        <v>0</v>
      </c>
      <c r="C31" s="24">
        <v>0</v>
      </c>
      <c r="D31" s="25" t="s">
        <v>21</v>
      </c>
      <c r="E31" s="26"/>
      <c r="F31" s="25"/>
      <c r="G31" s="7"/>
      <c r="H31" s="62"/>
      <c r="I31" s="62"/>
      <c r="J31" s="62"/>
      <c r="K31" s="30">
        <v>0</v>
      </c>
      <c r="L31" s="31">
        <v>0</v>
      </c>
      <c r="M31" s="24">
        <v>0</v>
      </c>
      <c r="N31" s="25" t="s">
        <v>21</v>
      </c>
      <c r="O31" s="26"/>
      <c r="P31" s="25"/>
      <c r="Q31" s="7"/>
      <c r="R31" s="62"/>
      <c r="S31" s="62"/>
      <c r="T31" s="62"/>
      <c r="U31" s="30">
        <v>0</v>
      </c>
      <c r="V31" s="31">
        <v>0</v>
      </c>
      <c r="W31" s="24">
        <v>0</v>
      </c>
      <c r="X31" s="25" t="s">
        <v>21</v>
      </c>
      <c r="Y31" s="26"/>
      <c r="Z31" s="25"/>
      <c r="AA31" s="7"/>
      <c r="AB31" s="62"/>
      <c r="AC31" s="62"/>
      <c r="AD31" s="62"/>
      <c r="AE31" s="30">
        <v>0</v>
      </c>
      <c r="AF31" s="31">
        <v>0</v>
      </c>
      <c r="AG31" s="24">
        <v>0</v>
      </c>
      <c r="AH31" s="25" t="s">
        <v>21</v>
      </c>
      <c r="AI31" s="26"/>
      <c r="AJ31" s="25"/>
      <c r="AK31" s="7"/>
      <c r="AL31" s="62"/>
      <c r="AM31" s="62"/>
      <c r="AN31" s="62"/>
    </row>
    <row r="32" spans="1:40" ht="27.95" customHeight="1" thickBot="1">
      <c r="A32" s="32" t="s">
        <v>9</v>
      </c>
      <c r="B32" s="33"/>
      <c r="C32" s="34">
        <v>240</v>
      </c>
      <c r="D32" s="35">
        <f>SUM(D26:D30)</f>
        <v>220</v>
      </c>
      <c r="E32" s="34"/>
      <c r="F32" s="35"/>
      <c r="G32" s="7"/>
      <c r="H32" s="42">
        <v>0.85</v>
      </c>
      <c r="I32" s="88" t="s">
        <v>29</v>
      </c>
      <c r="J32" s="89"/>
      <c r="K32" s="32" t="s">
        <v>9</v>
      </c>
      <c r="L32" s="33"/>
      <c r="M32" s="34">
        <v>240</v>
      </c>
      <c r="N32" s="35">
        <f>SUM(N26:N30)</f>
        <v>220</v>
      </c>
      <c r="O32" s="34"/>
      <c r="P32" s="35"/>
      <c r="Q32" s="7"/>
      <c r="R32" s="42">
        <v>0.85</v>
      </c>
      <c r="S32" s="88" t="s">
        <v>29</v>
      </c>
      <c r="T32" s="89"/>
      <c r="U32" s="32" t="s">
        <v>9</v>
      </c>
      <c r="V32" s="33"/>
      <c r="W32" s="34">
        <v>240</v>
      </c>
      <c r="X32" s="35">
        <f>SUM(X26:X30)</f>
        <v>220</v>
      </c>
      <c r="Y32" s="34"/>
      <c r="Z32" s="35"/>
      <c r="AA32" s="7"/>
      <c r="AB32" s="42">
        <v>0.85</v>
      </c>
      <c r="AC32" s="88" t="s">
        <v>29</v>
      </c>
      <c r="AD32" s="89"/>
      <c r="AE32" s="32" t="s">
        <v>9</v>
      </c>
      <c r="AF32" s="33"/>
      <c r="AG32" s="34">
        <v>240</v>
      </c>
      <c r="AH32" s="35">
        <f>SUM(AH26:AH30)</f>
        <v>220</v>
      </c>
      <c r="AI32" s="34"/>
      <c r="AJ32" s="35"/>
      <c r="AK32" s="7"/>
      <c r="AL32" s="42">
        <v>0.85</v>
      </c>
      <c r="AM32" s="88" t="s">
        <v>29</v>
      </c>
      <c r="AN32" s="89"/>
    </row>
    <row r="33" spans="1:40" ht="27.95" customHeight="1" thickBot="1">
      <c r="A33" s="36" t="s">
        <v>25</v>
      </c>
      <c r="B33" s="37">
        <v>2</v>
      </c>
      <c r="C33" s="38" t="s">
        <v>21</v>
      </c>
      <c r="D33" s="39"/>
      <c r="E33" s="38" t="s">
        <v>21</v>
      </c>
      <c r="F33" s="39"/>
      <c r="G33" s="9"/>
      <c r="H33" s="43">
        <v>0.75</v>
      </c>
      <c r="I33" s="63" t="s">
        <v>30</v>
      </c>
      <c r="J33" s="64"/>
      <c r="K33" s="36" t="s">
        <v>25</v>
      </c>
      <c r="L33" s="37">
        <v>2</v>
      </c>
      <c r="M33" s="38" t="s">
        <v>21</v>
      </c>
      <c r="N33" s="39"/>
      <c r="O33" s="38" t="s">
        <v>21</v>
      </c>
      <c r="P33" s="39"/>
      <c r="Q33" s="9"/>
      <c r="R33" s="43">
        <v>0.75</v>
      </c>
      <c r="S33" s="63" t="s">
        <v>30</v>
      </c>
      <c r="T33" s="64"/>
      <c r="U33" s="36" t="s">
        <v>25</v>
      </c>
      <c r="V33" s="37">
        <v>2</v>
      </c>
      <c r="W33" s="38" t="s">
        <v>21</v>
      </c>
      <c r="X33" s="39"/>
      <c r="Y33" s="38" t="s">
        <v>21</v>
      </c>
      <c r="Z33" s="39"/>
      <c r="AA33" s="9"/>
      <c r="AB33" s="43">
        <v>0.75</v>
      </c>
      <c r="AC33" s="63" t="s">
        <v>30</v>
      </c>
      <c r="AD33" s="64"/>
      <c r="AE33" s="36" t="s">
        <v>25</v>
      </c>
      <c r="AF33" s="37">
        <v>2</v>
      </c>
      <c r="AG33" s="38" t="s">
        <v>21</v>
      </c>
      <c r="AH33" s="39"/>
      <c r="AI33" s="38" t="s">
        <v>21</v>
      </c>
      <c r="AJ33" s="39"/>
      <c r="AK33" s="9"/>
      <c r="AL33" s="43">
        <v>0.75</v>
      </c>
      <c r="AM33" s="63" t="s">
        <v>30</v>
      </c>
      <c r="AN33" s="64"/>
    </row>
    <row r="34" spans="1:40" ht="27.95" customHeight="1" thickBot="1">
      <c r="A34" s="10" t="s">
        <v>26</v>
      </c>
      <c r="B34" s="40">
        <v>2</v>
      </c>
      <c r="C34" s="38" t="s">
        <v>21</v>
      </c>
      <c r="D34" s="39"/>
      <c r="E34" s="38" t="s">
        <v>21</v>
      </c>
      <c r="F34" s="39"/>
      <c r="G34" s="9"/>
      <c r="H34" s="43">
        <v>0.65</v>
      </c>
      <c r="I34" s="63" t="s">
        <v>30</v>
      </c>
      <c r="J34" s="64"/>
      <c r="K34" s="10" t="s">
        <v>26</v>
      </c>
      <c r="L34" s="40">
        <v>2</v>
      </c>
      <c r="M34" s="38" t="s">
        <v>21</v>
      </c>
      <c r="N34" s="39"/>
      <c r="O34" s="38" t="s">
        <v>21</v>
      </c>
      <c r="P34" s="39"/>
      <c r="Q34" s="9"/>
      <c r="R34" s="43">
        <v>0.65</v>
      </c>
      <c r="S34" s="63" t="s">
        <v>30</v>
      </c>
      <c r="T34" s="64"/>
      <c r="U34" s="10" t="s">
        <v>26</v>
      </c>
      <c r="V34" s="40">
        <v>2</v>
      </c>
      <c r="W34" s="38" t="s">
        <v>21</v>
      </c>
      <c r="X34" s="39"/>
      <c r="Y34" s="38" t="s">
        <v>21</v>
      </c>
      <c r="Z34" s="39"/>
      <c r="AA34" s="9"/>
      <c r="AB34" s="43">
        <v>0.65</v>
      </c>
      <c r="AC34" s="63" t="s">
        <v>30</v>
      </c>
      <c r="AD34" s="64"/>
      <c r="AE34" s="10" t="s">
        <v>26</v>
      </c>
      <c r="AF34" s="40">
        <v>2</v>
      </c>
      <c r="AG34" s="38" t="s">
        <v>21</v>
      </c>
      <c r="AH34" s="39"/>
      <c r="AI34" s="38" t="s">
        <v>21</v>
      </c>
      <c r="AJ34" s="39"/>
      <c r="AK34" s="9"/>
      <c r="AL34" s="43">
        <v>0.65</v>
      </c>
      <c r="AM34" s="63" t="s">
        <v>30</v>
      </c>
      <c r="AN34" s="64"/>
    </row>
    <row r="35" spans="1:40" ht="27.95" customHeight="1" thickBot="1">
      <c r="A35" s="11"/>
      <c r="B35" s="12"/>
      <c r="C35" s="12"/>
      <c r="D35" s="12"/>
      <c r="E35" s="12"/>
      <c r="F35" s="12"/>
      <c r="G35" s="12"/>
      <c r="H35" s="43">
        <v>0.5</v>
      </c>
      <c r="I35" s="63" t="s">
        <v>31</v>
      </c>
      <c r="J35" s="64"/>
      <c r="K35" s="11"/>
      <c r="L35" s="12"/>
      <c r="M35" s="12"/>
      <c r="N35" s="12"/>
      <c r="O35" s="12"/>
      <c r="P35" s="12"/>
      <c r="Q35" s="12"/>
      <c r="R35" s="43">
        <v>0.5</v>
      </c>
      <c r="S35" s="63" t="s">
        <v>31</v>
      </c>
      <c r="T35" s="64"/>
      <c r="U35" s="11"/>
      <c r="V35" s="12"/>
      <c r="W35" s="12"/>
      <c r="X35" s="12"/>
      <c r="Y35" s="12"/>
      <c r="Z35" s="12"/>
      <c r="AA35" s="12"/>
      <c r="AB35" s="43">
        <v>0.5</v>
      </c>
      <c r="AC35" s="63" t="s">
        <v>31</v>
      </c>
      <c r="AD35" s="64"/>
      <c r="AE35" s="11"/>
      <c r="AF35" s="12"/>
      <c r="AG35" s="12"/>
      <c r="AH35" s="12"/>
      <c r="AI35" s="12"/>
      <c r="AJ35" s="12"/>
      <c r="AK35" s="12"/>
      <c r="AL35" s="43">
        <v>0.5</v>
      </c>
      <c r="AM35" s="63" t="s">
        <v>31</v>
      </c>
      <c r="AN35" s="64"/>
    </row>
    <row r="36" spans="1:40" ht="27.95" customHeight="1">
      <c r="A36" s="78" t="s">
        <v>10</v>
      </c>
      <c r="B36" s="79"/>
      <c r="C36" s="79" t="str">
        <f>IFERROR(VLOOKUP(H35,اسماء,14,0),"")</f>
        <v/>
      </c>
      <c r="D36" s="79"/>
      <c r="E36" s="79" t="str">
        <f>IFERROR(VLOOKUP(H35,اسماء,27,0),"")</f>
        <v/>
      </c>
      <c r="F36" s="79"/>
      <c r="G36" s="9"/>
      <c r="H36" s="80" t="s">
        <v>11</v>
      </c>
      <c r="I36" s="80"/>
      <c r="J36" s="81"/>
      <c r="K36" s="78" t="s">
        <v>10</v>
      </c>
      <c r="L36" s="79"/>
      <c r="M36" s="79" t="str">
        <f>IFERROR(VLOOKUP(R35,اسماء,14,0),"")</f>
        <v/>
      </c>
      <c r="N36" s="79"/>
      <c r="O36" s="79" t="str">
        <f>IFERROR(VLOOKUP(R35,اسماء,27,0),"")</f>
        <v/>
      </c>
      <c r="P36" s="79"/>
      <c r="Q36" s="9"/>
      <c r="R36" s="80" t="s">
        <v>11</v>
      </c>
      <c r="S36" s="80"/>
      <c r="T36" s="81"/>
      <c r="U36" s="78" t="s">
        <v>10</v>
      </c>
      <c r="V36" s="79"/>
      <c r="W36" s="79" t="str">
        <f>IFERROR(VLOOKUP(AB35,اسماء,14,0),"")</f>
        <v/>
      </c>
      <c r="X36" s="79"/>
      <c r="Y36" s="79" t="str">
        <f>IFERROR(VLOOKUP(AB35,اسماء,27,0),"")</f>
        <v/>
      </c>
      <c r="Z36" s="79"/>
      <c r="AA36" s="9"/>
      <c r="AB36" s="80" t="s">
        <v>11</v>
      </c>
      <c r="AC36" s="80"/>
      <c r="AD36" s="81"/>
      <c r="AE36" s="78" t="s">
        <v>10</v>
      </c>
      <c r="AF36" s="79"/>
      <c r="AG36" s="79" t="str">
        <f>IFERROR(VLOOKUP(AL35,اسماء,14,0),"")</f>
        <v/>
      </c>
      <c r="AH36" s="79"/>
      <c r="AI36" s="79" t="str">
        <f>IFERROR(VLOOKUP(AL35,اسماء,27,0),"")</f>
        <v/>
      </c>
      <c r="AJ36" s="79"/>
      <c r="AK36" s="9"/>
      <c r="AL36" s="80" t="s">
        <v>11</v>
      </c>
      <c r="AM36" s="80"/>
      <c r="AN36" s="81"/>
    </row>
    <row r="37" spans="1:40" ht="27.95" customHeight="1">
      <c r="A37" s="84" t="s">
        <v>12</v>
      </c>
      <c r="B37" s="85"/>
      <c r="C37" s="72" t="str">
        <f>IFERROR(VLOOKUP(H35,اسماء,15,0),"")</f>
        <v/>
      </c>
      <c r="D37" s="72"/>
      <c r="E37" s="72" t="str">
        <f>IFERROR(VLOOKUP(H35,اسماء,28,0),"")</f>
        <v/>
      </c>
      <c r="F37" s="72"/>
      <c r="G37" s="9"/>
      <c r="H37" s="80"/>
      <c r="I37" s="80"/>
      <c r="J37" s="81"/>
      <c r="K37" s="84" t="s">
        <v>12</v>
      </c>
      <c r="L37" s="85"/>
      <c r="M37" s="72" t="str">
        <f>IFERROR(VLOOKUP(R35,اسماء,15,0),"")</f>
        <v/>
      </c>
      <c r="N37" s="72"/>
      <c r="O37" s="72" t="str">
        <f>IFERROR(VLOOKUP(R35,اسماء,28,0),"")</f>
        <v/>
      </c>
      <c r="P37" s="72"/>
      <c r="Q37" s="9"/>
      <c r="R37" s="80"/>
      <c r="S37" s="80"/>
      <c r="T37" s="81"/>
      <c r="U37" s="84" t="s">
        <v>12</v>
      </c>
      <c r="V37" s="85"/>
      <c r="W37" s="72" t="str">
        <f>IFERROR(VLOOKUP(AB35,اسماء,15,0),"")</f>
        <v/>
      </c>
      <c r="X37" s="72"/>
      <c r="Y37" s="72" t="str">
        <f>IFERROR(VLOOKUP(AB35,اسماء,28,0),"")</f>
        <v/>
      </c>
      <c r="Z37" s="72"/>
      <c r="AA37" s="9"/>
      <c r="AB37" s="80"/>
      <c r="AC37" s="80"/>
      <c r="AD37" s="81"/>
      <c r="AE37" s="84" t="s">
        <v>12</v>
      </c>
      <c r="AF37" s="85"/>
      <c r="AG37" s="72" t="str">
        <f>IFERROR(VLOOKUP(AL35,اسماء,15,0),"")</f>
        <v/>
      </c>
      <c r="AH37" s="72"/>
      <c r="AI37" s="72" t="str">
        <f>IFERROR(VLOOKUP(AL35,اسماء,28,0),"")</f>
        <v/>
      </c>
      <c r="AJ37" s="72"/>
      <c r="AK37" s="9"/>
      <c r="AL37" s="80"/>
      <c r="AM37" s="80"/>
      <c r="AN37" s="81"/>
    </row>
    <row r="38" spans="1:40" ht="27.95" customHeight="1" thickBot="1">
      <c r="A38" s="86" t="s">
        <v>13</v>
      </c>
      <c r="B38" s="87"/>
      <c r="C38" s="65" t="str">
        <f>IFERROR(VLOOKUP(H35,اسماء,16,0),"")</f>
        <v/>
      </c>
      <c r="D38" s="65"/>
      <c r="E38" s="65" t="str">
        <f>IFERROR(VLOOKUP(H35,اسماء,29,0),"")</f>
        <v/>
      </c>
      <c r="F38" s="65"/>
      <c r="G38" s="9"/>
      <c r="H38" s="82"/>
      <c r="I38" s="82"/>
      <c r="J38" s="83"/>
      <c r="K38" s="86" t="s">
        <v>13</v>
      </c>
      <c r="L38" s="87"/>
      <c r="M38" s="65" t="str">
        <f>IFERROR(VLOOKUP(R35,اسماء,16,0),"")</f>
        <v/>
      </c>
      <c r="N38" s="65"/>
      <c r="O38" s="65" t="str">
        <f>IFERROR(VLOOKUP(R35,اسماء,29,0),"")</f>
        <v/>
      </c>
      <c r="P38" s="65"/>
      <c r="Q38" s="9"/>
      <c r="R38" s="82"/>
      <c r="S38" s="82"/>
      <c r="T38" s="83"/>
      <c r="U38" s="86" t="s">
        <v>13</v>
      </c>
      <c r="V38" s="87"/>
      <c r="W38" s="65" t="str">
        <f>IFERROR(VLOOKUP(AB35,اسماء,16,0),"")</f>
        <v/>
      </c>
      <c r="X38" s="65"/>
      <c r="Y38" s="65" t="str">
        <f>IFERROR(VLOOKUP(AB35,اسماء,29,0),"")</f>
        <v/>
      </c>
      <c r="Z38" s="65"/>
      <c r="AA38" s="9"/>
      <c r="AB38" s="82"/>
      <c r="AC38" s="82"/>
      <c r="AD38" s="83"/>
      <c r="AE38" s="86" t="s">
        <v>13</v>
      </c>
      <c r="AF38" s="87"/>
      <c r="AG38" s="65" t="str">
        <f>IFERROR(VLOOKUP(AL35,اسماء,16,0),"")</f>
        <v/>
      </c>
      <c r="AH38" s="65"/>
      <c r="AI38" s="65" t="str">
        <f>IFERROR(VLOOKUP(AL35,اسماء,29,0),"")</f>
        <v/>
      </c>
      <c r="AJ38" s="65"/>
      <c r="AK38" s="9"/>
      <c r="AL38" s="82"/>
      <c r="AM38" s="82"/>
      <c r="AN38" s="83"/>
    </row>
    <row r="39" spans="1:40" ht="27.95" customHeight="1" thickBot="1">
      <c r="A39" s="11"/>
      <c r="B39" s="12"/>
      <c r="C39" s="12"/>
      <c r="D39" s="12"/>
      <c r="E39" s="12"/>
      <c r="F39" s="12"/>
      <c r="G39" s="12"/>
      <c r="H39" s="12"/>
      <c r="I39" s="12"/>
      <c r="J39" s="13"/>
      <c r="K39" s="11"/>
      <c r="L39" s="12"/>
      <c r="M39" s="12"/>
      <c r="N39" s="12"/>
      <c r="O39" s="12"/>
      <c r="P39" s="12"/>
      <c r="Q39" s="12"/>
      <c r="R39" s="12"/>
      <c r="S39" s="12"/>
      <c r="T39" s="13"/>
      <c r="U39" s="11"/>
      <c r="V39" s="12"/>
      <c r="W39" s="12"/>
      <c r="X39" s="12"/>
      <c r="Y39" s="12"/>
      <c r="Z39" s="12"/>
      <c r="AA39" s="12"/>
      <c r="AB39" s="12"/>
      <c r="AC39" s="12"/>
      <c r="AD39" s="13"/>
      <c r="AE39" s="11"/>
      <c r="AF39" s="12"/>
      <c r="AG39" s="12"/>
      <c r="AH39" s="12"/>
      <c r="AI39" s="12"/>
      <c r="AJ39" s="12"/>
      <c r="AK39" s="12"/>
      <c r="AL39" s="12"/>
      <c r="AM39" s="12"/>
      <c r="AN39" s="13"/>
    </row>
    <row r="40" spans="1:40" ht="27.95" customHeight="1">
      <c r="A40" s="14" t="s">
        <v>14</v>
      </c>
      <c r="B40" s="66" t="s">
        <v>15</v>
      </c>
      <c r="C40" s="66"/>
      <c r="D40" s="67" t="s">
        <v>16</v>
      </c>
      <c r="E40" s="68"/>
      <c r="F40" s="68"/>
      <c r="G40" s="69"/>
      <c r="H40" s="70" t="s">
        <v>17</v>
      </c>
      <c r="I40" s="71"/>
      <c r="J40" s="15"/>
      <c r="K40" s="14" t="s">
        <v>14</v>
      </c>
      <c r="L40" s="66" t="s">
        <v>15</v>
      </c>
      <c r="M40" s="66"/>
      <c r="N40" s="67" t="s">
        <v>16</v>
      </c>
      <c r="O40" s="68"/>
      <c r="P40" s="68"/>
      <c r="Q40" s="69"/>
      <c r="R40" s="70" t="s">
        <v>17</v>
      </c>
      <c r="S40" s="71"/>
      <c r="T40" s="15"/>
      <c r="U40" s="14" t="s">
        <v>14</v>
      </c>
      <c r="V40" s="66" t="s">
        <v>15</v>
      </c>
      <c r="W40" s="66"/>
      <c r="X40" s="67" t="s">
        <v>16</v>
      </c>
      <c r="Y40" s="68"/>
      <c r="Z40" s="68"/>
      <c r="AA40" s="69"/>
      <c r="AB40" s="70" t="s">
        <v>17</v>
      </c>
      <c r="AC40" s="71"/>
      <c r="AD40" s="15"/>
      <c r="AE40" s="14" t="s">
        <v>14</v>
      </c>
      <c r="AF40" s="66" t="s">
        <v>15</v>
      </c>
      <c r="AG40" s="66"/>
      <c r="AH40" s="67" t="s">
        <v>16</v>
      </c>
      <c r="AI40" s="68"/>
      <c r="AJ40" s="68"/>
      <c r="AK40" s="69"/>
      <c r="AL40" s="70" t="s">
        <v>17</v>
      </c>
      <c r="AM40" s="71"/>
      <c r="AN40" s="15"/>
    </row>
    <row r="41" spans="1:40" ht="27.95" customHeight="1">
      <c r="A41" s="16" t="s">
        <v>18</v>
      </c>
      <c r="B41" s="72"/>
      <c r="C41" s="72"/>
      <c r="D41" s="73"/>
      <c r="E41" s="74"/>
      <c r="F41" s="74"/>
      <c r="G41" s="75"/>
      <c r="H41" s="76"/>
      <c r="I41" s="77"/>
      <c r="J41" s="17"/>
      <c r="K41" s="16" t="s">
        <v>18</v>
      </c>
      <c r="L41" s="72"/>
      <c r="M41" s="72"/>
      <c r="N41" s="73"/>
      <c r="O41" s="74"/>
      <c r="P41" s="74"/>
      <c r="Q41" s="75"/>
      <c r="R41" s="76"/>
      <c r="S41" s="77"/>
      <c r="T41" s="17"/>
      <c r="U41" s="16" t="s">
        <v>18</v>
      </c>
      <c r="V41" s="72"/>
      <c r="W41" s="72"/>
      <c r="X41" s="73"/>
      <c r="Y41" s="74"/>
      <c r="Z41" s="74"/>
      <c r="AA41" s="75"/>
      <c r="AB41" s="76"/>
      <c r="AC41" s="77"/>
      <c r="AD41" s="17"/>
      <c r="AE41" s="16" t="s">
        <v>18</v>
      </c>
      <c r="AF41" s="72"/>
      <c r="AG41" s="72"/>
      <c r="AH41" s="73"/>
      <c r="AI41" s="74"/>
      <c r="AJ41" s="74"/>
      <c r="AK41" s="75"/>
      <c r="AL41" s="76"/>
      <c r="AM41" s="77"/>
      <c r="AN41" s="17"/>
    </row>
    <row r="42" spans="1:40" ht="27.95" customHeight="1" thickBot="1">
      <c r="A42" s="18" t="s">
        <v>19</v>
      </c>
      <c r="B42" s="44"/>
      <c r="C42" s="44"/>
      <c r="D42" s="45"/>
      <c r="E42" s="46"/>
      <c r="F42" s="46"/>
      <c r="G42" s="47"/>
      <c r="H42" s="48"/>
      <c r="I42" s="49"/>
      <c r="J42" s="19"/>
      <c r="K42" s="18" t="s">
        <v>19</v>
      </c>
      <c r="L42" s="44"/>
      <c r="M42" s="44"/>
      <c r="N42" s="45"/>
      <c r="O42" s="46"/>
      <c r="P42" s="46"/>
      <c r="Q42" s="47"/>
      <c r="R42" s="48"/>
      <c r="S42" s="49"/>
      <c r="T42" s="19"/>
      <c r="U42" s="18" t="s">
        <v>19</v>
      </c>
      <c r="V42" s="44"/>
      <c r="W42" s="44"/>
      <c r="X42" s="45"/>
      <c r="Y42" s="46"/>
      <c r="Z42" s="46"/>
      <c r="AA42" s="47"/>
      <c r="AB42" s="48"/>
      <c r="AC42" s="49"/>
      <c r="AD42" s="19"/>
      <c r="AE42" s="18" t="s">
        <v>19</v>
      </c>
      <c r="AF42" s="44"/>
      <c r="AG42" s="44"/>
      <c r="AH42" s="45"/>
      <c r="AI42" s="46"/>
      <c r="AJ42" s="46"/>
      <c r="AK42" s="47"/>
      <c r="AL42" s="48"/>
      <c r="AM42" s="49"/>
      <c r="AN42" s="19"/>
    </row>
    <row r="43" spans="1:40" s="3" customFormat="1" ht="27.95" customHeight="1" thickTop="1">
      <c r="A43" s="90" t="s">
        <v>0</v>
      </c>
      <c r="B43" s="91"/>
      <c r="C43" s="91"/>
      <c r="D43" s="1" t="str">
        <f>[1]الادخال!$O$4</f>
        <v>الأول</v>
      </c>
      <c r="E43" s="91"/>
      <c r="F43" s="91"/>
      <c r="G43" s="91"/>
      <c r="H43" s="91"/>
      <c r="I43" s="91"/>
      <c r="J43" s="2">
        <v>1</v>
      </c>
      <c r="K43" s="90" t="s">
        <v>0</v>
      </c>
      <c r="L43" s="91"/>
      <c r="M43" s="91"/>
      <c r="N43" s="1" t="str">
        <f>[1]الادخال!$O$4</f>
        <v>الأول</v>
      </c>
      <c r="O43" s="91"/>
      <c r="P43" s="91"/>
      <c r="Q43" s="91"/>
      <c r="R43" s="91"/>
      <c r="S43" s="91"/>
      <c r="T43" s="2">
        <v>1</v>
      </c>
      <c r="U43" s="90" t="s">
        <v>0</v>
      </c>
      <c r="V43" s="91"/>
      <c r="W43" s="91"/>
      <c r="X43" s="1" t="str">
        <f>[1]الادخال!$O$4</f>
        <v>الأول</v>
      </c>
      <c r="Y43" s="91"/>
      <c r="Z43" s="91"/>
      <c r="AA43" s="91"/>
      <c r="AB43" s="91"/>
      <c r="AC43" s="91"/>
      <c r="AD43" s="2">
        <v>1</v>
      </c>
      <c r="AE43" s="90" t="s">
        <v>0</v>
      </c>
      <c r="AF43" s="91"/>
      <c r="AG43" s="91"/>
      <c r="AH43" s="1" t="str">
        <f>[1]الادخال!$O$4</f>
        <v>الأول</v>
      </c>
      <c r="AI43" s="91"/>
      <c r="AJ43" s="91"/>
      <c r="AK43" s="91"/>
      <c r="AL43" s="91"/>
      <c r="AM43" s="91"/>
      <c r="AN43" s="2">
        <v>1</v>
      </c>
    </row>
    <row r="44" spans="1:40" ht="27.95" customHeight="1" thickBot="1">
      <c r="A44" s="92" t="str">
        <f>[1]الادخال!$B$5</f>
        <v>المدرسة</v>
      </c>
      <c r="B44" s="93"/>
      <c r="C44" s="93"/>
      <c r="D44" s="4"/>
      <c r="E44" s="93" t="s">
        <v>1</v>
      </c>
      <c r="F44" s="93"/>
      <c r="G44" s="94"/>
      <c r="H44" s="94"/>
      <c r="I44" s="94"/>
      <c r="J44" s="95"/>
      <c r="K44" s="92" t="str">
        <f>[1]الادخال!$B$5</f>
        <v>المدرسة</v>
      </c>
      <c r="L44" s="93"/>
      <c r="M44" s="93"/>
      <c r="N44" s="4"/>
      <c r="O44" s="93" t="s">
        <v>1</v>
      </c>
      <c r="P44" s="93"/>
      <c r="Q44" s="94"/>
      <c r="R44" s="94"/>
      <c r="S44" s="94"/>
      <c r="T44" s="95"/>
      <c r="U44" s="92" t="str">
        <f>[1]الادخال!$B$5</f>
        <v>المدرسة</v>
      </c>
      <c r="V44" s="93"/>
      <c r="W44" s="93"/>
      <c r="X44" s="4"/>
      <c r="Y44" s="93" t="s">
        <v>1</v>
      </c>
      <c r="Z44" s="93"/>
      <c r="AA44" s="94"/>
      <c r="AB44" s="94"/>
      <c r="AC44" s="94"/>
      <c r="AD44" s="95"/>
      <c r="AE44" s="92" t="str">
        <f>[1]الادخال!$B$5</f>
        <v>المدرسة</v>
      </c>
      <c r="AF44" s="93"/>
      <c r="AG44" s="93"/>
      <c r="AH44" s="4"/>
      <c r="AI44" s="93" t="s">
        <v>1</v>
      </c>
      <c r="AJ44" s="93"/>
      <c r="AK44" s="94"/>
      <c r="AL44" s="94"/>
      <c r="AM44" s="94"/>
      <c r="AN44" s="95"/>
    </row>
    <row r="45" spans="1:40" ht="27.95" customHeight="1" thickBot="1">
      <c r="A45" s="20" t="s">
        <v>2</v>
      </c>
      <c r="B45" s="21" t="s">
        <v>3</v>
      </c>
      <c r="C45" s="50" t="s">
        <v>4</v>
      </c>
      <c r="D45" s="51"/>
      <c r="E45" s="50"/>
      <c r="F45" s="51"/>
      <c r="G45" s="5"/>
      <c r="H45" s="96" t="s">
        <v>5</v>
      </c>
      <c r="I45" s="97"/>
      <c r="J45" s="98"/>
      <c r="K45" s="20" t="s">
        <v>2</v>
      </c>
      <c r="L45" s="21" t="s">
        <v>3</v>
      </c>
      <c r="M45" s="50" t="s">
        <v>4</v>
      </c>
      <c r="N45" s="51"/>
      <c r="O45" s="50"/>
      <c r="P45" s="51"/>
      <c r="Q45" s="5"/>
      <c r="R45" s="96" t="s">
        <v>5</v>
      </c>
      <c r="S45" s="97"/>
      <c r="T45" s="98"/>
      <c r="U45" s="20" t="s">
        <v>2</v>
      </c>
      <c r="V45" s="21" t="s">
        <v>3</v>
      </c>
      <c r="W45" s="50" t="s">
        <v>4</v>
      </c>
      <c r="X45" s="51"/>
      <c r="Y45" s="50"/>
      <c r="Z45" s="51"/>
      <c r="AA45" s="5"/>
      <c r="AB45" s="96" t="s">
        <v>5</v>
      </c>
      <c r="AC45" s="97"/>
      <c r="AD45" s="98"/>
      <c r="AE45" s="20" t="s">
        <v>2</v>
      </c>
      <c r="AF45" s="21" t="s">
        <v>3</v>
      </c>
      <c r="AG45" s="50" t="s">
        <v>4</v>
      </c>
      <c r="AH45" s="51"/>
      <c r="AI45" s="50"/>
      <c r="AJ45" s="51"/>
      <c r="AK45" s="5"/>
      <c r="AL45" s="96" t="s">
        <v>5</v>
      </c>
      <c r="AM45" s="97"/>
      <c r="AN45" s="98"/>
    </row>
    <row r="46" spans="1:40" ht="27.95" customHeight="1">
      <c r="A46" s="22" t="s">
        <v>6</v>
      </c>
      <c r="B46" s="23"/>
      <c r="C46" s="24" t="s">
        <v>7</v>
      </c>
      <c r="D46" s="25" t="s">
        <v>8</v>
      </c>
      <c r="E46" s="26"/>
      <c r="F46" s="25"/>
      <c r="G46" s="8"/>
      <c r="H46" s="52"/>
      <c r="I46" s="53"/>
      <c r="J46" s="54"/>
      <c r="K46" s="22" t="s">
        <v>6</v>
      </c>
      <c r="L46" s="23"/>
      <c r="M46" s="24" t="s">
        <v>7</v>
      </c>
      <c r="N46" s="25" t="s">
        <v>8</v>
      </c>
      <c r="O46" s="26"/>
      <c r="P46" s="25"/>
      <c r="Q46" s="8"/>
      <c r="R46" s="52"/>
      <c r="S46" s="53"/>
      <c r="T46" s="54"/>
      <c r="U46" s="22" t="s">
        <v>6</v>
      </c>
      <c r="V46" s="23"/>
      <c r="W46" s="24" t="s">
        <v>7</v>
      </c>
      <c r="X46" s="25" t="s">
        <v>8</v>
      </c>
      <c r="Y46" s="26"/>
      <c r="Z46" s="25"/>
      <c r="AA46" s="8"/>
      <c r="AB46" s="52"/>
      <c r="AC46" s="53"/>
      <c r="AD46" s="54"/>
      <c r="AE46" s="22" t="s">
        <v>6</v>
      </c>
      <c r="AF46" s="23"/>
      <c r="AG46" s="24" t="s">
        <v>7</v>
      </c>
      <c r="AH46" s="25" t="s">
        <v>8</v>
      </c>
      <c r="AI46" s="26"/>
      <c r="AJ46" s="25"/>
      <c r="AK46" s="8"/>
      <c r="AL46" s="52"/>
      <c r="AM46" s="53"/>
      <c r="AN46" s="54"/>
    </row>
    <row r="47" spans="1:40" ht="27.95" customHeight="1">
      <c r="A47" s="27" t="s">
        <v>20</v>
      </c>
      <c r="B47" s="28">
        <v>7</v>
      </c>
      <c r="C47" s="24">
        <v>84</v>
      </c>
      <c r="D47" s="41">
        <v>80</v>
      </c>
      <c r="E47" s="26"/>
      <c r="F47" s="25"/>
      <c r="G47" s="7"/>
      <c r="H47" s="55"/>
      <c r="I47" s="56"/>
      <c r="J47" s="57"/>
      <c r="K47" s="27" t="s">
        <v>20</v>
      </c>
      <c r="L47" s="28">
        <v>7</v>
      </c>
      <c r="M47" s="24">
        <v>84</v>
      </c>
      <c r="N47" s="41">
        <v>80</v>
      </c>
      <c r="O47" s="26"/>
      <c r="P47" s="25"/>
      <c r="Q47" s="7"/>
      <c r="R47" s="55"/>
      <c r="S47" s="56"/>
      <c r="T47" s="57"/>
      <c r="U47" s="27" t="s">
        <v>20</v>
      </c>
      <c r="V47" s="28">
        <v>7</v>
      </c>
      <c r="W47" s="24">
        <v>84</v>
      </c>
      <c r="X47" s="41">
        <v>80</v>
      </c>
      <c r="Y47" s="26"/>
      <c r="Z47" s="25"/>
      <c r="AA47" s="7"/>
      <c r="AB47" s="55"/>
      <c r="AC47" s="56"/>
      <c r="AD47" s="57"/>
      <c r="AE47" s="27" t="s">
        <v>20</v>
      </c>
      <c r="AF47" s="28">
        <v>7</v>
      </c>
      <c r="AG47" s="24">
        <v>84</v>
      </c>
      <c r="AH47" s="41">
        <v>80</v>
      </c>
      <c r="AI47" s="26"/>
      <c r="AJ47" s="25"/>
      <c r="AK47" s="7"/>
      <c r="AL47" s="55"/>
      <c r="AM47" s="56"/>
      <c r="AN47" s="57"/>
    </row>
    <row r="48" spans="1:40" ht="27.95" customHeight="1" thickBot="1">
      <c r="A48" s="22" t="s">
        <v>22</v>
      </c>
      <c r="B48" s="29">
        <v>6</v>
      </c>
      <c r="C48" s="24">
        <v>72</v>
      </c>
      <c r="D48" s="41">
        <v>30</v>
      </c>
      <c r="E48" s="26"/>
      <c r="F48" s="25"/>
      <c r="G48" s="7"/>
      <c r="H48" s="58"/>
      <c r="I48" s="59"/>
      <c r="J48" s="60"/>
      <c r="K48" s="22" t="s">
        <v>22</v>
      </c>
      <c r="L48" s="29">
        <v>6</v>
      </c>
      <c r="M48" s="24">
        <v>72</v>
      </c>
      <c r="N48" s="41">
        <v>30</v>
      </c>
      <c r="O48" s="26"/>
      <c r="P48" s="25"/>
      <c r="Q48" s="7"/>
      <c r="R48" s="58"/>
      <c r="S48" s="59"/>
      <c r="T48" s="60"/>
      <c r="U48" s="22" t="s">
        <v>22</v>
      </c>
      <c r="V48" s="29">
        <v>6</v>
      </c>
      <c r="W48" s="24">
        <v>72</v>
      </c>
      <c r="X48" s="41">
        <v>30</v>
      </c>
      <c r="Y48" s="26"/>
      <c r="Z48" s="25"/>
      <c r="AA48" s="7"/>
      <c r="AB48" s="58"/>
      <c r="AC48" s="59"/>
      <c r="AD48" s="60"/>
      <c r="AE48" s="22" t="s">
        <v>22</v>
      </c>
      <c r="AF48" s="29">
        <v>6</v>
      </c>
      <c r="AG48" s="24">
        <v>72</v>
      </c>
      <c r="AH48" s="41">
        <v>30</v>
      </c>
      <c r="AI48" s="26"/>
      <c r="AJ48" s="25"/>
      <c r="AK48" s="7"/>
      <c r="AL48" s="58"/>
      <c r="AM48" s="59"/>
      <c r="AN48" s="60"/>
    </row>
    <row r="49" spans="1:40" ht="27.95" customHeight="1">
      <c r="A49" s="22" t="s">
        <v>23</v>
      </c>
      <c r="B49" s="29">
        <v>4</v>
      </c>
      <c r="C49" s="24">
        <v>48</v>
      </c>
      <c r="D49" s="41">
        <v>48</v>
      </c>
      <c r="E49" s="26"/>
      <c r="F49" s="25"/>
      <c r="G49" s="7"/>
      <c r="H49" s="61" t="s">
        <v>28</v>
      </c>
      <c r="I49" s="61"/>
      <c r="J49" s="61"/>
      <c r="K49" s="22" t="s">
        <v>23</v>
      </c>
      <c r="L49" s="29">
        <v>4</v>
      </c>
      <c r="M49" s="24">
        <v>48</v>
      </c>
      <c r="N49" s="41">
        <v>48</v>
      </c>
      <c r="O49" s="26"/>
      <c r="P49" s="25"/>
      <c r="Q49" s="7"/>
      <c r="R49" s="61" t="s">
        <v>28</v>
      </c>
      <c r="S49" s="61"/>
      <c r="T49" s="61"/>
      <c r="U49" s="22" t="s">
        <v>23</v>
      </c>
      <c r="V49" s="29">
        <v>4</v>
      </c>
      <c r="W49" s="24">
        <v>48</v>
      </c>
      <c r="X49" s="41">
        <v>48</v>
      </c>
      <c r="Y49" s="26"/>
      <c r="Z49" s="25"/>
      <c r="AA49" s="7"/>
      <c r="AB49" s="61" t="s">
        <v>28</v>
      </c>
      <c r="AC49" s="61"/>
      <c r="AD49" s="61"/>
      <c r="AE49" s="22" t="s">
        <v>23</v>
      </c>
      <c r="AF49" s="29">
        <v>4</v>
      </c>
      <c r="AG49" s="24">
        <v>48</v>
      </c>
      <c r="AH49" s="41">
        <v>48</v>
      </c>
      <c r="AI49" s="26"/>
      <c r="AJ49" s="25"/>
      <c r="AK49" s="7"/>
      <c r="AL49" s="61" t="s">
        <v>28</v>
      </c>
      <c r="AM49" s="61"/>
      <c r="AN49" s="61"/>
    </row>
    <row r="50" spans="1:40" ht="27.95" customHeight="1">
      <c r="A50" s="22" t="s">
        <v>24</v>
      </c>
      <c r="B50" s="29">
        <v>3</v>
      </c>
      <c r="C50" s="24">
        <v>36</v>
      </c>
      <c r="D50" s="41">
        <v>15</v>
      </c>
      <c r="E50" s="26"/>
      <c r="F50" s="25"/>
      <c r="G50" s="7"/>
      <c r="H50" s="62"/>
      <c r="I50" s="62"/>
      <c r="J50" s="62"/>
      <c r="K50" s="22" t="s">
        <v>24</v>
      </c>
      <c r="L50" s="29">
        <v>3</v>
      </c>
      <c r="M50" s="24">
        <v>36</v>
      </c>
      <c r="N50" s="41">
        <v>15</v>
      </c>
      <c r="O50" s="26"/>
      <c r="P50" s="25"/>
      <c r="Q50" s="7"/>
      <c r="R50" s="62"/>
      <c r="S50" s="62"/>
      <c r="T50" s="62"/>
      <c r="U50" s="22" t="s">
        <v>24</v>
      </c>
      <c r="V50" s="29">
        <v>3</v>
      </c>
      <c r="W50" s="24">
        <v>36</v>
      </c>
      <c r="X50" s="41">
        <v>15</v>
      </c>
      <c r="Y50" s="26"/>
      <c r="Z50" s="25"/>
      <c r="AA50" s="7"/>
      <c r="AB50" s="62"/>
      <c r="AC50" s="62"/>
      <c r="AD50" s="62"/>
      <c r="AE50" s="22" t="s">
        <v>24</v>
      </c>
      <c r="AF50" s="29">
        <v>3</v>
      </c>
      <c r="AG50" s="24">
        <v>36</v>
      </c>
      <c r="AH50" s="41">
        <v>15</v>
      </c>
      <c r="AI50" s="26"/>
      <c r="AJ50" s="25"/>
      <c r="AK50" s="7"/>
      <c r="AL50" s="62"/>
      <c r="AM50" s="62"/>
      <c r="AN50" s="62"/>
    </row>
    <row r="51" spans="1:40" ht="27.95" customHeight="1">
      <c r="A51" s="30" t="s">
        <v>27</v>
      </c>
      <c r="B51" s="31">
        <v>4</v>
      </c>
      <c r="C51" s="24">
        <v>48</v>
      </c>
      <c r="D51" s="41">
        <v>47</v>
      </c>
      <c r="E51" s="26"/>
      <c r="F51" s="25"/>
      <c r="G51" s="7"/>
      <c r="H51" s="62"/>
      <c r="I51" s="62"/>
      <c r="J51" s="62"/>
      <c r="K51" s="30" t="s">
        <v>27</v>
      </c>
      <c r="L51" s="31">
        <v>4</v>
      </c>
      <c r="M51" s="24">
        <v>48</v>
      </c>
      <c r="N51" s="41">
        <v>47</v>
      </c>
      <c r="O51" s="26"/>
      <c r="P51" s="25"/>
      <c r="Q51" s="7"/>
      <c r="R51" s="62"/>
      <c r="S51" s="62"/>
      <c r="T51" s="62"/>
      <c r="U51" s="30" t="s">
        <v>27</v>
      </c>
      <c r="V51" s="31">
        <v>4</v>
      </c>
      <c r="W51" s="24">
        <v>48</v>
      </c>
      <c r="X51" s="41">
        <v>47</v>
      </c>
      <c r="Y51" s="26"/>
      <c r="Z51" s="25"/>
      <c r="AA51" s="7"/>
      <c r="AB51" s="62"/>
      <c r="AC51" s="62"/>
      <c r="AD51" s="62"/>
      <c r="AE51" s="30" t="s">
        <v>27</v>
      </c>
      <c r="AF51" s="31">
        <v>4</v>
      </c>
      <c r="AG51" s="24">
        <v>48</v>
      </c>
      <c r="AH51" s="41">
        <v>47</v>
      </c>
      <c r="AI51" s="26"/>
      <c r="AJ51" s="25"/>
      <c r="AK51" s="7"/>
      <c r="AL51" s="62"/>
      <c r="AM51" s="62"/>
      <c r="AN51" s="62"/>
    </row>
    <row r="52" spans="1:40" ht="27.95" customHeight="1">
      <c r="A52" s="30">
        <v>0</v>
      </c>
      <c r="B52" s="31">
        <v>0</v>
      </c>
      <c r="C52" s="24">
        <v>0</v>
      </c>
      <c r="D52" s="25" t="s">
        <v>21</v>
      </c>
      <c r="E52" s="26"/>
      <c r="F52" s="25"/>
      <c r="G52" s="7"/>
      <c r="H52" s="62"/>
      <c r="I52" s="62"/>
      <c r="J52" s="62"/>
      <c r="K52" s="30">
        <v>0</v>
      </c>
      <c r="L52" s="31">
        <v>0</v>
      </c>
      <c r="M52" s="24">
        <v>0</v>
      </c>
      <c r="N52" s="25" t="s">
        <v>21</v>
      </c>
      <c r="O52" s="26"/>
      <c r="P52" s="25"/>
      <c r="Q52" s="7"/>
      <c r="R52" s="62"/>
      <c r="S52" s="62"/>
      <c r="T52" s="62"/>
      <c r="U52" s="30">
        <v>0</v>
      </c>
      <c r="V52" s="31">
        <v>0</v>
      </c>
      <c r="W52" s="24">
        <v>0</v>
      </c>
      <c r="X52" s="25" t="s">
        <v>21</v>
      </c>
      <c r="Y52" s="26"/>
      <c r="Z52" s="25"/>
      <c r="AA52" s="7"/>
      <c r="AB52" s="62"/>
      <c r="AC52" s="62"/>
      <c r="AD52" s="62"/>
      <c r="AE52" s="30">
        <v>0</v>
      </c>
      <c r="AF52" s="31">
        <v>0</v>
      </c>
      <c r="AG52" s="24">
        <v>0</v>
      </c>
      <c r="AH52" s="25" t="s">
        <v>21</v>
      </c>
      <c r="AI52" s="26"/>
      <c r="AJ52" s="25"/>
      <c r="AK52" s="7"/>
      <c r="AL52" s="62"/>
      <c r="AM52" s="62"/>
      <c r="AN52" s="62"/>
    </row>
    <row r="53" spans="1:40" ht="27.95" customHeight="1" thickBot="1">
      <c r="A53" s="32" t="s">
        <v>9</v>
      </c>
      <c r="B53" s="33"/>
      <c r="C53" s="34">
        <v>240</v>
      </c>
      <c r="D53" s="35">
        <f>SUM(D47:D51)</f>
        <v>220</v>
      </c>
      <c r="E53" s="34"/>
      <c r="F53" s="35"/>
      <c r="G53" s="7"/>
      <c r="H53" s="42">
        <v>0.85</v>
      </c>
      <c r="I53" s="88" t="s">
        <v>29</v>
      </c>
      <c r="J53" s="89"/>
      <c r="K53" s="32" t="s">
        <v>9</v>
      </c>
      <c r="L53" s="33"/>
      <c r="M53" s="34">
        <v>240</v>
      </c>
      <c r="N53" s="35">
        <f>SUM(N47:N51)</f>
        <v>220</v>
      </c>
      <c r="O53" s="34"/>
      <c r="P53" s="35"/>
      <c r="Q53" s="7"/>
      <c r="R53" s="42">
        <v>0.85</v>
      </c>
      <c r="S53" s="88" t="s">
        <v>29</v>
      </c>
      <c r="T53" s="89"/>
      <c r="U53" s="32" t="s">
        <v>9</v>
      </c>
      <c r="V53" s="33"/>
      <c r="W53" s="34">
        <v>240</v>
      </c>
      <c r="X53" s="35">
        <f>SUM(X47:X51)</f>
        <v>220</v>
      </c>
      <c r="Y53" s="34"/>
      <c r="Z53" s="35"/>
      <c r="AA53" s="7"/>
      <c r="AB53" s="42">
        <v>0.85</v>
      </c>
      <c r="AC53" s="88" t="s">
        <v>29</v>
      </c>
      <c r="AD53" s="89"/>
      <c r="AE53" s="32" t="s">
        <v>9</v>
      </c>
      <c r="AF53" s="33"/>
      <c r="AG53" s="34">
        <v>240</v>
      </c>
      <c r="AH53" s="35">
        <f>SUM(AH47:AH51)</f>
        <v>220</v>
      </c>
      <c r="AI53" s="34"/>
      <c r="AJ53" s="35"/>
      <c r="AK53" s="7"/>
      <c r="AL53" s="42">
        <v>0.85</v>
      </c>
      <c r="AM53" s="88" t="s">
        <v>29</v>
      </c>
      <c r="AN53" s="89"/>
    </row>
    <row r="54" spans="1:40" ht="27.95" customHeight="1" thickBot="1">
      <c r="A54" s="36" t="s">
        <v>25</v>
      </c>
      <c r="B54" s="37">
        <v>2</v>
      </c>
      <c r="C54" s="38" t="s">
        <v>21</v>
      </c>
      <c r="D54" s="39"/>
      <c r="E54" s="38" t="s">
        <v>21</v>
      </c>
      <c r="F54" s="39"/>
      <c r="G54" s="9"/>
      <c r="H54" s="43">
        <v>0.75</v>
      </c>
      <c r="I54" s="63" t="s">
        <v>30</v>
      </c>
      <c r="J54" s="64"/>
      <c r="K54" s="36" t="s">
        <v>25</v>
      </c>
      <c r="L54" s="37">
        <v>2</v>
      </c>
      <c r="M54" s="38" t="s">
        <v>21</v>
      </c>
      <c r="N54" s="39"/>
      <c r="O54" s="38" t="s">
        <v>21</v>
      </c>
      <c r="P54" s="39"/>
      <c r="Q54" s="9"/>
      <c r="R54" s="43">
        <v>0.75</v>
      </c>
      <c r="S54" s="63" t="s">
        <v>30</v>
      </c>
      <c r="T54" s="64"/>
      <c r="U54" s="36" t="s">
        <v>25</v>
      </c>
      <c r="V54" s="37">
        <v>2</v>
      </c>
      <c r="W54" s="38" t="s">
        <v>21</v>
      </c>
      <c r="X54" s="39"/>
      <c r="Y54" s="38" t="s">
        <v>21</v>
      </c>
      <c r="Z54" s="39"/>
      <c r="AA54" s="9"/>
      <c r="AB54" s="43">
        <v>0.75</v>
      </c>
      <c r="AC54" s="63" t="s">
        <v>30</v>
      </c>
      <c r="AD54" s="64"/>
      <c r="AE54" s="36" t="s">
        <v>25</v>
      </c>
      <c r="AF54" s="37">
        <v>2</v>
      </c>
      <c r="AG54" s="38" t="s">
        <v>21</v>
      </c>
      <c r="AH54" s="39"/>
      <c r="AI54" s="38" t="s">
        <v>21</v>
      </c>
      <c r="AJ54" s="39"/>
      <c r="AK54" s="9"/>
      <c r="AL54" s="43">
        <v>0.75</v>
      </c>
      <c r="AM54" s="63" t="s">
        <v>30</v>
      </c>
      <c r="AN54" s="64"/>
    </row>
    <row r="55" spans="1:40" ht="27.95" customHeight="1" thickBot="1">
      <c r="A55" s="10" t="s">
        <v>26</v>
      </c>
      <c r="B55" s="40">
        <v>2</v>
      </c>
      <c r="C55" s="38" t="s">
        <v>21</v>
      </c>
      <c r="D55" s="39"/>
      <c r="E55" s="38" t="s">
        <v>21</v>
      </c>
      <c r="F55" s="39"/>
      <c r="G55" s="9"/>
      <c r="H55" s="43">
        <v>0.65</v>
      </c>
      <c r="I55" s="63" t="s">
        <v>30</v>
      </c>
      <c r="J55" s="64"/>
      <c r="K55" s="10" t="s">
        <v>26</v>
      </c>
      <c r="L55" s="40">
        <v>2</v>
      </c>
      <c r="M55" s="38" t="s">
        <v>21</v>
      </c>
      <c r="N55" s="39"/>
      <c r="O55" s="38" t="s">
        <v>21</v>
      </c>
      <c r="P55" s="39"/>
      <c r="Q55" s="9"/>
      <c r="R55" s="43">
        <v>0.65</v>
      </c>
      <c r="S55" s="63" t="s">
        <v>30</v>
      </c>
      <c r="T55" s="64"/>
      <c r="U55" s="10" t="s">
        <v>26</v>
      </c>
      <c r="V55" s="40">
        <v>2</v>
      </c>
      <c r="W55" s="38" t="s">
        <v>21</v>
      </c>
      <c r="X55" s="39"/>
      <c r="Y55" s="38" t="s">
        <v>21</v>
      </c>
      <c r="Z55" s="39"/>
      <c r="AA55" s="9"/>
      <c r="AB55" s="43">
        <v>0.65</v>
      </c>
      <c r="AC55" s="63" t="s">
        <v>30</v>
      </c>
      <c r="AD55" s="64"/>
      <c r="AE55" s="10" t="s">
        <v>26</v>
      </c>
      <c r="AF55" s="40">
        <v>2</v>
      </c>
      <c r="AG55" s="38" t="s">
        <v>21</v>
      </c>
      <c r="AH55" s="39"/>
      <c r="AI55" s="38" t="s">
        <v>21</v>
      </c>
      <c r="AJ55" s="39"/>
      <c r="AK55" s="9"/>
      <c r="AL55" s="43">
        <v>0.65</v>
      </c>
      <c r="AM55" s="63" t="s">
        <v>30</v>
      </c>
      <c r="AN55" s="64"/>
    </row>
    <row r="56" spans="1:40" ht="27.95" customHeight="1" thickBot="1">
      <c r="A56" s="11"/>
      <c r="B56" s="12"/>
      <c r="C56" s="12"/>
      <c r="D56" s="12"/>
      <c r="E56" s="12"/>
      <c r="F56" s="12"/>
      <c r="G56" s="12"/>
      <c r="H56" s="43">
        <v>0.5</v>
      </c>
      <c r="I56" s="63" t="s">
        <v>31</v>
      </c>
      <c r="J56" s="64"/>
      <c r="K56" s="11"/>
      <c r="L56" s="12"/>
      <c r="M56" s="12"/>
      <c r="N56" s="12"/>
      <c r="O56" s="12"/>
      <c r="P56" s="12"/>
      <c r="Q56" s="12"/>
      <c r="R56" s="43">
        <v>0.5</v>
      </c>
      <c r="S56" s="63" t="s">
        <v>31</v>
      </c>
      <c r="T56" s="64"/>
      <c r="U56" s="11"/>
      <c r="V56" s="12"/>
      <c r="W56" s="12"/>
      <c r="X56" s="12"/>
      <c r="Y56" s="12"/>
      <c r="Z56" s="12"/>
      <c r="AA56" s="12"/>
      <c r="AB56" s="43">
        <v>0.5</v>
      </c>
      <c r="AC56" s="63" t="s">
        <v>31</v>
      </c>
      <c r="AD56" s="64"/>
      <c r="AE56" s="11"/>
      <c r="AF56" s="12"/>
      <c r="AG56" s="12"/>
      <c r="AH56" s="12"/>
      <c r="AI56" s="12"/>
      <c r="AJ56" s="12"/>
      <c r="AK56" s="12"/>
      <c r="AL56" s="43">
        <v>0.5</v>
      </c>
      <c r="AM56" s="63" t="s">
        <v>31</v>
      </c>
      <c r="AN56" s="64"/>
    </row>
    <row r="57" spans="1:40" ht="27.95" customHeight="1">
      <c r="A57" s="78" t="s">
        <v>10</v>
      </c>
      <c r="B57" s="79"/>
      <c r="C57" s="79" t="str">
        <f>IFERROR(VLOOKUP(H56,اسماء,14,0),"")</f>
        <v/>
      </c>
      <c r="D57" s="79"/>
      <c r="E57" s="79" t="str">
        <f>IFERROR(VLOOKUP(H56,اسماء,27,0),"")</f>
        <v/>
      </c>
      <c r="F57" s="79"/>
      <c r="G57" s="9"/>
      <c r="H57" s="80" t="s">
        <v>11</v>
      </c>
      <c r="I57" s="80"/>
      <c r="J57" s="81"/>
      <c r="K57" s="78" t="s">
        <v>10</v>
      </c>
      <c r="L57" s="79"/>
      <c r="M57" s="79" t="str">
        <f>IFERROR(VLOOKUP(R56,اسماء,14,0),"")</f>
        <v/>
      </c>
      <c r="N57" s="79"/>
      <c r="O57" s="79" t="str">
        <f>IFERROR(VLOOKUP(R56,اسماء,27,0),"")</f>
        <v/>
      </c>
      <c r="P57" s="79"/>
      <c r="Q57" s="9"/>
      <c r="R57" s="80" t="s">
        <v>11</v>
      </c>
      <c r="S57" s="80"/>
      <c r="T57" s="81"/>
      <c r="U57" s="78" t="s">
        <v>10</v>
      </c>
      <c r="V57" s="79"/>
      <c r="W57" s="79" t="str">
        <f>IFERROR(VLOOKUP(AB56,اسماء,14,0),"")</f>
        <v/>
      </c>
      <c r="X57" s="79"/>
      <c r="Y57" s="79" t="str">
        <f>IFERROR(VLOOKUP(AB56,اسماء,27,0),"")</f>
        <v/>
      </c>
      <c r="Z57" s="79"/>
      <c r="AA57" s="9"/>
      <c r="AB57" s="80" t="s">
        <v>11</v>
      </c>
      <c r="AC57" s="80"/>
      <c r="AD57" s="81"/>
      <c r="AE57" s="78" t="s">
        <v>10</v>
      </c>
      <c r="AF57" s="79"/>
      <c r="AG57" s="79" t="str">
        <f>IFERROR(VLOOKUP(AL56,اسماء,14,0),"")</f>
        <v/>
      </c>
      <c r="AH57" s="79"/>
      <c r="AI57" s="79" t="str">
        <f>IFERROR(VLOOKUP(AL56,اسماء,27,0),"")</f>
        <v/>
      </c>
      <c r="AJ57" s="79"/>
      <c r="AK57" s="9"/>
      <c r="AL57" s="80" t="s">
        <v>11</v>
      </c>
      <c r="AM57" s="80"/>
      <c r="AN57" s="81"/>
    </row>
    <row r="58" spans="1:40" ht="27.95" customHeight="1">
      <c r="A58" s="84" t="s">
        <v>12</v>
      </c>
      <c r="B58" s="85"/>
      <c r="C58" s="72" t="str">
        <f>IFERROR(VLOOKUP(H56,اسماء,15,0),"")</f>
        <v/>
      </c>
      <c r="D58" s="72"/>
      <c r="E58" s="72" t="str">
        <f>IFERROR(VLOOKUP(H56,اسماء,28,0),"")</f>
        <v/>
      </c>
      <c r="F58" s="72"/>
      <c r="G58" s="9"/>
      <c r="H58" s="80"/>
      <c r="I58" s="80"/>
      <c r="J58" s="81"/>
      <c r="K58" s="84" t="s">
        <v>12</v>
      </c>
      <c r="L58" s="85"/>
      <c r="M58" s="72" t="str">
        <f>IFERROR(VLOOKUP(R56,اسماء,15,0),"")</f>
        <v/>
      </c>
      <c r="N58" s="72"/>
      <c r="O58" s="72" t="str">
        <f>IFERROR(VLOOKUP(R56,اسماء,28,0),"")</f>
        <v/>
      </c>
      <c r="P58" s="72"/>
      <c r="Q58" s="9"/>
      <c r="R58" s="80"/>
      <c r="S58" s="80"/>
      <c r="T58" s="81"/>
      <c r="U58" s="84" t="s">
        <v>12</v>
      </c>
      <c r="V58" s="85"/>
      <c r="W58" s="72" t="str">
        <f>IFERROR(VLOOKUP(AB56,اسماء,15,0),"")</f>
        <v/>
      </c>
      <c r="X58" s="72"/>
      <c r="Y58" s="72" t="str">
        <f>IFERROR(VLOOKUP(AB56,اسماء,28,0),"")</f>
        <v/>
      </c>
      <c r="Z58" s="72"/>
      <c r="AA58" s="9"/>
      <c r="AB58" s="80"/>
      <c r="AC58" s="80"/>
      <c r="AD58" s="81"/>
      <c r="AE58" s="84" t="s">
        <v>12</v>
      </c>
      <c r="AF58" s="85"/>
      <c r="AG58" s="72" t="str">
        <f>IFERROR(VLOOKUP(AL56,اسماء,15,0),"")</f>
        <v/>
      </c>
      <c r="AH58" s="72"/>
      <c r="AI58" s="72" t="str">
        <f>IFERROR(VLOOKUP(AL56,اسماء,28,0),"")</f>
        <v/>
      </c>
      <c r="AJ58" s="72"/>
      <c r="AK58" s="9"/>
      <c r="AL58" s="80"/>
      <c r="AM58" s="80"/>
      <c r="AN58" s="81"/>
    </row>
    <row r="59" spans="1:40" ht="27.95" customHeight="1" thickBot="1">
      <c r="A59" s="86" t="s">
        <v>13</v>
      </c>
      <c r="B59" s="87"/>
      <c r="C59" s="65" t="str">
        <f>IFERROR(VLOOKUP(H56,اسماء,16,0),"")</f>
        <v/>
      </c>
      <c r="D59" s="65"/>
      <c r="E59" s="65" t="str">
        <f>IFERROR(VLOOKUP(H56,اسماء,29,0),"")</f>
        <v/>
      </c>
      <c r="F59" s="65"/>
      <c r="G59" s="9"/>
      <c r="H59" s="82"/>
      <c r="I59" s="82"/>
      <c r="J59" s="83"/>
      <c r="K59" s="86" t="s">
        <v>13</v>
      </c>
      <c r="L59" s="87"/>
      <c r="M59" s="65" t="str">
        <f>IFERROR(VLOOKUP(R56,اسماء,16,0),"")</f>
        <v/>
      </c>
      <c r="N59" s="65"/>
      <c r="O59" s="65" t="str">
        <f>IFERROR(VLOOKUP(R56,اسماء,29,0),"")</f>
        <v/>
      </c>
      <c r="P59" s="65"/>
      <c r="Q59" s="9"/>
      <c r="R59" s="82"/>
      <c r="S59" s="82"/>
      <c r="T59" s="83"/>
      <c r="U59" s="86" t="s">
        <v>13</v>
      </c>
      <c r="V59" s="87"/>
      <c r="W59" s="65" t="str">
        <f>IFERROR(VLOOKUP(AB56,اسماء,16,0),"")</f>
        <v/>
      </c>
      <c r="X59" s="65"/>
      <c r="Y59" s="65" t="str">
        <f>IFERROR(VLOOKUP(AB56,اسماء,29,0),"")</f>
        <v/>
      </c>
      <c r="Z59" s="65"/>
      <c r="AA59" s="9"/>
      <c r="AB59" s="82"/>
      <c r="AC59" s="82"/>
      <c r="AD59" s="83"/>
      <c r="AE59" s="86" t="s">
        <v>13</v>
      </c>
      <c r="AF59" s="87"/>
      <c r="AG59" s="65" t="str">
        <f>IFERROR(VLOOKUP(AL56,اسماء,16,0),"")</f>
        <v/>
      </c>
      <c r="AH59" s="65"/>
      <c r="AI59" s="65" t="str">
        <f>IFERROR(VLOOKUP(AL56,اسماء,29,0),"")</f>
        <v/>
      </c>
      <c r="AJ59" s="65"/>
      <c r="AK59" s="9"/>
      <c r="AL59" s="82"/>
      <c r="AM59" s="82"/>
      <c r="AN59" s="83"/>
    </row>
    <row r="60" spans="1:40" ht="27.95" customHeight="1" thickBot="1">
      <c r="A60" s="11"/>
      <c r="B60" s="12"/>
      <c r="C60" s="12"/>
      <c r="D60" s="12"/>
      <c r="E60" s="12"/>
      <c r="F60" s="12"/>
      <c r="G60" s="12"/>
      <c r="H60" s="12"/>
      <c r="I60" s="12"/>
      <c r="J60" s="13"/>
      <c r="K60" s="11"/>
      <c r="L60" s="12"/>
      <c r="M60" s="12"/>
      <c r="N60" s="12"/>
      <c r="O60" s="12"/>
      <c r="P60" s="12"/>
      <c r="Q60" s="12"/>
      <c r="R60" s="12"/>
      <c r="S60" s="12"/>
      <c r="T60" s="13"/>
      <c r="U60" s="11"/>
      <c r="V60" s="12"/>
      <c r="W60" s="12"/>
      <c r="X60" s="12"/>
      <c r="Y60" s="12"/>
      <c r="Z60" s="12"/>
      <c r="AA60" s="12"/>
      <c r="AB60" s="12"/>
      <c r="AC60" s="12"/>
      <c r="AD60" s="13"/>
      <c r="AE60" s="11"/>
      <c r="AF60" s="12"/>
      <c r="AG60" s="12"/>
      <c r="AH60" s="12"/>
      <c r="AI60" s="12"/>
      <c r="AJ60" s="12"/>
      <c r="AK60" s="12"/>
      <c r="AL60" s="12"/>
      <c r="AM60" s="12"/>
      <c r="AN60" s="13"/>
    </row>
    <row r="61" spans="1:40" ht="27.95" customHeight="1">
      <c r="A61" s="14" t="s">
        <v>14</v>
      </c>
      <c r="B61" s="66" t="s">
        <v>15</v>
      </c>
      <c r="C61" s="66"/>
      <c r="D61" s="67" t="s">
        <v>16</v>
      </c>
      <c r="E61" s="68"/>
      <c r="F61" s="68"/>
      <c r="G61" s="69"/>
      <c r="H61" s="70" t="s">
        <v>17</v>
      </c>
      <c r="I61" s="71"/>
      <c r="J61" s="15"/>
      <c r="K61" s="14" t="s">
        <v>14</v>
      </c>
      <c r="L61" s="66" t="s">
        <v>15</v>
      </c>
      <c r="M61" s="66"/>
      <c r="N61" s="67" t="s">
        <v>16</v>
      </c>
      <c r="O61" s="68"/>
      <c r="P61" s="68"/>
      <c r="Q61" s="69"/>
      <c r="R61" s="70" t="s">
        <v>17</v>
      </c>
      <c r="S61" s="71"/>
      <c r="T61" s="15"/>
      <c r="U61" s="14" t="s">
        <v>14</v>
      </c>
      <c r="V61" s="66" t="s">
        <v>15</v>
      </c>
      <c r="W61" s="66"/>
      <c r="X61" s="67" t="s">
        <v>16</v>
      </c>
      <c r="Y61" s="68"/>
      <c r="Z61" s="68"/>
      <c r="AA61" s="69"/>
      <c r="AB61" s="70" t="s">
        <v>17</v>
      </c>
      <c r="AC61" s="71"/>
      <c r="AD61" s="15"/>
      <c r="AE61" s="14" t="s">
        <v>14</v>
      </c>
      <c r="AF61" s="66" t="s">
        <v>15</v>
      </c>
      <c r="AG61" s="66"/>
      <c r="AH61" s="67" t="s">
        <v>16</v>
      </c>
      <c r="AI61" s="68"/>
      <c r="AJ61" s="68"/>
      <c r="AK61" s="69"/>
      <c r="AL61" s="70" t="s">
        <v>17</v>
      </c>
      <c r="AM61" s="71"/>
      <c r="AN61" s="15"/>
    </row>
    <row r="62" spans="1:40" ht="27.95" customHeight="1">
      <c r="A62" s="16" t="s">
        <v>18</v>
      </c>
      <c r="B62" s="72"/>
      <c r="C62" s="72"/>
      <c r="D62" s="73"/>
      <c r="E62" s="74"/>
      <c r="F62" s="74"/>
      <c r="G62" s="75"/>
      <c r="H62" s="76"/>
      <c r="I62" s="77"/>
      <c r="J62" s="17"/>
      <c r="K62" s="16" t="s">
        <v>18</v>
      </c>
      <c r="L62" s="72"/>
      <c r="M62" s="72"/>
      <c r="N62" s="73"/>
      <c r="O62" s="74"/>
      <c r="P62" s="74"/>
      <c r="Q62" s="75"/>
      <c r="R62" s="76"/>
      <c r="S62" s="77"/>
      <c r="T62" s="17"/>
      <c r="U62" s="16" t="s">
        <v>18</v>
      </c>
      <c r="V62" s="72"/>
      <c r="W62" s="72"/>
      <c r="X62" s="73"/>
      <c r="Y62" s="74"/>
      <c r="Z62" s="74"/>
      <c r="AA62" s="75"/>
      <c r="AB62" s="76"/>
      <c r="AC62" s="77"/>
      <c r="AD62" s="17"/>
      <c r="AE62" s="16" t="s">
        <v>18</v>
      </c>
      <c r="AF62" s="72"/>
      <c r="AG62" s="72"/>
      <c r="AH62" s="73"/>
      <c r="AI62" s="74"/>
      <c r="AJ62" s="74"/>
      <c r="AK62" s="75"/>
      <c r="AL62" s="76"/>
      <c r="AM62" s="77"/>
      <c r="AN62" s="17"/>
    </row>
    <row r="63" spans="1:40" ht="27.95" customHeight="1" thickBot="1">
      <c r="A63" s="18" t="s">
        <v>19</v>
      </c>
      <c r="B63" s="44"/>
      <c r="C63" s="44"/>
      <c r="D63" s="45"/>
      <c r="E63" s="46"/>
      <c r="F63" s="46"/>
      <c r="G63" s="47"/>
      <c r="H63" s="48"/>
      <c r="I63" s="49"/>
      <c r="J63" s="19"/>
      <c r="K63" s="18" t="s">
        <v>19</v>
      </c>
      <c r="L63" s="44"/>
      <c r="M63" s="44"/>
      <c r="N63" s="45"/>
      <c r="O63" s="46"/>
      <c r="P63" s="46"/>
      <c r="Q63" s="47"/>
      <c r="R63" s="48"/>
      <c r="S63" s="49"/>
      <c r="T63" s="19"/>
      <c r="U63" s="18" t="s">
        <v>19</v>
      </c>
      <c r="V63" s="44"/>
      <c r="W63" s="44"/>
      <c r="X63" s="45"/>
      <c r="Y63" s="46"/>
      <c r="Z63" s="46"/>
      <c r="AA63" s="47"/>
      <c r="AB63" s="48"/>
      <c r="AC63" s="49"/>
      <c r="AD63" s="19"/>
      <c r="AE63" s="18" t="s">
        <v>19</v>
      </c>
      <c r="AF63" s="44"/>
      <c r="AG63" s="44"/>
      <c r="AH63" s="45"/>
      <c r="AI63" s="46"/>
      <c r="AJ63" s="46"/>
      <c r="AK63" s="47"/>
      <c r="AL63" s="48"/>
      <c r="AM63" s="49"/>
      <c r="AN63" s="19"/>
    </row>
    <row r="64" spans="1:40" s="3" customFormat="1" ht="27.95" customHeight="1" thickTop="1">
      <c r="A64" s="90" t="s">
        <v>0</v>
      </c>
      <c r="B64" s="91"/>
      <c r="C64" s="91"/>
      <c r="D64" s="1" t="str">
        <f>[1]الادخال!$O$4</f>
        <v>الأول</v>
      </c>
      <c r="E64" s="91"/>
      <c r="F64" s="91"/>
      <c r="G64" s="91"/>
      <c r="H64" s="91"/>
      <c r="I64" s="91"/>
      <c r="J64" s="2">
        <v>1</v>
      </c>
      <c r="K64" s="90" t="s">
        <v>0</v>
      </c>
      <c r="L64" s="91"/>
      <c r="M64" s="91"/>
      <c r="N64" s="1" t="str">
        <f>[1]الادخال!$O$4</f>
        <v>الأول</v>
      </c>
      <c r="O64" s="91"/>
      <c r="P64" s="91"/>
      <c r="Q64" s="91"/>
      <c r="R64" s="91"/>
      <c r="S64" s="91"/>
      <c r="T64" s="2">
        <v>1</v>
      </c>
      <c r="U64" s="90" t="s">
        <v>0</v>
      </c>
      <c r="V64" s="91"/>
      <c r="W64" s="91"/>
      <c r="X64" s="1" t="str">
        <f>[1]الادخال!$O$4</f>
        <v>الأول</v>
      </c>
      <c r="Y64" s="91"/>
      <c r="Z64" s="91"/>
      <c r="AA64" s="91"/>
      <c r="AB64" s="91"/>
      <c r="AC64" s="91"/>
      <c r="AD64" s="2">
        <v>1</v>
      </c>
      <c r="AE64" s="90" t="s">
        <v>0</v>
      </c>
      <c r="AF64" s="91"/>
      <c r="AG64" s="91"/>
      <c r="AH64" s="1" t="str">
        <f>[1]الادخال!$O$4</f>
        <v>الأول</v>
      </c>
      <c r="AI64" s="91"/>
      <c r="AJ64" s="91"/>
      <c r="AK64" s="91"/>
      <c r="AL64" s="91"/>
      <c r="AM64" s="91"/>
      <c r="AN64" s="2">
        <v>1</v>
      </c>
    </row>
    <row r="65" spans="1:40" ht="27.95" customHeight="1" thickBot="1">
      <c r="A65" s="92" t="str">
        <f>[1]الادخال!$B$5</f>
        <v>المدرسة</v>
      </c>
      <c r="B65" s="93"/>
      <c r="C65" s="93"/>
      <c r="D65" s="4"/>
      <c r="E65" s="93" t="s">
        <v>1</v>
      </c>
      <c r="F65" s="93"/>
      <c r="G65" s="94"/>
      <c r="H65" s="94"/>
      <c r="I65" s="94"/>
      <c r="J65" s="95"/>
      <c r="K65" s="92" t="str">
        <f>[1]الادخال!$B$5</f>
        <v>المدرسة</v>
      </c>
      <c r="L65" s="93"/>
      <c r="M65" s="93"/>
      <c r="N65" s="4"/>
      <c r="O65" s="93" t="s">
        <v>1</v>
      </c>
      <c r="P65" s="93"/>
      <c r="Q65" s="94"/>
      <c r="R65" s="94"/>
      <c r="S65" s="94"/>
      <c r="T65" s="95"/>
      <c r="U65" s="92" t="str">
        <f>[1]الادخال!$B$5</f>
        <v>المدرسة</v>
      </c>
      <c r="V65" s="93"/>
      <c r="W65" s="93"/>
      <c r="X65" s="4"/>
      <c r="Y65" s="93" t="s">
        <v>1</v>
      </c>
      <c r="Z65" s="93"/>
      <c r="AA65" s="94"/>
      <c r="AB65" s="94"/>
      <c r="AC65" s="94"/>
      <c r="AD65" s="95"/>
      <c r="AE65" s="92" t="str">
        <f>[1]الادخال!$B$5</f>
        <v>المدرسة</v>
      </c>
      <c r="AF65" s="93"/>
      <c r="AG65" s="93"/>
      <c r="AH65" s="4"/>
      <c r="AI65" s="93" t="s">
        <v>1</v>
      </c>
      <c r="AJ65" s="93"/>
      <c r="AK65" s="94"/>
      <c r="AL65" s="94"/>
      <c r="AM65" s="94"/>
      <c r="AN65" s="95"/>
    </row>
    <row r="66" spans="1:40" ht="27.95" customHeight="1" thickBot="1">
      <c r="A66" s="20" t="s">
        <v>2</v>
      </c>
      <c r="B66" s="21" t="s">
        <v>3</v>
      </c>
      <c r="C66" s="50" t="s">
        <v>4</v>
      </c>
      <c r="D66" s="51"/>
      <c r="E66" s="50"/>
      <c r="F66" s="51"/>
      <c r="G66" s="5"/>
      <c r="H66" s="96" t="s">
        <v>5</v>
      </c>
      <c r="I66" s="97"/>
      <c r="J66" s="98"/>
      <c r="K66" s="20" t="s">
        <v>2</v>
      </c>
      <c r="L66" s="21" t="s">
        <v>3</v>
      </c>
      <c r="M66" s="50" t="s">
        <v>4</v>
      </c>
      <c r="N66" s="51"/>
      <c r="O66" s="50"/>
      <c r="P66" s="51"/>
      <c r="Q66" s="5"/>
      <c r="R66" s="96" t="s">
        <v>5</v>
      </c>
      <c r="S66" s="97"/>
      <c r="T66" s="98"/>
      <c r="U66" s="20" t="s">
        <v>2</v>
      </c>
      <c r="V66" s="21" t="s">
        <v>3</v>
      </c>
      <c r="W66" s="50" t="s">
        <v>4</v>
      </c>
      <c r="X66" s="51"/>
      <c r="Y66" s="50"/>
      <c r="Z66" s="51"/>
      <c r="AA66" s="5"/>
      <c r="AB66" s="96" t="s">
        <v>5</v>
      </c>
      <c r="AC66" s="97"/>
      <c r="AD66" s="98"/>
      <c r="AE66" s="20" t="s">
        <v>2</v>
      </c>
      <c r="AF66" s="21" t="s">
        <v>3</v>
      </c>
      <c r="AG66" s="50" t="s">
        <v>4</v>
      </c>
      <c r="AH66" s="51"/>
      <c r="AI66" s="50"/>
      <c r="AJ66" s="51"/>
      <c r="AK66" s="5"/>
      <c r="AL66" s="96" t="s">
        <v>5</v>
      </c>
      <c r="AM66" s="97"/>
      <c r="AN66" s="98"/>
    </row>
    <row r="67" spans="1:40" ht="27.95" customHeight="1">
      <c r="A67" s="22" t="s">
        <v>6</v>
      </c>
      <c r="B67" s="23"/>
      <c r="C67" s="24" t="s">
        <v>7</v>
      </c>
      <c r="D67" s="25" t="s">
        <v>8</v>
      </c>
      <c r="E67" s="26"/>
      <c r="F67" s="25"/>
      <c r="G67" s="8"/>
      <c r="H67" s="52"/>
      <c r="I67" s="53"/>
      <c r="J67" s="54"/>
      <c r="K67" s="22" t="s">
        <v>6</v>
      </c>
      <c r="L67" s="23"/>
      <c r="M67" s="24" t="s">
        <v>7</v>
      </c>
      <c r="N67" s="25" t="s">
        <v>8</v>
      </c>
      <c r="O67" s="26"/>
      <c r="P67" s="25"/>
      <c r="Q67" s="8"/>
      <c r="R67" s="52"/>
      <c r="S67" s="53"/>
      <c r="T67" s="54"/>
      <c r="U67" s="22" t="s">
        <v>6</v>
      </c>
      <c r="V67" s="23"/>
      <c r="W67" s="24" t="s">
        <v>7</v>
      </c>
      <c r="X67" s="25" t="s">
        <v>8</v>
      </c>
      <c r="Y67" s="26"/>
      <c r="Z67" s="25"/>
      <c r="AA67" s="8"/>
      <c r="AB67" s="52"/>
      <c r="AC67" s="53"/>
      <c r="AD67" s="54"/>
      <c r="AE67" s="22" t="s">
        <v>6</v>
      </c>
      <c r="AF67" s="23"/>
      <c r="AG67" s="24" t="s">
        <v>7</v>
      </c>
      <c r="AH67" s="25" t="s">
        <v>8</v>
      </c>
      <c r="AI67" s="26"/>
      <c r="AJ67" s="25"/>
      <c r="AK67" s="8"/>
      <c r="AL67" s="52"/>
      <c r="AM67" s="53"/>
      <c r="AN67" s="54"/>
    </row>
    <row r="68" spans="1:40" ht="27.95" customHeight="1">
      <c r="A68" s="27" t="s">
        <v>20</v>
      </c>
      <c r="B68" s="28">
        <v>7</v>
      </c>
      <c r="C68" s="24">
        <v>84</v>
      </c>
      <c r="D68" s="41">
        <v>80</v>
      </c>
      <c r="E68" s="26"/>
      <c r="F68" s="25"/>
      <c r="G68" s="7"/>
      <c r="H68" s="55"/>
      <c r="I68" s="56"/>
      <c r="J68" s="57"/>
      <c r="K68" s="27" t="s">
        <v>20</v>
      </c>
      <c r="L68" s="28">
        <v>7</v>
      </c>
      <c r="M68" s="24">
        <v>84</v>
      </c>
      <c r="N68" s="41">
        <v>80</v>
      </c>
      <c r="O68" s="26"/>
      <c r="P68" s="25"/>
      <c r="Q68" s="7"/>
      <c r="R68" s="55"/>
      <c r="S68" s="56"/>
      <c r="T68" s="57"/>
      <c r="U68" s="27" t="s">
        <v>20</v>
      </c>
      <c r="V68" s="28">
        <v>7</v>
      </c>
      <c r="W68" s="24">
        <v>84</v>
      </c>
      <c r="X68" s="41">
        <v>80</v>
      </c>
      <c r="Y68" s="26"/>
      <c r="Z68" s="25"/>
      <c r="AA68" s="7"/>
      <c r="AB68" s="55"/>
      <c r="AC68" s="56"/>
      <c r="AD68" s="57"/>
      <c r="AE68" s="27" t="s">
        <v>20</v>
      </c>
      <c r="AF68" s="28">
        <v>7</v>
      </c>
      <c r="AG68" s="24">
        <v>84</v>
      </c>
      <c r="AH68" s="41">
        <v>80</v>
      </c>
      <c r="AI68" s="26"/>
      <c r="AJ68" s="25"/>
      <c r="AK68" s="7"/>
      <c r="AL68" s="55"/>
      <c r="AM68" s="56"/>
      <c r="AN68" s="57"/>
    </row>
    <row r="69" spans="1:40" ht="27.95" customHeight="1" thickBot="1">
      <c r="A69" s="22" t="s">
        <v>22</v>
      </c>
      <c r="B69" s="29">
        <v>6</v>
      </c>
      <c r="C69" s="24">
        <v>72</v>
      </c>
      <c r="D69" s="41">
        <v>30</v>
      </c>
      <c r="E69" s="26"/>
      <c r="F69" s="25"/>
      <c r="G69" s="7"/>
      <c r="H69" s="58"/>
      <c r="I69" s="59"/>
      <c r="J69" s="60"/>
      <c r="K69" s="22" t="s">
        <v>22</v>
      </c>
      <c r="L69" s="29">
        <v>6</v>
      </c>
      <c r="M69" s="24">
        <v>72</v>
      </c>
      <c r="N69" s="41">
        <v>30</v>
      </c>
      <c r="O69" s="26"/>
      <c r="P69" s="25"/>
      <c r="Q69" s="7"/>
      <c r="R69" s="58"/>
      <c r="S69" s="59"/>
      <c r="T69" s="60"/>
      <c r="U69" s="22" t="s">
        <v>22</v>
      </c>
      <c r="V69" s="29">
        <v>6</v>
      </c>
      <c r="W69" s="24">
        <v>72</v>
      </c>
      <c r="X69" s="41">
        <v>30</v>
      </c>
      <c r="Y69" s="26"/>
      <c r="Z69" s="25"/>
      <c r="AA69" s="7"/>
      <c r="AB69" s="58"/>
      <c r="AC69" s="59"/>
      <c r="AD69" s="60"/>
      <c r="AE69" s="22" t="s">
        <v>22</v>
      </c>
      <c r="AF69" s="29">
        <v>6</v>
      </c>
      <c r="AG69" s="24">
        <v>72</v>
      </c>
      <c r="AH69" s="41">
        <v>30</v>
      </c>
      <c r="AI69" s="26"/>
      <c r="AJ69" s="25"/>
      <c r="AK69" s="7"/>
      <c r="AL69" s="58"/>
      <c r="AM69" s="59"/>
      <c r="AN69" s="60"/>
    </row>
    <row r="70" spans="1:40" ht="27.95" customHeight="1">
      <c r="A70" s="22" t="s">
        <v>23</v>
      </c>
      <c r="B70" s="29">
        <v>4</v>
      </c>
      <c r="C70" s="24">
        <v>48</v>
      </c>
      <c r="D70" s="41">
        <v>48</v>
      </c>
      <c r="E70" s="26"/>
      <c r="F70" s="25"/>
      <c r="G70" s="7"/>
      <c r="H70" s="61" t="s">
        <v>28</v>
      </c>
      <c r="I70" s="61"/>
      <c r="J70" s="61"/>
      <c r="K70" s="22" t="s">
        <v>23</v>
      </c>
      <c r="L70" s="29">
        <v>4</v>
      </c>
      <c r="M70" s="24">
        <v>48</v>
      </c>
      <c r="N70" s="41">
        <v>48</v>
      </c>
      <c r="O70" s="26"/>
      <c r="P70" s="25"/>
      <c r="Q70" s="7"/>
      <c r="R70" s="61" t="s">
        <v>28</v>
      </c>
      <c r="S70" s="61"/>
      <c r="T70" s="61"/>
      <c r="U70" s="22" t="s">
        <v>23</v>
      </c>
      <c r="V70" s="29">
        <v>4</v>
      </c>
      <c r="W70" s="24">
        <v>48</v>
      </c>
      <c r="X70" s="41">
        <v>48</v>
      </c>
      <c r="Y70" s="26"/>
      <c r="Z70" s="25"/>
      <c r="AA70" s="7"/>
      <c r="AB70" s="61" t="s">
        <v>28</v>
      </c>
      <c r="AC70" s="61"/>
      <c r="AD70" s="61"/>
      <c r="AE70" s="22" t="s">
        <v>23</v>
      </c>
      <c r="AF70" s="29">
        <v>4</v>
      </c>
      <c r="AG70" s="24">
        <v>48</v>
      </c>
      <c r="AH70" s="41">
        <v>48</v>
      </c>
      <c r="AI70" s="26"/>
      <c r="AJ70" s="25"/>
      <c r="AK70" s="7"/>
      <c r="AL70" s="61" t="s">
        <v>28</v>
      </c>
      <c r="AM70" s="61"/>
      <c r="AN70" s="61"/>
    </row>
    <row r="71" spans="1:40" ht="27.95" customHeight="1">
      <c r="A71" s="22" t="s">
        <v>24</v>
      </c>
      <c r="B71" s="29">
        <v>3</v>
      </c>
      <c r="C71" s="24">
        <v>36</v>
      </c>
      <c r="D71" s="41">
        <v>15</v>
      </c>
      <c r="E71" s="26"/>
      <c r="F71" s="25"/>
      <c r="G71" s="7"/>
      <c r="H71" s="62"/>
      <c r="I71" s="62"/>
      <c r="J71" s="62"/>
      <c r="K71" s="22" t="s">
        <v>24</v>
      </c>
      <c r="L71" s="29">
        <v>3</v>
      </c>
      <c r="M71" s="24">
        <v>36</v>
      </c>
      <c r="N71" s="41">
        <v>15</v>
      </c>
      <c r="O71" s="26"/>
      <c r="P71" s="25"/>
      <c r="Q71" s="7"/>
      <c r="R71" s="62"/>
      <c r="S71" s="62"/>
      <c r="T71" s="62"/>
      <c r="U71" s="22" t="s">
        <v>24</v>
      </c>
      <c r="V71" s="29">
        <v>3</v>
      </c>
      <c r="W71" s="24">
        <v>36</v>
      </c>
      <c r="X71" s="41">
        <v>15</v>
      </c>
      <c r="Y71" s="26"/>
      <c r="Z71" s="25"/>
      <c r="AA71" s="7"/>
      <c r="AB71" s="62"/>
      <c r="AC71" s="62"/>
      <c r="AD71" s="62"/>
      <c r="AE71" s="22" t="s">
        <v>24</v>
      </c>
      <c r="AF71" s="29">
        <v>3</v>
      </c>
      <c r="AG71" s="24">
        <v>36</v>
      </c>
      <c r="AH71" s="41">
        <v>15</v>
      </c>
      <c r="AI71" s="26"/>
      <c r="AJ71" s="25"/>
      <c r="AK71" s="7"/>
      <c r="AL71" s="62"/>
      <c r="AM71" s="62"/>
      <c r="AN71" s="62"/>
    </row>
    <row r="72" spans="1:40" ht="27.95" customHeight="1">
      <c r="A72" s="30" t="s">
        <v>27</v>
      </c>
      <c r="B72" s="31">
        <v>4</v>
      </c>
      <c r="C72" s="24">
        <v>48</v>
      </c>
      <c r="D72" s="41">
        <v>47</v>
      </c>
      <c r="E72" s="26"/>
      <c r="F72" s="25"/>
      <c r="G72" s="7"/>
      <c r="H72" s="62"/>
      <c r="I72" s="62"/>
      <c r="J72" s="62"/>
      <c r="K72" s="30" t="s">
        <v>27</v>
      </c>
      <c r="L72" s="31">
        <v>4</v>
      </c>
      <c r="M72" s="24">
        <v>48</v>
      </c>
      <c r="N72" s="41">
        <v>47</v>
      </c>
      <c r="O72" s="26"/>
      <c r="P72" s="25"/>
      <c r="Q72" s="7"/>
      <c r="R72" s="62"/>
      <c r="S72" s="62"/>
      <c r="T72" s="62"/>
      <c r="U72" s="30" t="s">
        <v>27</v>
      </c>
      <c r="V72" s="31">
        <v>4</v>
      </c>
      <c r="W72" s="24">
        <v>48</v>
      </c>
      <c r="X72" s="41">
        <v>47</v>
      </c>
      <c r="Y72" s="26"/>
      <c r="Z72" s="25"/>
      <c r="AA72" s="7"/>
      <c r="AB72" s="62"/>
      <c r="AC72" s="62"/>
      <c r="AD72" s="62"/>
      <c r="AE72" s="30" t="s">
        <v>27</v>
      </c>
      <c r="AF72" s="31">
        <v>4</v>
      </c>
      <c r="AG72" s="24">
        <v>48</v>
      </c>
      <c r="AH72" s="41">
        <v>47</v>
      </c>
      <c r="AI72" s="26"/>
      <c r="AJ72" s="25"/>
      <c r="AK72" s="7"/>
      <c r="AL72" s="62"/>
      <c r="AM72" s="62"/>
      <c r="AN72" s="62"/>
    </row>
    <row r="73" spans="1:40" ht="27.95" customHeight="1">
      <c r="A73" s="30">
        <v>0</v>
      </c>
      <c r="B73" s="31">
        <v>0</v>
      </c>
      <c r="C73" s="24">
        <v>0</v>
      </c>
      <c r="D73" s="25" t="s">
        <v>21</v>
      </c>
      <c r="E73" s="26"/>
      <c r="F73" s="25"/>
      <c r="G73" s="7"/>
      <c r="H73" s="62"/>
      <c r="I73" s="62"/>
      <c r="J73" s="62"/>
      <c r="K73" s="30">
        <v>0</v>
      </c>
      <c r="L73" s="31">
        <v>0</v>
      </c>
      <c r="M73" s="24">
        <v>0</v>
      </c>
      <c r="N73" s="25" t="s">
        <v>21</v>
      </c>
      <c r="O73" s="26"/>
      <c r="P73" s="25"/>
      <c r="Q73" s="7"/>
      <c r="R73" s="62"/>
      <c r="S73" s="62"/>
      <c r="T73" s="62"/>
      <c r="U73" s="30">
        <v>0</v>
      </c>
      <c r="V73" s="31">
        <v>0</v>
      </c>
      <c r="W73" s="24">
        <v>0</v>
      </c>
      <c r="X73" s="25" t="s">
        <v>21</v>
      </c>
      <c r="Y73" s="26"/>
      <c r="Z73" s="25"/>
      <c r="AA73" s="7"/>
      <c r="AB73" s="62"/>
      <c r="AC73" s="62"/>
      <c r="AD73" s="62"/>
      <c r="AE73" s="30">
        <v>0</v>
      </c>
      <c r="AF73" s="31">
        <v>0</v>
      </c>
      <c r="AG73" s="24">
        <v>0</v>
      </c>
      <c r="AH73" s="25" t="s">
        <v>21</v>
      </c>
      <c r="AI73" s="26"/>
      <c r="AJ73" s="25"/>
      <c r="AK73" s="7"/>
      <c r="AL73" s="62"/>
      <c r="AM73" s="62"/>
      <c r="AN73" s="62"/>
    </row>
    <row r="74" spans="1:40" ht="27.95" customHeight="1" thickBot="1">
      <c r="A74" s="32" t="s">
        <v>9</v>
      </c>
      <c r="B74" s="33"/>
      <c r="C74" s="34">
        <v>240</v>
      </c>
      <c r="D74" s="35">
        <f>SUM(D68:D72)</f>
        <v>220</v>
      </c>
      <c r="E74" s="34"/>
      <c r="F74" s="35"/>
      <c r="G74" s="7"/>
      <c r="H74" s="42">
        <v>0.85</v>
      </c>
      <c r="I74" s="88" t="s">
        <v>29</v>
      </c>
      <c r="J74" s="89"/>
      <c r="K74" s="32" t="s">
        <v>9</v>
      </c>
      <c r="L74" s="33"/>
      <c r="M74" s="34">
        <v>240</v>
      </c>
      <c r="N74" s="35">
        <f>SUM(N68:N72)</f>
        <v>220</v>
      </c>
      <c r="O74" s="34"/>
      <c r="P74" s="35"/>
      <c r="Q74" s="7"/>
      <c r="R74" s="42">
        <v>0.85</v>
      </c>
      <c r="S74" s="88" t="s">
        <v>29</v>
      </c>
      <c r="T74" s="89"/>
      <c r="U74" s="32" t="s">
        <v>9</v>
      </c>
      <c r="V74" s="33"/>
      <c r="W74" s="34">
        <v>240</v>
      </c>
      <c r="X74" s="35">
        <f>SUM(X68:X72)</f>
        <v>220</v>
      </c>
      <c r="Y74" s="34"/>
      <c r="Z74" s="35"/>
      <c r="AA74" s="7"/>
      <c r="AB74" s="42">
        <v>0.85</v>
      </c>
      <c r="AC74" s="88" t="s">
        <v>29</v>
      </c>
      <c r="AD74" s="89"/>
      <c r="AE74" s="32" t="s">
        <v>9</v>
      </c>
      <c r="AF74" s="33"/>
      <c r="AG74" s="34">
        <v>240</v>
      </c>
      <c r="AH74" s="35">
        <f>SUM(AH68:AH72)</f>
        <v>220</v>
      </c>
      <c r="AI74" s="34"/>
      <c r="AJ74" s="35"/>
      <c r="AK74" s="7"/>
      <c r="AL74" s="42">
        <v>0.85</v>
      </c>
      <c r="AM74" s="88" t="s">
        <v>29</v>
      </c>
      <c r="AN74" s="89"/>
    </row>
    <row r="75" spans="1:40" ht="27.95" customHeight="1" thickBot="1">
      <c r="A75" s="36" t="s">
        <v>25</v>
      </c>
      <c r="B75" s="37">
        <v>2</v>
      </c>
      <c r="C75" s="38" t="s">
        <v>21</v>
      </c>
      <c r="D75" s="39"/>
      <c r="E75" s="38" t="s">
        <v>21</v>
      </c>
      <c r="F75" s="39"/>
      <c r="G75" s="9"/>
      <c r="H75" s="43">
        <v>0.75</v>
      </c>
      <c r="I75" s="63" t="s">
        <v>30</v>
      </c>
      <c r="J75" s="64"/>
      <c r="K75" s="36" t="s">
        <v>25</v>
      </c>
      <c r="L75" s="37">
        <v>2</v>
      </c>
      <c r="M75" s="38" t="s">
        <v>21</v>
      </c>
      <c r="N75" s="39"/>
      <c r="O75" s="38" t="s">
        <v>21</v>
      </c>
      <c r="P75" s="39"/>
      <c r="Q75" s="9"/>
      <c r="R75" s="43">
        <v>0.75</v>
      </c>
      <c r="S75" s="63" t="s">
        <v>30</v>
      </c>
      <c r="T75" s="64"/>
      <c r="U75" s="36" t="s">
        <v>25</v>
      </c>
      <c r="V75" s="37">
        <v>2</v>
      </c>
      <c r="W75" s="38" t="s">
        <v>21</v>
      </c>
      <c r="X75" s="39"/>
      <c r="Y75" s="38" t="s">
        <v>21</v>
      </c>
      <c r="Z75" s="39"/>
      <c r="AA75" s="9"/>
      <c r="AB75" s="43">
        <v>0.75</v>
      </c>
      <c r="AC75" s="63" t="s">
        <v>30</v>
      </c>
      <c r="AD75" s="64"/>
      <c r="AE75" s="36" t="s">
        <v>25</v>
      </c>
      <c r="AF75" s="37">
        <v>2</v>
      </c>
      <c r="AG75" s="38" t="s">
        <v>21</v>
      </c>
      <c r="AH75" s="39"/>
      <c r="AI75" s="38" t="s">
        <v>21</v>
      </c>
      <c r="AJ75" s="39"/>
      <c r="AK75" s="9"/>
      <c r="AL75" s="43">
        <v>0.75</v>
      </c>
      <c r="AM75" s="63" t="s">
        <v>30</v>
      </c>
      <c r="AN75" s="64"/>
    </row>
    <row r="76" spans="1:40" ht="27.95" customHeight="1" thickBot="1">
      <c r="A76" s="10" t="s">
        <v>26</v>
      </c>
      <c r="B76" s="40">
        <v>2</v>
      </c>
      <c r="C76" s="38" t="s">
        <v>21</v>
      </c>
      <c r="D76" s="39"/>
      <c r="E76" s="38" t="s">
        <v>21</v>
      </c>
      <c r="F76" s="39"/>
      <c r="G76" s="9"/>
      <c r="H76" s="43">
        <v>0.65</v>
      </c>
      <c r="I76" s="63" t="s">
        <v>30</v>
      </c>
      <c r="J76" s="64"/>
      <c r="K76" s="10" t="s">
        <v>26</v>
      </c>
      <c r="L76" s="40">
        <v>2</v>
      </c>
      <c r="M76" s="38" t="s">
        <v>21</v>
      </c>
      <c r="N76" s="39"/>
      <c r="O76" s="38" t="s">
        <v>21</v>
      </c>
      <c r="P76" s="39"/>
      <c r="Q76" s="9"/>
      <c r="R76" s="43">
        <v>0.65</v>
      </c>
      <c r="S76" s="63" t="s">
        <v>30</v>
      </c>
      <c r="T76" s="64"/>
      <c r="U76" s="10" t="s">
        <v>26</v>
      </c>
      <c r="V76" s="40">
        <v>2</v>
      </c>
      <c r="W76" s="38" t="s">
        <v>21</v>
      </c>
      <c r="X76" s="39"/>
      <c r="Y76" s="38" t="s">
        <v>21</v>
      </c>
      <c r="Z76" s="39"/>
      <c r="AA76" s="9"/>
      <c r="AB76" s="43">
        <v>0.65</v>
      </c>
      <c r="AC76" s="63" t="s">
        <v>30</v>
      </c>
      <c r="AD76" s="64"/>
      <c r="AE76" s="10" t="s">
        <v>26</v>
      </c>
      <c r="AF76" s="40">
        <v>2</v>
      </c>
      <c r="AG76" s="38" t="s">
        <v>21</v>
      </c>
      <c r="AH76" s="39"/>
      <c r="AI76" s="38" t="s">
        <v>21</v>
      </c>
      <c r="AJ76" s="39"/>
      <c r="AK76" s="9"/>
      <c r="AL76" s="43">
        <v>0.65</v>
      </c>
      <c r="AM76" s="63" t="s">
        <v>30</v>
      </c>
      <c r="AN76" s="64"/>
    </row>
    <row r="77" spans="1:40" ht="27.95" customHeight="1" thickBot="1">
      <c r="A77" s="11"/>
      <c r="B77" s="12"/>
      <c r="C77" s="12"/>
      <c r="D77" s="12"/>
      <c r="E77" s="12"/>
      <c r="F77" s="12"/>
      <c r="G77" s="12"/>
      <c r="H77" s="43">
        <v>0.5</v>
      </c>
      <c r="I77" s="63" t="s">
        <v>31</v>
      </c>
      <c r="J77" s="64"/>
      <c r="K77" s="11"/>
      <c r="L77" s="12"/>
      <c r="M77" s="12"/>
      <c r="N77" s="12"/>
      <c r="O77" s="12"/>
      <c r="P77" s="12"/>
      <c r="Q77" s="12"/>
      <c r="R77" s="43">
        <v>0.5</v>
      </c>
      <c r="S77" s="63" t="s">
        <v>31</v>
      </c>
      <c r="T77" s="64"/>
      <c r="U77" s="11"/>
      <c r="V77" s="12"/>
      <c r="W77" s="12"/>
      <c r="X77" s="12"/>
      <c r="Y77" s="12"/>
      <c r="Z77" s="12"/>
      <c r="AA77" s="12"/>
      <c r="AB77" s="43">
        <v>0.5</v>
      </c>
      <c r="AC77" s="63" t="s">
        <v>31</v>
      </c>
      <c r="AD77" s="64"/>
      <c r="AE77" s="11"/>
      <c r="AF77" s="12"/>
      <c r="AG77" s="12"/>
      <c r="AH77" s="12"/>
      <c r="AI77" s="12"/>
      <c r="AJ77" s="12"/>
      <c r="AK77" s="12"/>
      <c r="AL77" s="43">
        <v>0.5</v>
      </c>
      <c r="AM77" s="63" t="s">
        <v>31</v>
      </c>
      <c r="AN77" s="64"/>
    </row>
    <row r="78" spans="1:40" ht="27.95" customHeight="1">
      <c r="A78" s="78" t="s">
        <v>10</v>
      </c>
      <c r="B78" s="79"/>
      <c r="C78" s="79" t="str">
        <f>IFERROR(VLOOKUP(H77,اسماء,14,0),"")</f>
        <v/>
      </c>
      <c r="D78" s="79"/>
      <c r="E78" s="79" t="str">
        <f>IFERROR(VLOOKUP(H77,اسماء,27,0),"")</f>
        <v/>
      </c>
      <c r="F78" s="79"/>
      <c r="G78" s="9"/>
      <c r="H78" s="80" t="s">
        <v>11</v>
      </c>
      <c r="I78" s="80"/>
      <c r="J78" s="81"/>
      <c r="K78" s="78" t="s">
        <v>10</v>
      </c>
      <c r="L78" s="79"/>
      <c r="M78" s="79" t="str">
        <f>IFERROR(VLOOKUP(R77,اسماء,14,0),"")</f>
        <v/>
      </c>
      <c r="N78" s="79"/>
      <c r="O78" s="79" t="str">
        <f>IFERROR(VLOOKUP(R77,اسماء,27,0),"")</f>
        <v/>
      </c>
      <c r="P78" s="79"/>
      <c r="Q78" s="9"/>
      <c r="R78" s="80" t="s">
        <v>11</v>
      </c>
      <c r="S78" s="80"/>
      <c r="T78" s="81"/>
      <c r="U78" s="78" t="s">
        <v>10</v>
      </c>
      <c r="V78" s="79"/>
      <c r="W78" s="79" t="str">
        <f>IFERROR(VLOOKUP(AB77,اسماء,14,0),"")</f>
        <v/>
      </c>
      <c r="X78" s="79"/>
      <c r="Y78" s="79" t="str">
        <f>IFERROR(VLOOKUP(AB77,اسماء,27,0),"")</f>
        <v/>
      </c>
      <c r="Z78" s="79"/>
      <c r="AA78" s="9"/>
      <c r="AB78" s="80" t="s">
        <v>11</v>
      </c>
      <c r="AC78" s="80"/>
      <c r="AD78" s="81"/>
      <c r="AE78" s="78" t="s">
        <v>10</v>
      </c>
      <c r="AF78" s="79"/>
      <c r="AG78" s="79" t="str">
        <f>IFERROR(VLOOKUP(AL77,اسماء,14,0),"")</f>
        <v/>
      </c>
      <c r="AH78" s="79"/>
      <c r="AI78" s="79" t="str">
        <f>IFERROR(VLOOKUP(AL77,اسماء,27,0),"")</f>
        <v/>
      </c>
      <c r="AJ78" s="79"/>
      <c r="AK78" s="9"/>
      <c r="AL78" s="80" t="s">
        <v>11</v>
      </c>
      <c r="AM78" s="80"/>
      <c r="AN78" s="81"/>
    </row>
    <row r="79" spans="1:40" ht="27.95" customHeight="1">
      <c r="A79" s="84" t="s">
        <v>12</v>
      </c>
      <c r="B79" s="85"/>
      <c r="C79" s="72" t="str">
        <f>IFERROR(VLOOKUP(H77,اسماء,15,0),"")</f>
        <v/>
      </c>
      <c r="D79" s="72"/>
      <c r="E79" s="72" t="str">
        <f>IFERROR(VLOOKUP(H77,اسماء,28,0),"")</f>
        <v/>
      </c>
      <c r="F79" s="72"/>
      <c r="G79" s="9"/>
      <c r="H79" s="80"/>
      <c r="I79" s="80"/>
      <c r="J79" s="81"/>
      <c r="K79" s="84" t="s">
        <v>12</v>
      </c>
      <c r="L79" s="85"/>
      <c r="M79" s="72" t="str">
        <f>IFERROR(VLOOKUP(R77,اسماء,15,0),"")</f>
        <v/>
      </c>
      <c r="N79" s="72"/>
      <c r="O79" s="72" t="str">
        <f>IFERROR(VLOOKUP(R77,اسماء,28,0),"")</f>
        <v/>
      </c>
      <c r="P79" s="72"/>
      <c r="Q79" s="9"/>
      <c r="R79" s="80"/>
      <c r="S79" s="80"/>
      <c r="T79" s="81"/>
      <c r="U79" s="84" t="s">
        <v>12</v>
      </c>
      <c r="V79" s="85"/>
      <c r="W79" s="72" t="str">
        <f>IFERROR(VLOOKUP(AB77,اسماء,15,0),"")</f>
        <v/>
      </c>
      <c r="X79" s="72"/>
      <c r="Y79" s="72" t="str">
        <f>IFERROR(VLOOKUP(AB77,اسماء,28,0),"")</f>
        <v/>
      </c>
      <c r="Z79" s="72"/>
      <c r="AA79" s="9"/>
      <c r="AB79" s="80"/>
      <c r="AC79" s="80"/>
      <c r="AD79" s="81"/>
      <c r="AE79" s="84" t="s">
        <v>12</v>
      </c>
      <c r="AF79" s="85"/>
      <c r="AG79" s="72" t="str">
        <f>IFERROR(VLOOKUP(AL77,اسماء,15,0),"")</f>
        <v/>
      </c>
      <c r="AH79" s="72"/>
      <c r="AI79" s="72" t="str">
        <f>IFERROR(VLOOKUP(AL77,اسماء,28,0),"")</f>
        <v/>
      </c>
      <c r="AJ79" s="72"/>
      <c r="AK79" s="9"/>
      <c r="AL79" s="80"/>
      <c r="AM79" s="80"/>
      <c r="AN79" s="81"/>
    </row>
    <row r="80" spans="1:40" ht="27.95" customHeight="1" thickBot="1">
      <c r="A80" s="86" t="s">
        <v>13</v>
      </c>
      <c r="B80" s="87"/>
      <c r="C80" s="65" t="str">
        <f>IFERROR(VLOOKUP(H77,اسماء,16,0),"")</f>
        <v/>
      </c>
      <c r="D80" s="65"/>
      <c r="E80" s="65" t="str">
        <f>IFERROR(VLOOKUP(H77,اسماء,29,0),"")</f>
        <v/>
      </c>
      <c r="F80" s="65"/>
      <c r="G80" s="9"/>
      <c r="H80" s="82"/>
      <c r="I80" s="82"/>
      <c r="J80" s="83"/>
      <c r="K80" s="86" t="s">
        <v>13</v>
      </c>
      <c r="L80" s="87"/>
      <c r="M80" s="65" t="str">
        <f>IFERROR(VLOOKUP(R77,اسماء,16,0),"")</f>
        <v/>
      </c>
      <c r="N80" s="65"/>
      <c r="O80" s="65" t="str">
        <f>IFERROR(VLOOKUP(R77,اسماء,29,0),"")</f>
        <v/>
      </c>
      <c r="P80" s="65"/>
      <c r="Q80" s="9"/>
      <c r="R80" s="82"/>
      <c r="S80" s="82"/>
      <c r="T80" s="83"/>
      <c r="U80" s="86" t="s">
        <v>13</v>
      </c>
      <c r="V80" s="87"/>
      <c r="W80" s="65" t="str">
        <f>IFERROR(VLOOKUP(AB77,اسماء,16,0),"")</f>
        <v/>
      </c>
      <c r="X80" s="65"/>
      <c r="Y80" s="65" t="str">
        <f>IFERROR(VLOOKUP(AB77,اسماء,29,0),"")</f>
        <v/>
      </c>
      <c r="Z80" s="65"/>
      <c r="AA80" s="9"/>
      <c r="AB80" s="82"/>
      <c r="AC80" s="82"/>
      <c r="AD80" s="83"/>
      <c r="AE80" s="86" t="s">
        <v>13</v>
      </c>
      <c r="AF80" s="87"/>
      <c r="AG80" s="65" t="str">
        <f>IFERROR(VLOOKUP(AL77,اسماء,16,0),"")</f>
        <v/>
      </c>
      <c r="AH80" s="65"/>
      <c r="AI80" s="65" t="str">
        <f>IFERROR(VLOOKUP(AL77,اسماء,29,0),"")</f>
        <v/>
      </c>
      <c r="AJ80" s="65"/>
      <c r="AK80" s="9"/>
      <c r="AL80" s="82"/>
      <c r="AM80" s="82"/>
      <c r="AN80" s="83"/>
    </row>
    <row r="81" spans="1:40" ht="27.95" customHeight="1" thickBot="1">
      <c r="A81" s="11"/>
      <c r="B81" s="12"/>
      <c r="C81" s="12"/>
      <c r="D81" s="12"/>
      <c r="E81" s="12"/>
      <c r="F81" s="12"/>
      <c r="G81" s="12"/>
      <c r="H81" s="12"/>
      <c r="I81" s="12"/>
      <c r="J81" s="13"/>
      <c r="K81" s="11"/>
      <c r="L81" s="12"/>
      <c r="M81" s="12"/>
      <c r="N81" s="12"/>
      <c r="O81" s="12"/>
      <c r="P81" s="12"/>
      <c r="Q81" s="12"/>
      <c r="R81" s="12"/>
      <c r="S81" s="12"/>
      <c r="T81" s="13"/>
      <c r="U81" s="11"/>
      <c r="V81" s="12"/>
      <c r="W81" s="12"/>
      <c r="X81" s="12"/>
      <c r="Y81" s="12"/>
      <c r="Z81" s="12"/>
      <c r="AA81" s="12"/>
      <c r="AB81" s="12"/>
      <c r="AC81" s="12"/>
      <c r="AD81" s="13"/>
      <c r="AE81" s="11"/>
      <c r="AF81" s="12"/>
      <c r="AG81" s="12"/>
      <c r="AH81" s="12"/>
      <c r="AI81" s="12"/>
      <c r="AJ81" s="12"/>
      <c r="AK81" s="12"/>
      <c r="AL81" s="12"/>
      <c r="AM81" s="12"/>
      <c r="AN81" s="13"/>
    </row>
    <row r="82" spans="1:40" ht="27.95" customHeight="1">
      <c r="A82" s="14" t="s">
        <v>14</v>
      </c>
      <c r="B82" s="66" t="s">
        <v>15</v>
      </c>
      <c r="C82" s="66"/>
      <c r="D82" s="67" t="s">
        <v>16</v>
      </c>
      <c r="E82" s="68"/>
      <c r="F82" s="68"/>
      <c r="G82" s="69"/>
      <c r="H82" s="70" t="s">
        <v>17</v>
      </c>
      <c r="I82" s="71"/>
      <c r="J82" s="15"/>
      <c r="K82" s="14" t="s">
        <v>14</v>
      </c>
      <c r="L82" s="66" t="s">
        <v>15</v>
      </c>
      <c r="M82" s="66"/>
      <c r="N82" s="67" t="s">
        <v>16</v>
      </c>
      <c r="O82" s="68"/>
      <c r="P82" s="68"/>
      <c r="Q82" s="69"/>
      <c r="R82" s="70" t="s">
        <v>17</v>
      </c>
      <c r="S82" s="71"/>
      <c r="T82" s="15"/>
      <c r="U82" s="14" t="s">
        <v>14</v>
      </c>
      <c r="V82" s="66" t="s">
        <v>15</v>
      </c>
      <c r="W82" s="66"/>
      <c r="X82" s="67" t="s">
        <v>16</v>
      </c>
      <c r="Y82" s="68"/>
      <c r="Z82" s="68"/>
      <c r="AA82" s="69"/>
      <c r="AB82" s="70" t="s">
        <v>17</v>
      </c>
      <c r="AC82" s="71"/>
      <c r="AD82" s="15"/>
      <c r="AE82" s="14" t="s">
        <v>14</v>
      </c>
      <c r="AF82" s="66" t="s">
        <v>15</v>
      </c>
      <c r="AG82" s="66"/>
      <c r="AH82" s="67" t="s">
        <v>16</v>
      </c>
      <c r="AI82" s="68"/>
      <c r="AJ82" s="68"/>
      <c r="AK82" s="69"/>
      <c r="AL82" s="70" t="s">
        <v>17</v>
      </c>
      <c r="AM82" s="71"/>
      <c r="AN82" s="15"/>
    </row>
    <row r="83" spans="1:40" ht="27.95" customHeight="1">
      <c r="A83" s="16" t="s">
        <v>18</v>
      </c>
      <c r="B83" s="72"/>
      <c r="C83" s="72"/>
      <c r="D83" s="73"/>
      <c r="E83" s="74"/>
      <c r="F83" s="74"/>
      <c r="G83" s="75"/>
      <c r="H83" s="76"/>
      <c r="I83" s="77"/>
      <c r="J83" s="17"/>
      <c r="K83" s="16" t="s">
        <v>18</v>
      </c>
      <c r="L83" s="72"/>
      <c r="M83" s="72"/>
      <c r="N83" s="73"/>
      <c r="O83" s="74"/>
      <c r="P83" s="74"/>
      <c r="Q83" s="75"/>
      <c r="R83" s="76"/>
      <c r="S83" s="77"/>
      <c r="T83" s="17"/>
      <c r="U83" s="16" t="s">
        <v>18</v>
      </c>
      <c r="V83" s="72"/>
      <c r="W83" s="72"/>
      <c r="X83" s="73"/>
      <c r="Y83" s="74"/>
      <c r="Z83" s="74"/>
      <c r="AA83" s="75"/>
      <c r="AB83" s="76"/>
      <c r="AC83" s="77"/>
      <c r="AD83" s="17"/>
      <c r="AE83" s="16" t="s">
        <v>18</v>
      </c>
      <c r="AF83" s="72"/>
      <c r="AG83" s="72"/>
      <c r="AH83" s="73"/>
      <c r="AI83" s="74"/>
      <c r="AJ83" s="74"/>
      <c r="AK83" s="75"/>
      <c r="AL83" s="76"/>
      <c r="AM83" s="77"/>
      <c r="AN83" s="17"/>
    </row>
    <row r="84" spans="1:40" ht="27.95" customHeight="1" thickBot="1">
      <c r="A84" s="18" t="s">
        <v>19</v>
      </c>
      <c r="B84" s="44"/>
      <c r="C84" s="44"/>
      <c r="D84" s="45"/>
      <c r="E84" s="46"/>
      <c r="F84" s="46"/>
      <c r="G84" s="47"/>
      <c r="H84" s="48"/>
      <c r="I84" s="49"/>
      <c r="J84" s="19"/>
      <c r="K84" s="18" t="s">
        <v>19</v>
      </c>
      <c r="L84" s="44"/>
      <c r="M84" s="44"/>
      <c r="N84" s="45"/>
      <c r="O84" s="46"/>
      <c r="P84" s="46"/>
      <c r="Q84" s="47"/>
      <c r="R84" s="48"/>
      <c r="S84" s="49"/>
      <c r="T84" s="19"/>
      <c r="U84" s="18" t="s">
        <v>19</v>
      </c>
      <c r="V84" s="44"/>
      <c r="W84" s="44"/>
      <c r="X84" s="45"/>
      <c r="Y84" s="46"/>
      <c r="Z84" s="46"/>
      <c r="AA84" s="47"/>
      <c r="AB84" s="48"/>
      <c r="AC84" s="49"/>
      <c r="AD84" s="19"/>
      <c r="AE84" s="18" t="s">
        <v>19</v>
      </c>
      <c r="AF84" s="44"/>
      <c r="AG84" s="44"/>
      <c r="AH84" s="45"/>
      <c r="AI84" s="46"/>
      <c r="AJ84" s="46"/>
      <c r="AK84" s="47"/>
      <c r="AL84" s="48"/>
      <c r="AM84" s="49"/>
      <c r="AN84" s="19"/>
    </row>
    <row r="85" spans="1:40" ht="15.75" thickTop="1"/>
  </sheetData>
  <sheetProtection selectLockedCells="1"/>
  <mergeCells count="528">
    <mergeCell ref="AL84:AM84"/>
    <mergeCell ref="V84:W84"/>
    <mergeCell ref="X84:AA84"/>
    <mergeCell ref="AB84:AC84"/>
    <mergeCell ref="AF84:AG84"/>
    <mergeCell ref="AH84:AK84"/>
    <mergeCell ref="AL82:AM82"/>
    <mergeCell ref="V83:W83"/>
    <mergeCell ref="X83:AA83"/>
    <mergeCell ref="AB83:AC83"/>
    <mergeCell ref="AF83:AG83"/>
    <mergeCell ref="AH83:AK83"/>
    <mergeCell ref="AL83:AM83"/>
    <mergeCell ref="V82:W82"/>
    <mergeCell ref="X82:AA82"/>
    <mergeCell ref="AB82:AC82"/>
    <mergeCell ref="AF82:AG82"/>
    <mergeCell ref="AH82:AK82"/>
    <mergeCell ref="AG78:AH78"/>
    <mergeCell ref="AI78:AJ78"/>
    <mergeCell ref="AL78:AN80"/>
    <mergeCell ref="U79:V79"/>
    <mergeCell ref="W79:X79"/>
    <mergeCell ref="Y79:Z79"/>
    <mergeCell ref="AE79:AF79"/>
    <mergeCell ref="AG79:AH79"/>
    <mergeCell ref="AI79:AJ79"/>
    <mergeCell ref="U80:V80"/>
    <mergeCell ref="W80:X80"/>
    <mergeCell ref="Y80:Z80"/>
    <mergeCell ref="AE80:AF80"/>
    <mergeCell ref="AG80:AH80"/>
    <mergeCell ref="AI80:AJ80"/>
    <mergeCell ref="U78:V78"/>
    <mergeCell ref="W78:X78"/>
    <mergeCell ref="Y78:Z78"/>
    <mergeCell ref="AB78:AD80"/>
    <mergeCell ref="AE78:AF78"/>
    <mergeCell ref="AC75:AD75"/>
    <mergeCell ref="AM75:AN75"/>
    <mergeCell ref="AC76:AD76"/>
    <mergeCell ref="AM76:AN76"/>
    <mergeCell ref="AC77:AD77"/>
    <mergeCell ref="AM77:AN77"/>
    <mergeCell ref="AB67:AD69"/>
    <mergeCell ref="AL67:AN69"/>
    <mergeCell ref="AB70:AD73"/>
    <mergeCell ref="AL70:AN73"/>
    <mergeCell ref="AC74:AD74"/>
    <mergeCell ref="AM74:AN74"/>
    <mergeCell ref="AK65:AN65"/>
    <mergeCell ref="W66:X66"/>
    <mergeCell ref="Y66:Z66"/>
    <mergeCell ref="AB66:AD66"/>
    <mergeCell ref="AG66:AH66"/>
    <mergeCell ref="AI66:AJ66"/>
    <mergeCell ref="AL66:AN66"/>
    <mergeCell ref="U65:W65"/>
    <mergeCell ref="Y65:Z65"/>
    <mergeCell ref="AA65:AD65"/>
    <mergeCell ref="AE65:AG65"/>
    <mergeCell ref="AI65:AJ65"/>
    <mergeCell ref="AL63:AM63"/>
    <mergeCell ref="U64:W64"/>
    <mergeCell ref="Y64:AC64"/>
    <mergeCell ref="AE64:AG64"/>
    <mergeCell ref="AI64:AM64"/>
    <mergeCell ref="V63:W63"/>
    <mergeCell ref="X63:AA63"/>
    <mergeCell ref="AB63:AC63"/>
    <mergeCell ref="AF63:AG63"/>
    <mergeCell ref="AH63:AK63"/>
    <mergeCell ref="AL61:AM61"/>
    <mergeCell ref="V62:W62"/>
    <mergeCell ref="X62:AA62"/>
    <mergeCell ref="AB62:AC62"/>
    <mergeCell ref="AF62:AG62"/>
    <mergeCell ref="AH62:AK62"/>
    <mergeCell ref="AL62:AM62"/>
    <mergeCell ref="V61:W61"/>
    <mergeCell ref="X61:AA61"/>
    <mergeCell ref="AB61:AC61"/>
    <mergeCell ref="AF61:AG61"/>
    <mergeCell ref="AH61:AK61"/>
    <mergeCell ref="AG57:AH57"/>
    <mergeCell ref="AI57:AJ57"/>
    <mergeCell ref="AL57:AN59"/>
    <mergeCell ref="U58:V58"/>
    <mergeCell ref="W58:X58"/>
    <mergeCell ref="Y58:Z58"/>
    <mergeCell ref="AE58:AF58"/>
    <mergeCell ref="AG58:AH58"/>
    <mergeCell ref="AI58:AJ58"/>
    <mergeCell ref="U59:V59"/>
    <mergeCell ref="W59:X59"/>
    <mergeCell ref="Y59:Z59"/>
    <mergeCell ref="AE59:AF59"/>
    <mergeCell ref="AG59:AH59"/>
    <mergeCell ref="AI59:AJ59"/>
    <mergeCell ref="U57:V57"/>
    <mergeCell ref="W57:X57"/>
    <mergeCell ref="Y57:Z57"/>
    <mergeCell ref="AB57:AD59"/>
    <mergeCell ref="AE57:AF57"/>
    <mergeCell ref="AC54:AD54"/>
    <mergeCell ref="AM54:AN54"/>
    <mergeCell ref="AC55:AD55"/>
    <mergeCell ref="AM55:AN55"/>
    <mergeCell ref="AC56:AD56"/>
    <mergeCell ref="AM56:AN56"/>
    <mergeCell ref="AB46:AD48"/>
    <mergeCell ref="AL46:AN48"/>
    <mergeCell ref="AB49:AD52"/>
    <mergeCell ref="AL49:AN52"/>
    <mergeCell ref="AC53:AD53"/>
    <mergeCell ref="AM53:AN53"/>
    <mergeCell ref="AK44:AN44"/>
    <mergeCell ref="W45:X45"/>
    <mergeCell ref="Y45:Z45"/>
    <mergeCell ref="AB45:AD45"/>
    <mergeCell ref="AG45:AH45"/>
    <mergeCell ref="AI45:AJ45"/>
    <mergeCell ref="AL45:AN45"/>
    <mergeCell ref="U44:W44"/>
    <mergeCell ref="Y44:Z44"/>
    <mergeCell ref="AA44:AD44"/>
    <mergeCell ref="AE44:AG44"/>
    <mergeCell ref="AI44:AJ44"/>
    <mergeCell ref="AL42:AM42"/>
    <mergeCell ref="U43:W43"/>
    <mergeCell ref="Y43:AC43"/>
    <mergeCell ref="AE43:AG43"/>
    <mergeCell ref="AI43:AM43"/>
    <mergeCell ref="V42:W42"/>
    <mergeCell ref="X42:AA42"/>
    <mergeCell ref="AB42:AC42"/>
    <mergeCell ref="AF42:AG42"/>
    <mergeCell ref="AH42:AK42"/>
    <mergeCell ref="AL40:AM40"/>
    <mergeCell ref="V41:W41"/>
    <mergeCell ref="X41:AA41"/>
    <mergeCell ref="AB41:AC41"/>
    <mergeCell ref="AF41:AG41"/>
    <mergeCell ref="AH41:AK41"/>
    <mergeCell ref="AL41:AM41"/>
    <mergeCell ref="V40:W40"/>
    <mergeCell ref="X40:AA40"/>
    <mergeCell ref="AB40:AC40"/>
    <mergeCell ref="AF40:AG40"/>
    <mergeCell ref="AH40:AK40"/>
    <mergeCell ref="AG36:AH36"/>
    <mergeCell ref="AI36:AJ36"/>
    <mergeCell ref="AL36:AN38"/>
    <mergeCell ref="U37:V37"/>
    <mergeCell ref="W37:X37"/>
    <mergeCell ref="Y37:Z37"/>
    <mergeCell ref="AE37:AF37"/>
    <mergeCell ref="AG37:AH37"/>
    <mergeCell ref="AI37:AJ37"/>
    <mergeCell ref="U38:V38"/>
    <mergeCell ref="W38:X38"/>
    <mergeCell ref="Y38:Z38"/>
    <mergeCell ref="AE38:AF38"/>
    <mergeCell ref="AG38:AH38"/>
    <mergeCell ref="AI38:AJ38"/>
    <mergeCell ref="U36:V36"/>
    <mergeCell ref="W36:X36"/>
    <mergeCell ref="Y36:Z36"/>
    <mergeCell ref="AB36:AD38"/>
    <mergeCell ref="AE36:AF36"/>
    <mergeCell ref="AC33:AD33"/>
    <mergeCell ref="AM33:AN33"/>
    <mergeCell ref="AC34:AD34"/>
    <mergeCell ref="AM34:AN34"/>
    <mergeCell ref="AC35:AD35"/>
    <mergeCell ref="AM35:AN35"/>
    <mergeCell ref="AB25:AD27"/>
    <mergeCell ref="AL25:AN27"/>
    <mergeCell ref="AB28:AD31"/>
    <mergeCell ref="AL28:AN31"/>
    <mergeCell ref="AC32:AD32"/>
    <mergeCell ref="AM32:AN32"/>
    <mergeCell ref="AK23:AN23"/>
    <mergeCell ref="W24:X24"/>
    <mergeCell ref="Y24:Z24"/>
    <mergeCell ref="AB24:AD24"/>
    <mergeCell ref="AG24:AH24"/>
    <mergeCell ref="AI24:AJ24"/>
    <mergeCell ref="AL24:AN24"/>
    <mergeCell ref="U23:W23"/>
    <mergeCell ref="Y23:Z23"/>
    <mergeCell ref="AA23:AD23"/>
    <mergeCell ref="AE23:AG23"/>
    <mergeCell ref="AI23:AJ23"/>
    <mergeCell ref="AF21:AG21"/>
    <mergeCell ref="AH21:AK21"/>
    <mergeCell ref="AL21:AM21"/>
    <mergeCell ref="U22:W22"/>
    <mergeCell ref="Y22:AC22"/>
    <mergeCell ref="AE22:AG22"/>
    <mergeCell ref="AI22:AM22"/>
    <mergeCell ref="AF19:AG19"/>
    <mergeCell ref="AH19:AK19"/>
    <mergeCell ref="AL19:AM19"/>
    <mergeCell ref="V20:W20"/>
    <mergeCell ref="X20:AA20"/>
    <mergeCell ref="AB20:AC20"/>
    <mergeCell ref="AF20:AG20"/>
    <mergeCell ref="AH20:AK20"/>
    <mergeCell ref="AL20:AM20"/>
    <mergeCell ref="AI16:AJ16"/>
    <mergeCell ref="U17:V17"/>
    <mergeCell ref="W17:X17"/>
    <mergeCell ref="Y17:Z17"/>
    <mergeCell ref="AE17:AF17"/>
    <mergeCell ref="AG17:AH17"/>
    <mergeCell ref="AI17:AJ17"/>
    <mergeCell ref="AM13:AN13"/>
    <mergeCell ref="AC14:AD14"/>
    <mergeCell ref="AM14:AN14"/>
    <mergeCell ref="U15:V15"/>
    <mergeCell ref="W15:X15"/>
    <mergeCell ref="Y15:Z15"/>
    <mergeCell ref="AB15:AD17"/>
    <mergeCell ref="AE15:AF15"/>
    <mergeCell ref="AG15:AH15"/>
    <mergeCell ref="AI15:AJ15"/>
    <mergeCell ref="AL15:AN17"/>
    <mergeCell ref="U16:V16"/>
    <mergeCell ref="W16:X16"/>
    <mergeCell ref="Y16:Z16"/>
    <mergeCell ref="AE16:AF16"/>
    <mergeCell ref="AG16:AH16"/>
    <mergeCell ref="AL7:AN10"/>
    <mergeCell ref="AC11:AD11"/>
    <mergeCell ref="AM11:AN11"/>
    <mergeCell ref="AC12:AD12"/>
    <mergeCell ref="AM12:AN12"/>
    <mergeCell ref="AG3:AH3"/>
    <mergeCell ref="AI3:AJ3"/>
    <mergeCell ref="AL3:AN3"/>
    <mergeCell ref="AB4:AD6"/>
    <mergeCell ref="AL4:AN6"/>
    <mergeCell ref="AE1:AG1"/>
    <mergeCell ref="AI1:AM1"/>
    <mergeCell ref="U2:W2"/>
    <mergeCell ref="Y2:Z2"/>
    <mergeCell ref="AA2:AD2"/>
    <mergeCell ref="AE2:AG2"/>
    <mergeCell ref="AI2:AJ2"/>
    <mergeCell ref="AK2:AN2"/>
    <mergeCell ref="L84:M84"/>
    <mergeCell ref="N84:Q84"/>
    <mergeCell ref="R84:S84"/>
    <mergeCell ref="U1:W1"/>
    <mergeCell ref="Y1:AC1"/>
    <mergeCell ref="W3:X3"/>
    <mergeCell ref="Y3:Z3"/>
    <mergeCell ref="AB3:AD3"/>
    <mergeCell ref="AB7:AD10"/>
    <mergeCell ref="AC13:AD13"/>
    <mergeCell ref="V19:W19"/>
    <mergeCell ref="X19:AA19"/>
    <mergeCell ref="AB19:AC19"/>
    <mergeCell ref="V21:W21"/>
    <mergeCell ref="X21:AA21"/>
    <mergeCell ref="AB21:AC21"/>
    <mergeCell ref="L82:M82"/>
    <mergeCell ref="N82:Q82"/>
    <mergeCell ref="R82:S82"/>
    <mergeCell ref="L83:M83"/>
    <mergeCell ref="N83:Q83"/>
    <mergeCell ref="R83:S83"/>
    <mergeCell ref="S77:T77"/>
    <mergeCell ref="K78:L78"/>
    <mergeCell ref="M78:N78"/>
    <mergeCell ref="O78:P78"/>
    <mergeCell ref="R78:T80"/>
    <mergeCell ref="K79:L79"/>
    <mergeCell ref="M79:N79"/>
    <mergeCell ref="O79:P79"/>
    <mergeCell ref="K80:L80"/>
    <mergeCell ref="M80:N80"/>
    <mergeCell ref="O80:P80"/>
    <mergeCell ref="R67:T69"/>
    <mergeCell ref="R70:T73"/>
    <mergeCell ref="S74:T74"/>
    <mergeCell ref="S75:T75"/>
    <mergeCell ref="S76:T76"/>
    <mergeCell ref="K65:M65"/>
    <mergeCell ref="O65:P65"/>
    <mergeCell ref="Q65:T65"/>
    <mergeCell ref="M66:N66"/>
    <mergeCell ref="O66:P66"/>
    <mergeCell ref="R66:T66"/>
    <mergeCell ref="L63:M63"/>
    <mergeCell ref="N63:Q63"/>
    <mergeCell ref="R63:S63"/>
    <mergeCell ref="K64:M64"/>
    <mergeCell ref="O64:S64"/>
    <mergeCell ref="L61:M61"/>
    <mergeCell ref="N61:Q61"/>
    <mergeCell ref="R61:S61"/>
    <mergeCell ref="L62:M62"/>
    <mergeCell ref="N62:Q62"/>
    <mergeCell ref="R62:S62"/>
    <mergeCell ref="S56:T56"/>
    <mergeCell ref="K57:L57"/>
    <mergeCell ref="M57:N57"/>
    <mergeCell ref="O57:P57"/>
    <mergeCell ref="R57:T59"/>
    <mergeCell ref="K58:L58"/>
    <mergeCell ref="M58:N58"/>
    <mergeCell ref="O58:P58"/>
    <mergeCell ref="K59:L59"/>
    <mergeCell ref="M59:N59"/>
    <mergeCell ref="O59:P59"/>
    <mergeCell ref="R46:T48"/>
    <mergeCell ref="R49:T52"/>
    <mergeCell ref="S53:T53"/>
    <mergeCell ref="S54:T54"/>
    <mergeCell ref="S55:T55"/>
    <mergeCell ref="K44:M44"/>
    <mergeCell ref="O44:P44"/>
    <mergeCell ref="Q44:T44"/>
    <mergeCell ref="M45:N45"/>
    <mergeCell ref="O45:P45"/>
    <mergeCell ref="R45:T45"/>
    <mergeCell ref="L42:M42"/>
    <mergeCell ref="N42:Q42"/>
    <mergeCell ref="R42:S42"/>
    <mergeCell ref="K43:M43"/>
    <mergeCell ref="O43:S43"/>
    <mergeCell ref="L40:M40"/>
    <mergeCell ref="N40:Q40"/>
    <mergeCell ref="R40:S40"/>
    <mergeCell ref="L41:M41"/>
    <mergeCell ref="N41:Q41"/>
    <mergeCell ref="R41:S41"/>
    <mergeCell ref="S35:T35"/>
    <mergeCell ref="K36:L36"/>
    <mergeCell ref="M36:N36"/>
    <mergeCell ref="O36:P36"/>
    <mergeCell ref="R36:T38"/>
    <mergeCell ref="K37:L37"/>
    <mergeCell ref="M37:N37"/>
    <mergeCell ref="O37:P37"/>
    <mergeCell ref="K38:L38"/>
    <mergeCell ref="M38:N38"/>
    <mergeCell ref="O38:P38"/>
    <mergeCell ref="R25:T27"/>
    <mergeCell ref="R28:T31"/>
    <mergeCell ref="S32:T32"/>
    <mergeCell ref="S33:T33"/>
    <mergeCell ref="S34:T34"/>
    <mergeCell ref="K23:M23"/>
    <mergeCell ref="O23:P23"/>
    <mergeCell ref="Q23:T23"/>
    <mergeCell ref="M24:N24"/>
    <mergeCell ref="O24:P24"/>
    <mergeCell ref="R24:T24"/>
    <mergeCell ref="L21:M21"/>
    <mergeCell ref="N21:Q21"/>
    <mergeCell ref="R21:S21"/>
    <mergeCell ref="K22:M22"/>
    <mergeCell ref="O22:S22"/>
    <mergeCell ref="L19:M19"/>
    <mergeCell ref="N19:Q19"/>
    <mergeCell ref="R19:S19"/>
    <mergeCell ref="L20:M20"/>
    <mergeCell ref="N20:Q20"/>
    <mergeCell ref="R20:S20"/>
    <mergeCell ref="S14:T14"/>
    <mergeCell ref="K15:L15"/>
    <mergeCell ref="M15:N15"/>
    <mergeCell ref="O15:P15"/>
    <mergeCell ref="R15:T17"/>
    <mergeCell ref="K16:L16"/>
    <mergeCell ref="M16:N16"/>
    <mergeCell ref="O16:P16"/>
    <mergeCell ref="K17:L17"/>
    <mergeCell ref="M17:N17"/>
    <mergeCell ref="O17:P17"/>
    <mergeCell ref="B84:C84"/>
    <mergeCell ref="D84:G84"/>
    <mergeCell ref="H84:I84"/>
    <mergeCell ref="K1:M1"/>
    <mergeCell ref="O1:S1"/>
    <mergeCell ref="K2:M2"/>
    <mergeCell ref="O2:P2"/>
    <mergeCell ref="Q2:T2"/>
    <mergeCell ref="M3:N3"/>
    <mergeCell ref="O3:P3"/>
    <mergeCell ref="R3:T3"/>
    <mergeCell ref="R4:T6"/>
    <mergeCell ref="R7:T10"/>
    <mergeCell ref="S11:T11"/>
    <mergeCell ref="S12:T12"/>
    <mergeCell ref="S13:T13"/>
    <mergeCell ref="B82:C82"/>
    <mergeCell ref="D82:G82"/>
    <mergeCell ref="H82:I82"/>
    <mergeCell ref="B83:C83"/>
    <mergeCell ref="D83:G83"/>
    <mergeCell ref="H83:I83"/>
    <mergeCell ref="I77:J77"/>
    <mergeCell ref="A78:B78"/>
    <mergeCell ref="C78:D78"/>
    <mergeCell ref="E78:F78"/>
    <mergeCell ref="H78:J80"/>
    <mergeCell ref="A79:B79"/>
    <mergeCell ref="C79:D79"/>
    <mergeCell ref="E79:F79"/>
    <mergeCell ref="A80:B80"/>
    <mergeCell ref="C80:D80"/>
    <mergeCell ref="E80:F80"/>
    <mergeCell ref="H67:J69"/>
    <mergeCell ref="H70:J73"/>
    <mergeCell ref="I74:J74"/>
    <mergeCell ref="I75:J75"/>
    <mergeCell ref="I76:J76"/>
    <mergeCell ref="A65:C65"/>
    <mergeCell ref="E65:F65"/>
    <mergeCell ref="G65:J65"/>
    <mergeCell ref="C66:D66"/>
    <mergeCell ref="E66:F66"/>
    <mergeCell ref="H66:J66"/>
    <mergeCell ref="B63:C63"/>
    <mergeCell ref="D63:G63"/>
    <mergeCell ref="H63:I63"/>
    <mergeCell ref="A64:C64"/>
    <mergeCell ref="E64:I64"/>
    <mergeCell ref="B61:C61"/>
    <mergeCell ref="D61:G61"/>
    <mergeCell ref="H61:I61"/>
    <mergeCell ref="B62:C62"/>
    <mergeCell ref="D62:G62"/>
    <mergeCell ref="H62:I62"/>
    <mergeCell ref="I56:J56"/>
    <mergeCell ref="A57:B57"/>
    <mergeCell ref="C57:D57"/>
    <mergeCell ref="E57:F57"/>
    <mergeCell ref="H57:J59"/>
    <mergeCell ref="A58:B58"/>
    <mergeCell ref="C58:D58"/>
    <mergeCell ref="E58:F58"/>
    <mergeCell ref="A59:B59"/>
    <mergeCell ref="C59:D59"/>
    <mergeCell ref="E59:F59"/>
    <mergeCell ref="H46:J48"/>
    <mergeCell ref="H49:J52"/>
    <mergeCell ref="I53:J53"/>
    <mergeCell ref="I54:J54"/>
    <mergeCell ref="I55:J55"/>
    <mergeCell ref="A44:C44"/>
    <mergeCell ref="E44:F44"/>
    <mergeCell ref="G44:J44"/>
    <mergeCell ref="C45:D45"/>
    <mergeCell ref="E45:F45"/>
    <mergeCell ref="H45:J45"/>
    <mergeCell ref="B42:C42"/>
    <mergeCell ref="D42:G42"/>
    <mergeCell ref="H42:I42"/>
    <mergeCell ref="A43:C43"/>
    <mergeCell ref="E43:I43"/>
    <mergeCell ref="B40:C40"/>
    <mergeCell ref="D40:G40"/>
    <mergeCell ref="H40:I40"/>
    <mergeCell ref="B41:C41"/>
    <mergeCell ref="D41:G41"/>
    <mergeCell ref="H41:I41"/>
    <mergeCell ref="I32:J32"/>
    <mergeCell ref="I33:J33"/>
    <mergeCell ref="I34:J34"/>
    <mergeCell ref="I35:J35"/>
    <mergeCell ref="A36:B36"/>
    <mergeCell ref="C36:D36"/>
    <mergeCell ref="E36:F36"/>
    <mergeCell ref="H36:J38"/>
    <mergeCell ref="A37:B37"/>
    <mergeCell ref="C37:D37"/>
    <mergeCell ref="E37:F37"/>
    <mergeCell ref="A38:B38"/>
    <mergeCell ref="C38:D38"/>
    <mergeCell ref="E38:F38"/>
    <mergeCell ref="C24:D24"/>
    <mergeCell ref="E24:F24"/>
    <mergeCell ref="H24:J24"/>
    <mergeCell ref="H25:J27"/>
    <mergeCell ref="H28:J31"/>
    <mergeCell ref="A22:C22"/>
    <mergeCell ref="E22:I22"/>
    <mergeCell ref="A23:C23"/>
    <mergeCell ref="E23:F23"/>
    <mergeCell ref="G23:J23"/>
    <mergeCell ref="I11:J11"/>
    <mergeCell ref="I12:J12"/>
    <mergeCell ref="I13:J13"/>
    <mergeCell ref="A1:C1"/>
    <mergeCell ref="E1:I1"/>
    <mergeCell ref="A2:C2"/>
    <mergeCell ref="E2:F2"/>
    <mergeCell ref="G2:J2"/>
    <mergeCell ref="H3:J3"/>
    <mergeCell ref="C15:D15"/>
    <mergeCell ref="E15:F15"/>
    <mergeCell ref="H15:J17"/>
    <mergeCell ref="A16:B16"/>
    <mergeCell ref="C16:D16"/>
    <mergeCell ref="E16:F16"/>
    <mergeCell ref="A17:B17"/>
    <mergeCell ref="C17:D17"/>
    <mergeCell ref="B21:C21"/>
    <mergeCell ref="D21:G21"/>
    <mergeCell ref="H21:I21"/>
    <mergeCell ref="C3:D3"/>
    <mergeCell ref="E3:F3"/>
    <mergeCell ref="H4:J6"/>
    <mergeCell ref="H7:J10"/>
    <mergeCell ref="I14:J14"/>
    <mergeCell ref="E17:F17"/>
    <mergeCell ref="B19:C19"/>
    <mergeCell ref="D19:G19"/>
    <mergeCell ref="H19:I19"/>
    <mergeCell ref="B20:C20"/>
    <mergeCell ref="D20:G20"/>
    <mergeCell ref="H20:I20"/>
    <mergeCell ref="A15:B15"/>
  </mergeCells>
  <dataValidations count="1">
    <dataValidation type="list" showDropDown="1" showInputMessage="1" showErrorMessage="1" sqref="AO1:AO1048576 A85:AN1048576">
      <formula1>"نتتالللبسيسسشسشس444444444444444444"</formula1>
    </dataValidation>
  </dataValidations>
  <printOptions horizontalCentered="1" verticalCentered="1"/>
  <pageMargins left="0" right="0" top="3.937007874015748E-2" bottom="3.937007874015748E-2" header="0" footer="0.11811023622047245"/>
  <pageSetup paperSize="9" scale="72" fitToWidth="0" orientation="portrait" horizontalDpi="300" verticalDpi="300" r:id="rId1"/>
  <rowBreaks count="2" manualBreakCount="2">
    <brk id="21" max="16383" man="1"/>
    <brk id="42" max="16383" man="1"/>
  </rowBreaks>
  <colBreaks count="3" manualBreakCount="3">
    <brk id="10" max="1048575" man="1"/>
    <brk id="20" max="1048575" man="1"/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صحيفة الفترات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2019-01-21T11:50:52Z</dcterms:created>
  <dcterms:modified xsi:type="dcterms:W3CDTF">2019-01-22T10:36:23Z</dcterms:modified>
</cp:coreProperties>
</file>