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0" yWindow="0" windowWidth="24000" windowHeight="973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E3" i="1"/>
  <c r="L3" i="1" s="1"/>
  <c r="F3" i="1"/>
  <c r="G3" i="1"/>
  <c r="H3" i="1"/>
  <c r="I3" i="1"/>
  <c r="J3" i="1"/>
  <c r="D4" i="1"/>
  <c r="E4" i="1"/>
  <c r="F4" i="1"/>
  <c r="G4" i="1"/>
  <c r="H4" i="1"/>
  <c r="I4" i="1"/>
  <c r="J4" i="1"/>
  <c r="L4" i="1" l="1"/>
  <c r="J2" i="1"/>
  <c r="I2" i="1"/>
  <c r="H2" i="1"/>
  <c r="G2" i="1"/>
  <c r="F2" i="1"/>
  <c r="E2" i="1"/>
  <c r="L2" i="1" s="1"/>
  <c r="D2" i="1"/>
</calcChain>
</file>

<file path=xl/sharedStrings.xml><?xml version="1.0" encoding="utf-8"?>
<sst xmlns="http://schemas.openxmlformats.org/spreadsheetml/2006/main" count="17" uniqueCount="17">
  <si>
    <t>الرقم الوظيفي</t>
  </si>
  <si>
    <t>الإسم</t>
  </si>
  <si>
    <t>الوظيفة</t>
  </si>
  <si>
    <t>الراتب الأساسي</t>
  </si>
  <si>
    <t>العلاوة الإجتماعية</t>
  </si>
  <si>
    <t>علاوة الأولاد</t>
  </si>
  <si>
    <t>العلاوة التشجيعية</t>
  </si>
  <si>
    <t>بدل إشراف</t>
  </si>
  <si>
    <t>بدل إنتقال</t>
  </si>
  <si>
    <t>بدل طبيعة عمل</t>
  </si>
  <si>
    <t>حصة الموظف</t>
  </si>
  <si>
    <t>حصة الشركة</t>
  </si>
  <si>
    <t>إجمالي الراتب الخاضع للتامين</t>
  </si>
  <si>
    <t xml:space="preserve">عاوز هنا معادلة في حال إذا كان الراتب الموجود في خانة L2 </t>
  </si>
  <si>
    <t>إذا كان أقل من 1500 يكون إجمالي الراتب *10.5 / 100</t>
  </si>
  <si>
    <t>إذا كان أكثر من 1500 (اول 1500 يكون الراتب *10.5/100) وما أكثر يكون إجمالي الراتب *8 /100 بما لا يزيد عن إجمالي مبلغ 257.5</t>
  </si>
  <si>
    <t>المفترض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</si>
</sst>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/mmm/yyyy;@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Garamond"/>
      <family val="1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164" fontId="1" fillId="2" borderId="2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1" fillId="2" borderId="10" xfId="0" applyNumberFormat="1" applyFont="1" applyFill="1" applyBorder="1" applyAlignment="1">
      <alignment horizontal="center" vertical="center" shrinkToFit="1"/>
    </xf>
    <xf numFmtId="164" fontId="1" fillId="2" borderId="0" xfId="0" applyNumberFormat="1" applyFont="1" applyFill="1" applyBorder="1" applyAlignment="1">
      <alignment horizontal="center" vertical="center" shrinkToFit="1"/>
    </xf>
    <xf numFmtId="0" fontId="3" fillId="0" borderId="0" xfId="0" applyFont="1"/>
    <xf numFmtId="0" fontId="0" fillId="3" borderId="6" xfId="0" applyFill="1" applyBorder="1"/>
    <xf numFmtId="0" fontId="2" fillId="0" borderId="0" xfId="0" applyFont="1"/>
    <xf numFmtId="0" fontId="0" fillId="0" borderId="10" xfId="0" applyBorder="1"/>
    <xf numFmtId="0" fontId="0" fillId="3" borderId="0" xfId="0" applyFill="1" applyBorder="1"/>
    <xf numFmtId="0" fontId="0" fillId="0" borderId="0" xfId="0" applyBorder="1"/>
    <xf numFmtId="165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hamed%20Said\Salary%20Da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NO."/>
      <sheetName val="Att"/>
      <sheetName val="Allowance"/>
      <sheetName val="Hir"/>
      <sheetName val="Lea"/>
      <sheetName val="Inc"/>
      <sheetName val="تحويل"/>
      <sheetName val="G.M"/>
      <sheetName val="Recru"/>
      <sheetName val="Rec-"/>
      <sheetName val="Term"/>
      <sheetName val="Special Contract"/>
    </sheetNames>
    <sheetDataSet>
      <sheetData sheetId="0">
        <row r="2">
          <cell r="B2" t="str">
            <v>الرقم الوظيفي</v>
          </cell>
          <cell r="C2" t="str">
            <v>الإسم</v>
          </cell>
          <cell r="D2" t="str">
            <v>Name</v>
          </cell>
          <cell r="E2" t="str">
            <v>Ph</v>
          </cell>
          <cell r="F2" t="str">
            <v>الجنسية</v>
          </cell>
          <cell r="G2" t="str">
            <v>Nationality</v>
          </cell>
          <cell r="H2" t="str">
            <v>الوظيفة</v>
          </cell>
          <cell r="I2" t="str">
            <v>Position</v>
          </cell>
          <cell r="J2" t="str">
            <v>الإدارة</v>
          </cell>
          <cell r="K2" t="str">
            <v>Department</v>
          </cell>
          <cell r="L2" t="str">
            <v>تاريخ التعيين</v>
          </cell>
          <cell r="M2" t="str">
            <v>الراتب الأساسي</v>
          </cell>
          <cell r="N2" t="str">
            <v>العلاوة الإجتماعية</v>
          </cell>
          <cell r="O2" t="str">
            <v>علاوة الأولاد</v>
          </cell>
          <cell r="P2" t="str">
            <v>العلاوة التشجيعية</v>
          </cell>
          <cell r="Q2" t="str">
            <v>علاوة غلاء معيشة</v>
          </cell>
          <cell r="R2" t="str">
            <v>دعم مالي</v>
          </cell>
          <cell r="S2" t="str">
            <v>مكافأة خاصة</v>
          </cell>
          <cell r="T2" t="str">
            <v>بدل إشراف</v>
          </cell>
          <cell r="U2" t="str">
            <v>بدل إنتقال</v>
          </cell>
          <cell r="V2" t="str">
            <v>بدل طعام</v>
          </cell>
          <cell r="W2" t="str">
            <v>بدل سكن</v>
          </cell>
          <cell r="X2" t="str">
            <v>إجمالي العلاوات</v>
          </cell>
          <cell r="Y2" t="str">
            <v>إجمالي الراتب</v>
          </cell>
          <cell r="Z2" t="str">
            <v>تاريخ الميلاد</v>
          </cell>
          <cell r="AA2" t="str">
            <v>الرقم المدني</v>
          </cell>
          <cell r="AB2" t="str">
            <v>إنتهاء الإقامة</v>
          </cell>
        </row>
        <row r="3">
          <cell r="B3">
            <v>114</v>
          </cell>
          <cell r="C3" t="str">
            <v>عبد ربه أنور علي البنا</v>
          </cell>
          <cell r="D3" t="str">
            <v>Abd Rabu Anwar Ali</v>
          </cell>
          <cell r="E3" t="str">
            <v>D:\Mohamed Said\EMPLOYEE PIC\114.jpg</v>
          </cell>
          <cell r="F3" t="str">
            <v>مصري</v>
          </cell>
          <cell r="G3" t="str">
            <v>Egyptian</v>
          </cell>
          <cell r="H3" t="str">
            <v>مدير تسويق</v>
          </cell>
          <cell r="I3" t="str">
            <v>Marketing Manager</v>
          </cell>
          <cell r="J3" t="str">
            <v>الإستقبال</v>
          </cell>
          <cell r="K3" t="str">
            <v>Reception</v>
          </cell>
          <cell r="L3">
            <v>35096</v>
          </cell>
          <cell r="M3">
            <v>569.61</v>
          </cell>
          <cell r="Q3">
            <v>50</v>
          </cell>
          <cell r="U3">
            <v>40</v>
          </cell>
          <cell r="V3">
            <v>60</v>
          </cell>
          <cell r="W3">
            <v>125</v>
          </cell>
          <cell r="X3">
            <v>275</v>
          </cell>
          <cell r="Y3">
            <v>844.61</v>
          </cell>
          <cell r="Z3">
            <v>26238</v>
          </cell>
          <cell r="AA3">
            <v>271110102221</v>
          </cell>
          <cell r="AB3">
            <v>44182</v>
          </cell>
        </row>
        <row r="4">
          <cell r="B4">
            <v>136</v>
          </cell>
          <cell r="C4" t="str">
            <v>يحيى عنتر يحيى السيد</v>
          </cell>
          <cell r="D4" t="str">
            <v>Yehia Antar Yehia El Sayed</v>
          </cell>
          <cell r="E4" t="str">
            <v>D:\Mohamed Said\EMPLOYEE PIC\136.jpg</v>
          </cell>
          <cell r="F4" t="str">
            <v>مصري</v>
          </cell>
          <cell r="G4" t="str">
            <v>Egyptian</v>
          </cell>
          <cell r="H4" t="str">
            <v>موظف حجز</v>
          </cell>
          <cell r="I4" t="str">
            <v>Reservation Officer</v>
          </cell>
          <cell r="J4" t="str">
            <v>الإستقبال</v>
          </cell>
          <cell r="K4" t="str">
            <v>Reception</v>
          </cell>
          <cell r="L4">
            <v>39005</v>
          </cell>
          <cell r="M4">
            <v>227.74742000000001</v>
          </cell>
          <cell r="Q4">
            <v>50</v>
          </cell>
          <cell r="U4">
            <v>40</v>
          </cell>
          <cell r="V4">
            <v>40</v>
          </cell>
          <cell r="X4">
            <v>130</v>
          </cell>
          <cell r="Y4">
            <v>357.74742000000003</v>
          </cell>
          <cell r="Z4">
            <v>28944</v>
          </cell>
          <cell r="AA4">
            <v>279033003575</v>
          </cell>
          <cell r="AB4">
            <v>43567</v>
          </cell>
        </row>
        <row r="5">
          <cell r="B5">
            <v>139</v>
          </cell>
          <cell r="C5" t="str">
            <v>أسامه محمود هاشم محمود</v>
          </cell>
          <cell r="D5" t="str">
            <v>Osama Mahmoud Hashem Mahmoud</v>
          </cell>
          <cell r="E5" t="str">
            <v>D:\Mohamed Said\EMPLOYEE PIC\139.jpg</v>
          </cell>
          <cell r="F5" t="str">
            <v>مصري</v>
          </cell>
          <cell r="G5" t="str">
            <v>Egyptian</v>
          </cell>
          <cell r="H5" t="str">
            <v>مشرف المكاتب الأمامية</v>
          </cell>
          <cell r="I5" t="str">
            <v>Front Office Supervisor</v>
          </cell>
          <cell r="J5" t="str">
            <v>الإستقبال</v>
          </cell>
          <cell r="K5" t="str">
            <v>Reception</v>
          </cell>
          <cell r="L5">
            <v>39198</v>
          </cell>
          <cell r="M5">
            <v>336.50045</v>
          </cell>
          <cell r="Q5">
            <v>50</v>
          </cell>
          <cell r="U5">
            <v>40</v>
          </cell>
          <cell r="V5">
            <v>40</v>
          </cell>
          <cell r="X5">
            <v>130</v>
          </cell>
          <cell r="Y5">
            <v>466.50045</v>
          </cell>
          <cell r="Z5">
            <v>28213</v>
          </cell>
          <cell r="AA5">
            <v>277032903433</v>
          </cell>
          <cell r="AB5">
            <v>44072</v>
          </cell>
        </row>
        <row r="6">
          <cell r="B6">
            <v>160</v>
          </cell>
          <cell r="C6" t="str">
            <v>طلال فوزي حسين عزه</v>
          </cell>
          <cell r="D6" t="str">
            <v>Talal Fawzy Hussein Ezah</v>
          </cell>
          <cell r="E6" t="str">
            <v>D:\Mohamed Said\EMPLOYEE PIC\160.jpg</v>
          </cell>
          <cell r="F6" t="str">
            <v>مصري</v>
          </cell>
          <cell r="G6" t="str">
            <v>Egyptian</v>
          </cell>
          <cell r="H6" t="str">
            <v>موظف حجز</v>
          </cell>
          <cell r="I6" t="str">
            <v>Reservation Officer</v>
          </cell>
          <cell r="J6" t="str">
            <v>الإستقبال</v>
          </cell>
          <cell r="K6" t="str">
            <v>Reception</v>
          </cell>
          <cell r="L6">
            <v>41233</v>
          </cell>
          <cell r="M6">
            <v>167.52628200000001</v>
          </cell>
          <cell r="Q6">
            <v>50</v>
          </cell>
          <cell r="U6">
            <v>40</v>
          </cell>
          <cell r="V6">
            <v>40</v>
          </cell>
          <cell r="X6">
            <v>130</v>
          </cell>
          <cell r="Y6">
            <v>297.52628200000004</v>
          </cell>
          <cell r="Z6">
            <v>31837</v>
          </cell>
          <cell r="AA6">
            <v>287030108718</v>
          </cell>
          <cell r="AB6">
            <v>43788</v>
          </cell>
        </row>
        <row r="7">
          <cell r="B7">
            <v>161</v>
          </cell>
          <cell r="C7" t="str">
            <v>رشاد كمال جيد يوسف</v>
          </cell>
          <cell r="D7" t="str">
            <v>Rashad Kamal Gayed Youssef</v>
          </cell>
          <cell r="E7" t="str">
            <v>D:\Mohamed Said\EMPLOYEE PIC\161.jpg</v>
          </cell>
          <cell r="F7" t="str">
            <v>مصري</v>
          </cell>
          <cell r="G7" t="str">
            <v>Egyptian</v>
          </cell>
          <cell r="H7" t="str">
            <v>موظف إستقبال</v>
          </cell>
          <cell r="I7" t="str">
            <v>Receptionist</v>
          </cell>
          <cell r="J7" t="str">
            <v>الإستقبال</v>
          </cell>
          <cell r="K7" t="str">
            <v>Reception</v>
          </cell>
          <cell r="L7">
            <v>41233</v>
          </cell>
          <cell r="M7">
            <v>204.05099999999999</v>
          </cell>
          <cell r="Q7">
            <v>50</v>
          </cell>
          <cell r="X7">
            <v>50</v>
          </cell>
          <cell r="Y7">
            <v>254.05099999999999</v>
          </cell>
          <cell r="Z7">
            <v>31365</v>
          </cell>
          <cell r="AA7">
            <v>285111404923</v>
          </cell>
          <cell r="AB7">
            <v>44049</v>
          </cell>
        </row>
        <row r="8">
          <cell r="B8">
            <v>163</v>
          </cell>
          <cell r="C8" t="str">
            <v>تامر محمد خميس علي</v>
          </cell>
          <cell r="D8" t="str">
            <v>Tamer Mohamed Khamis Aly</v>
          </cell>
          <cell r="E8" t="str">
            <v>D:\Mohamed Said\EMPLOYEE PIC\163.jpg</v>
          </cell>
          <cell r="F8" t="str">
            <v>مصري</v>
          </cell>
          <cell r="G8" t="str">
            <v>Egyptian</v>
          </cell>
          <cell r="H8" t="str">
            <v>موظف إستقبال</v>
          </cell>
          <cell r="I8" t="str">
            <v>Receptionist</v>
          </cell>
          <cell r="J8" t="str">
            <v>الإستقبال</v>
          </cell>
          <cell r="K8" t="str">
            <v>Reception</v>
          </cell>
          <cell r="L8">
            <v>41376</v>
          </cell>
          <cell r="M8">
            <v>159.47297100000003</v>
          </cell>
          <cell r="Q8">
            <v>50</v>
          </cell>
          <cell r="U8">
            <v>40</v>
          </cell>
          <cell r="V8">
            <v>40</v>
          </cell>
          <cell r="X8">
            <v>130</v>
          </cell>
          <cell r="Y8">
            <v>289.47297100000003</v>
          </cell>
          <cell r="Z8">
            <v>28369</v>
          </cell>
          <cell r="AA8">
            <v>277090108251</v>
          </cell>
          <cell r="AB8">
            <v>44184</v>
          </cell>
        </row>
        <row r="9">
          <cell r="B9">
            <v>164</v>
          </cell>
          <cell r="C9" t="str">
            <v>محمد محمود رمضان عبد الستار</v>
          </cell>
          <cell r="D9" t="str">
            <v>Mohamed Mahmoud Ramadan Abdelsattar</v>
          </cell>
          <cell r="E9" t="str">
            <v>D:\Mohamed Said\EMPLOYEE PIC\164.jpg</v>
          </cell>
          <cell r="F9" t="str">
            <v>مصري</v>
          </cell>
          <cell r="G9" t="str">
            <v>Egyptian</v>
          </cell>
          <cell r="H9" t="str">
            <v>موظف إستقبال</v>
          </cell>
          <cell r="I9" t="str">
            <v>Receptionist</v>
          </cell>
          <cell r="J9" t="str">
            <v>الإستقبال</v>
          </cell>
          <cell r="K9" t="str">
            <v>Reception</v>
          </cell>
          <cell r="L9">
            <v>41649</v>
          </cell>
          <cell r="M9">
            <v>146.26220839999999</v>
          </cell>
          <cell r="Q9">
            <v>50</v>
          </cell>
          <cell r="X9">
            <v>50</v>
          </cell>
          <cell r="Y9">
            <v>196.26220839999999</v>
          </cell>
          <cell r="Z9">
            <v>25351</v>
          </cell>
          <cell r="AA9">
            <v>269052807668</v>
          </cell>
          <cell r="AB9">
            <v>43740</v>
          </cell>
        </row>
        <row r="10">
          <cell r="B10">
            <v>165</v>
          </cell>
          <cell r="C10" t="str">
            <v>آيه مسعد مصطفى سيد</v>
          </cell>
          <cell r="D10" t="str">
            <v>Aya Mousued mostafa Said</v>
          </cell>
          <cell r="E10" t="str">
            <v>D:\Mohamed Said\EMPLOYEE PIC\165.jpg</v>
          </cell>
          <cell r="F10" t="str">
            <v>مصري</v>
          </cell>
          <cell r="G10" t="str">
            <v>Egyptian</v>
          </cell>
          <cell r="H10" t="str">
            <v>موظف حجز</v>
          </cell>
          <cell r="I10" t="str">
            <v>Reservation Officer</v>
          </cell>
          <cell r="J10" t="str">
            <v>الإستقبال</v>
          </cell>
          <cell r="K10" t="str">
            <v>Reception</v>
          </cell>
          <cell r="L10">
            <v>41660</v>
          </cell>
          <cell r="M10">
            <v>148.40658000000002</v>
          </cell>
          <cell r="Q10">
            <v>50</v>
          </cell>
          <cell r="U10">
            <v>40</v>
          </cell>
          <cell r="V10">
            <v>40</v>
          </cell>
          <cell r="W10">
            <v>30</v>
          </cell>
          <cell r="X10">
            <v>160</v>
          </cell>
          <cell r="Y10">
            <v>308.40658000000002</v>
          </cell>
          <cell r="Z10">
            <v>32274</v>
          </cell>
          <cell r="AA10">
            <v>288051105123</v>
          </cell>
          <cell r="AB10">
            <v>43781</v>
          </cell>
        </row>
        <row r="11">
          <cell r="B11">
            <v>166</v>
          </cell>
          <cell r="C11" t="str">
            <v>محمد حسن عطيه إبراهيم عاشور</v>
          </cell>
          <cell r="D11" t="str">
            <v>Mohamed Hassan Attia Ibrahim Ashour</v>
          </cell>
          <cell r="E11" t="str">
            <v>D:\Mohamed Said\EMPLOYEE PIC\166.jpg</v>
          </cell>
          <cell r="F11" t="str">
            <v>مصري</v>
          </cell>
          <cell r="G11" t="str">
            <v>Egyptian</v>
          </cell>
          <cell r="H11" t="str">
            <v>موظف إستقبال</v>
          </cell>
          <cell r="I11" t="str">
            <v>Receptionist</v>
          </cell>
          <cell r="J11" t="str">
            <v>الإستقبال</v>
          </cell>
          <cell r="K11" t="str">
            <v>Reception</v>
          </cell>
          <cell r="L11">
            <v>41836</v>
          </cell>
          <cell r="M11">
            <v>148.088346</v>
          </cell>
          <cell r="Q11">
            <v>50</v>
          </cell>
          <cell r="X11">
            <v>50</v>
          </cell>
          <cell r="Y11">
            <v>198.088346</v>
          </cell>
          <cell r="Z11">
            <v>31474</v>
          </cell>
          <cell r="AA11">
            <v>286030306576</v>
          </cell>
          <cell r="AB11">
            <v>43588</v>
          </cell>
        </row>
        <row r="12">
          <cell r="B12">
            <v>168</v>
          </cell>
          <cell r="C12" t="str">
            <v>بيتر حنا نصحي ذكي</v>
          </cell>
          <cell r="D12" t="str">
            <v>Peter Hanna Noshi Zaki</v>
          </cell>
          <cell r="E12" t="str">
            <v>D:\Mohamed Said\EMPLOYEE PIC\168.jpg</v>
          </cell>
          <cell r="F12" t="str">
            <v>مصري</v>
          </cell>
          <cell r="G12" t="str">
            <v>Egyptian</v>
          </cell>
          <cell r="H12" t="str">
            <v>موظف إستقبال</v>
          </cell>
          <cell r="I12" t="str">
            <v>Receptionist</v>
          </cell>
          <cell r="J12" t="str">
            <v>الإستقبال</v>
          </cell>
          <cell r="K12" t="str">
            <v>Reception</v>
          </cell>
          <cell r="L12">
            <v>43296</v>
          </cell>
          <cell r="M12">
            <v>120</v>
          </cell>
          <cell r="Q12">
            <v>50</v>
          </cell>
          <cell r="X12">
            <v>50</v>
          </cell>
          <cell r="Y12">
            <v>170</v>
          </cell>
          <cell r="Z12">
            <v>33563</v>
          </cell>
          <cell r="AA12">
            <v>291112103891</v>
          </cell>
          <cell r="AB12">
            <v>43682</v>
          </cell>
        </row>
        <row r="13">
          <cell r="B13">
            <v>169</v>
          </cell>
          <cell r="C13" t="str">
            <v>فوزي فيصل فوزي الخضراء</v>
          </cell>
          <cell r="D13" t="str">
            <v>Fawzi Faisal Fawzi Alkhadhraa</v>
          </cell>
          <cell r="E13" t="str">
            <v>D:\Mohamed Said\EMPLOYEE PIC\169.jpg</v>
          </cell>
          <cell r="F13" t="str">
            <v>كويتي</v>
          </cell>
          <cell r="G13" t="str">
            <v>Kuwaiti</v>
          </cell>
          <cell r="H13" t="str">
            <v>موظف إستقبال</v>
          </cell>
          <cell r="I13" t="str">
            <v>Receptionist</v>
          </cell>
          <cell r="J13" t="str">
            <v>الإستقبال</v>
          </cell>
          <cell r="K13" t="str">
            <v>Reception</v>
          </cell>
          <cell r="L13">
            <v>43468</v>
          </cell>
          <cell r="M13">
            <v>231</v>
          </cell>
          <cell r="N13">
            <v>161</v>
          </cell>
          <cell r="O13">
            <v>100</v>
          </cell>
          <cell r="P13">
            <v>125</v>
          </cell>
          <cell r="Q13">
            <v>120</v>
          </cell>
          <cell r="R13">
            <v>50</v>
          </cell>
          <cell r="S13">
            <v>57.75</v>
          </cell>
          <cell r="U13">
            <v>100</v>
          </cell>
          <cell r="X13">
            <v>713.75</v>
          </cell>
          <cell r="Y13">
            <v>944.75</v>
          </cell>
          <cell r="Z13">
            <v>28652</v>
          </cell>
          <cell r="AA13">
            <v>278061100503</v>
          </cell>
          <cell r="AB13" t="str">
            <v>Kuwaiti</v>
          </cell>
        </row>
        <row r="14">
          <cell r="B14">
            <v>265</v>
          </cell>
          <cell r="C14" t="str">
            <v>حامد جلال أحمد حسين</v>
          </cell>
          <cell r="D14" t="str">
            <v>Hamed Galal Ahmed Hussein</v>
          </cell>
          <cell r="E14" t="str">
            <v>D:\Mohamed Said\EMPLOYEE PIC\265.jpg</v>
          </cell>
          <cell r="F14" t="str">
            <v>مصري</v>
          </cell>
          <cell r="G14" t="str">
            <v>Egyptian</v>
          </cell>
          <cell r="H14" t="str">
            <v>موظف حجز</v>
          </cell>
          <cell r="I14" t="str">
            <v>Reservation Officer</v>
          </cell>
          <cell r="J14" t="str">
            <v>الإستقبال</v>
          </cell>
          <cell r="K14" t="str">
            <v>Reception</v>
          </cell>
          <cell r="L14">
            <v>41833</v>
          </cell>
          <cell r="M14">
            <v>125.57899999999999</v>
          </cell>
          <cell r="Q14">
            <v>50</v>
          </cell>
          <cell r="U14">
            <v>40</v>
          </cell>
          <cell r="V14">
            <v>40</v>
          </cell>
          <cell r="X14">
            <v>130</v>
          </cell>
          <cell r="Y14">
            <v>255.57900000000001</v>
          </cell>
          <cell r="Z14">
            <v>31446</v>
          </cell>
          <cell r="AA14">
            <v>286020304892</v>
          </cell>
          <cell r="AB14">
            <v>43585</v>
          </cell>
        </row>
        <row r="15">
          <cell r="B15">
            <v>716</v>
          </cell>
          <cell r="C15" t="str">
            <v>محروس رزق علي الشريف</v>
          </cell>
          <cell r="D15" t="str">
            <v>Mahrous Rezk Ali El Sherif</v>
          </cell>
          <cell r="E15" t="str">
            <v>D:\Mohamed Said\EMPLOYEE PIC\716.jpg</v>
          </cell>
          <cell r="F15" t="str">
            <v>مصري</v>
          </cell>
          <cell r="G15" t="str">
            <v>Egyptian</v>
          </cell>
          <cell r="H15" t="str">
            <v>موظف إستقبال</v>
          </cell>
          <cell r="I15" t="str">
            <v>Receptionist</v>
          </cell>
          <cell r="J15" t="str">
            <v>الإستقبال</v>
          </cell>
          <cell r="K15" t="str">
            <v>Reception</v>
          </cell>
          <cell r="L15">
            <v>38534</v>
          </cell>
          <cell r="M15">
            <v>210.19003999999998</v>
          </cell>
          <cell r="Q15">
            <v>50</v>
          </cell>
          <cell r="X15">
            <v>50</v>
          </cell>
          <cell r="Y15">
            <v>260.19003999999995</v>
          </cell>
          <cell r="Z15">
            <v>29556</v>
          </cell>
          <cell r="AA15">
            <v>280120103775</v>
          </cell>
          <cell r="AB15">
            <v>44078</v>
          </cell>
        </row>
        <row r="16">
          <cell r="B16">
            <v>200</v>
          </cell>
          <cell r="C16" t="str">
            <v>مشتاق حسين بومان ابراهيم</v>
          </cell>
          <cell r="D16" t="str">
            <v>Musthaq Hussain Puman Ibrahim</v>
          </cell>
          <cell r="E16" t="str">
            <v>D:\Mohamed Said\EMPLOYEE PIC\200.jpg</v>
          </cell>
          <cell r="F16" t="str">
            <v>هندي</v>
          </cell>
          <cell r="G16" t="str">
            <v>Indian</v>
          </cell>
          <cell r="H16" t="str">
            <v>مرتب غرف</v>
          </cell>
          <cell r="I16" t="str">
            <v>Room Boy</v>
          </cell>
          <cell r="J16" t="str">
            <v>الإشراف المنزلي</v>
          </cell>
          <cell r="K16" t="str">
            <v>Housekeeping</v>
          </cell>
          <cell r="L16">
            <v>43289</v>
          </cell>
          <cell r="M16">
            <v>75</v>
          </cell>
          <cell r="Q16">
            <v>50</v>
          </cell>
          <cell r="X16">
            <v>50</v>
          </cell>
          <cell r="Y16">
            <v>125</v>
          </cell>
          <cell r="Z16">
            <v>35485</v>
          </cell>
          <cell r="AA16">
            <v>297022401884</v>
          </cell>
          <cell r="AB16">
            <v>43682</v>
          </cell>
        </row>
        <row r="17">
          <cell r="B17">
            <v>201</v>
          </cell>
          <cell r="C17" t="str">
            <v>شعيب علام محمد اسلام نوري</v>
          </cell>
          <cell r="D17" t="str">
            <v>Shoeb Alam Mohd Aslam Noori</v>
          </cell>
          <cell r="E17" t="str">
            <v>D:\Mohamed Said\EMPLOYEE PIC\201.jpg</v>
          </cell>
          <cell r="F17" t="str">
            <v>هندي</v>
          </cell>
          <cell r="G17" t="str">
            <v>Indian</v>
          </cell>
          <cell r="H17" t="str">
            <v>مرتب غرف</v>
          </cell>
          <cell r="I17" t="str">
            <v>Room Boy</v>
          </cell>
          <cell r="J17" t="str">
            <v>الإشراف المنزلي</v>
          </cell>
          <cell r="K17" t="str">
            <v>Housekeeping</v>
          </cell>
          <cell r="L17">
            <v>43289</v>
          </cell>
          <cell r="M17">
            <v>75</v>
          </cell>
          <cell r="Q17">
            <v>50</v>
          </cell>
          <cell r="X17">
            <v>50</v>
          </cell>
          <cell r="Y17">
            <v>125</v>
          </cell>
          <cell r="Z17">
            <v>34029</v>
          </cell>
          <cell r="AA17">
            <v>293030109535</v>
          </cell>
          <cell r="AB17">
            <v>43682</v>
          </cell>
        </row>
        <row r="18">
          <cell r="B18">
            <v>202</v>
          </cell>
          <cell r="C18" t="str">
            <v>محمد رافي نوشاد</v>
          </cell>
          <cell r="D18" t="str">
            <v>Muhammed Rafi Noushad</v>
          </cell>
          <cell r="E18" t="str">
            <v>D:\Mohamed Said\EMPLOYEE PIC\202.jpg</v>
          </cell>
          <cell r="F18" t="str">
            <v>هندي</v>
          </cell>
          <cell r="G18" t="str">
            <v>Indian</v>
          </cell>
          <cell r="H18" t="str">
            <v>مرتب غرف</v>
          </cell>
          <cell r="I18" t="str">
            <v>Room Boy</v>
          </cell>
          <cell r="J18" t="str">
            <v>الإشراف المنزلي</v>
          </cell>
          <cell r="K18" t="str">
            <v>Housekeeping</v>
          </cell>
          <cell r="L18">
            <v>43292</v>
          </cell>
          <cell r="M18">
            <v>75</v>
          </cell>
          <cell r="Q18">
            <v>50</v>
          </cell>
          <cell r="X18">
            <v>50</v>
          </cell>
          <cell r="Y18">
            <v>125</v>
          </cell>
          <cell r="Z18">
            <v>33388</v>
          </cell>
          <cell r="AA18">
            <v>291053005182</v>
          </cell>
          <cell r="AB18">
            <v>43682</v>
          </cell>
        </row>
        <row r="19">
          <cell r="B19">
            <v>203</v>
          </cell>
          <cell r="C19" t="str">
            <v>سيد أشرف سيد أفصار</v>
          </cell>
          <cell r="D19" t="str">
            <v>Syed Ashraf Syed Afsar</v>
          </cell>
          <cell r="E19" t="str">
            <v>D:\Mohamed Said\EMPLOYEE PIC\203.jpg</v>
          </cell>
          <cell r="F19" t="str">
            <v>هندي</v>
          </cell>
          <cell r="G19" t="str">
            <v>Indian</v>
          </cell>
          <cell r="H19" t="str">
            <v>مرتب غرف</v>
          </cell>
          <cell r="I19" t="str">
            <v>Room Boy</v>
          </cell>
          <cell r="J19" t="str">
            <v>الإشراف المنزلي</v>
          </cell>
          <cell r="K19" t="str">
            <v>Housekeeping</v>
          </cell>
          <cell r="L19">
            <v>43309</v>
          </cell>
          <cell r="M19">
            <v>75</v>
          </cell>
          <cell r="Q19">
            <v>50</v>
          </cell>
          <cell r="X19">
            <v>50</v>
          </cell>
          <cell r="Y19">
            <v>125</v>
          </cell>
          <cell r="Z19">
            <v>34229</v>
          </cell>
          <cell r="AA19">
            <v>293091703394</v>
          </cell>
          <cell r="AB19">
            <v>43710</v>
          </cell>
        </row>
        <row r="20">
          <cell r="B20">
            <v>206</v>
          </cell>
          <cell r="C20" t="str">
            <v>أمين أرشاد إرشاد أحمد</v>
          </cell>
          <cell r="D20" t="str">
            <v>Ameen Arshad Irshad Ahmad</v>
          </cell>
          <cell r="E20" t="str">
            <v>D:\Mohamed Said\EMPLOYEE PIC\206.jpg</v>
          </cell>
          <cell r="F20" t="str">
            <v>هندي</v>
          </cell>
          <cell r="G20" t="str">
            <v>Indian</v>
          </cell>
          <cell r="H20" t="str">
            <v>مرتب غرف</v>
          </cell>
          <cell r="I20" t="str">
            <v>Room Boy</v>
          </cell>
          <cell r="J20" t="str">
            <v>الإشراف المنزلي</v>
          </cell>
          <cell r="K20" t="str">
            <v>Housekeeping</v>
          </cell>
          <cell r="L20">
            <v>43292</v>
          </cell>
          <cell r="M20">
            <v>75</v>
          </cell>
          <cell r="Q20">
            <v>50</v>
          </cell>
          <cell r="X20">
            <v>50</v>
          </cell>
          <cell r="Y20">
            <v>125</v>
          </cell>
          <cell r="Z20">
            <v>33801</v>
          </cell>
          <cell r="AA20">
            <v>292071604626</v>
          </cell>
          <cell r="AB20">
            <v>43682</v>
          </cell>
        </row>
        <row r="21">
          <cell r="B21">
            <v>208</v>
          </cell>
          <cell r="C21" t="str">
            <v>أكرم إبراهيم محمد عبد العزيز</v>
          </cell>
          <cell r="D21" t="str">
            <v>Akram Ibrahim Mohamed Abdelaziz</v>
          </cell>
          <cell r="E21" t="str">
            <v>D:\Mohamed Said\EMPLOYEE PIC\208.jpg</v>
          </cell>
          <cell r="F21" t="str">
            <v>مصري</v>
          </cell>
          <cell r="G21" t="str">
            <v>Egyptian</v>
          </cell>
          <cell r="H21" t="str">
            <v>متلقي طلبات</v>
          </cell>
          <cell r="I21" t="str">
            <v>Order Taker</v>
          </cell>
          <cell r="J21" t="str">
            <v>الإشراف المنزلي</v>
          </cell>
          <cell r="K21" t="str">
            <v>Housekeeping</v>
          </cell>
          <cell r="L21">
            <v>43303</v>
          </cell>
          <cell r="M21">
            <v>92</v>
          </cell>
          <cell r="Q21">
            <v>50</v>
          </cell>
          <cell r="X21">
            <v>50</v>
          </cell>
          <cell r="Y21">
            <v>142</v>
          </cell>
          <cell r="Z21">
            <v>32192</v>
          </cell>
          <cell r="AA21">
            <v>288021905736</v>
          </cell>
          <cell r="AB21">
            <v>43715</v>
          </cell>
        </row>
        <row r="22">
          <cell r="B22">
            <v>209</v>
          </cell>
          <cell r="C22" t="str">
            <v>حيدر علي خان عبد الرحمن خان</v>
          </cell>
          <cell r="D22" t="str">
            <v>Hydar Ali Khan Abdul Rehman Khan</v>
          </cell>
          <cell r="E22" t="str">
            <v>D:\Mohamed Said\EMPLOYEE PIC\209.jpg</v>
          </cell>
          <cell r="F22" t="str">
            <v>هندي</v>
          </cell>
          <cell r="G22" t="str">
            <v>Indian</v>
          </cell>
          <cell r="H22" t="str">
            <v>مرتب غرف</v>
          </cell>
          <cell r="I22" t="str">
            <v>Room Boy</v>
          </cell>
          <cell r="J22" t="str">
            <v>الإشراف المنزلي</v>
          </cell>
          <cell r="K22" t="str">
            <v>Housekeeping</v>
          </cell>
          <cell r="L22">
            <v>43307</v>
          </cell>
          <cell r="M22">
            <v>75</v>
          </cell>
          <cell r="Q22">
            <v>50</v>
          </cell>
          <cell r="X22">
            <v>50</v>
          </cell>
          <cell r="Y22">
            <v>125</v>
          </cell>
          <cell r="Z22">
            <v>33460</v>
          </cell>
          <cell r="AA22">
            <v>291081008284</v>
          </cell>
          <cell r="AB22">
            <v>43710</v>
          </cell>
        </row>
        <row r="23">
          <cell r="B23">
            <v>210</v>
          </cell>
          <cell r="C23" t="str">
            <v>شريستوفار بيتر بريرا</v>
          </cell>
          <cell r="D23" t="str">
            <v>Chiristophar Peter Pereira</v>
          </cell>
          <cell r="E23" t="str">
            <v>D:\Mohamed Said\EMPLOYEE PIC\210.jpg</v>
          </cell>
          <cell r="F23" t="str">
            <v>هندي</v>
          </cell>
          <cell r="G23" t="str">
            <v>Indian</v>
          </cell>
          <cell r="H23" t="str">
            <v>منسق خدمات منزلية</v>
          </cell>
          <cell r="I23" t="str">
            <v>House-Keeping Coordinator</v>
          </cell>
          <cell r="J23" t="str">
            <v>الإشراف المنزلي</v>
          </cell>
          <cell r="K23" t="str">
            <v>Housekeeping</v>
          </cell>
          <cell r="L23">
            <v>38880</v>
          </cell>
          <cell r="M23">
            <v>159.25738499999997</v>
          </cell>
          <cell r="Q23">
            <v>50</v>
          </cell>
          <cell r="X23">
            <v>50</v>
          </cell>
          <cell r="Y23">
            <v>209.25738499999997</v>
          </cell>
          <cell r="Z23">
            <v>30578</v>
          </cell>
          <cell r="AA23">
            <v>283091902554</v>
          </cell>
          <cell r="AB23">
            <v>44184</v>
          </cell>
        </row>
        <row r="24">
          <cell r="B24">
            <v>211</v>
          </cell>
          <cell r="C24" t="str">
            <v>مهدي رازر جريبول حسن</v>
          </cell>
          <cell r="D24" t="str">
            <v>Mehdi Raza Garibul Jasan</v>
          </cell>
          <cell r="E24" t="str">
            <v>D:\Mohamed Said\EMPLOYEE PIC\211.jpg</v>
          </cell>
          <cell r="F24" t="str">
            <v>هندي</v>
          </cell>
          <cell r="G24" t="str">
            <v>Indian</v>
          </cell>
          <cell r="H24" t="str">
            <v>مرتب غرف</v>
          </cell>
          <cell r="I24" t="str">
            <v>Room Boy</v>
          </cell>
          <cell r="J24" t="str">
            <v>الإشراف المنزلي</v>
          </cell>
          <cell r="K24" t="str">
            <v>Housekeeping</v>
          </cell>
          <cell r="L24">
            <v>43307</v>
          </cell>
          <cell r="M24">
            <v>75</v>
          </cell>
          <cell r="Q24">
            <v>50</v>
          </cell>
          <cell r="X24">
            <v>50</v>
          </cell>
          <cell r="Y24">
            <v>125</v>
          </cell>
          <cell r="Z24">
            <v>29768</v>
          </cell>
          <cell r="AA24">
            <v>281070119967</v>
          </cell>
          <cell r="AB24">
            <v>43710</v>
          </cell>
        </row>
        <row r="25">
          <cell r="B25">
            <v>212</v>
          </cell>
          <cell r="C25" t="str">
            <v>اميليا ديلوسسانتوس بيمينتل</v>
          </cell>
          <cell r="D25" t="str">
            <v>Amelia De los Santos Pimentel</v>
          </cell>
          <cell r="E25" t="str">
            <v>D:\Mohamed Said\EMPLOYEE PIC\212.jpg</v>
          </cell>
          <cell r="F25" t="str">
            <v>فلبيني</v>
          </cell>
          <cell r="G25" t="str">
            <v>Philippine</v>
          </cell>
          <cell r="H25" t="str">
            <v>مرتب غرف</v>
          </cell>
          <cell r="I25" t="str">
            <v>Chambermaid</v>
          </cell>
          <cell r="J25" t="str">
            <v>الإشراف المنزلي</v>
          </cell>
          <cell r="K25" t="str">
            <v>Housekeeping</v>
          </cell>
          <cell r="L25">
            <v>40950</v>
          </cell>
          <cell r="M25">
            <v>108.38793</v>
          </cell>
          <cell r="Q25">
            <v>50</v>
          </cell>
          <cell r="X25">
            <v>50</v>
          </cell>
          <cell r="Y25">
            <v>158.38792999999998</v>
          </cell>
          <cell r="Z25">
            <v>29879</v>
          </cell>
          <cell r="AA25">
            <v>281102008218</v>
          </cell>
          <cell r="AB25">
            <v>44106</v>
          </cell>
        </row>
        <row r="26">
          <cell r="B26">
            <v>213</v>
          </cell>
          <cell r="C26" t="str">
            <v>محمد رضوان إبراهيم</v>
          </cell>
          <cell r="D26" t="str">
            <v>Mohamaad Rizwan Ibrahim</v>
          </cell>
          <cell r="E26" t="str">
            <v>D:\Mohamed Said\EMPLOYEE PIC\213.jpg</v>
          </cell>
          <cell r="F26" t="str">
            <v>هندي</v>
          </cell>
          <cell r="G26" t="str">
            <v>Indian</v>
          </cell>
          <cell r="H26" t="str">
            <v>مرتب غرف</v>
          </cell>
          <cell r="I26" t="str">
            <v>Room Boy</v>
          </cell>
          <cell r="J26" t="str">
            <v>الإشراف المنزلي</v>
          </cell>
          <cell r="K26" t="str">
            <v>Housekeeping</v>
          </cell>
          <cell r="L26">
            <v>43307</v>
          </cell>
          <cell r="M26">
            <v>75</v>
          </cell>
          <cell r="Q26">
            <v>50</v>
          </cell>
          <cell r="X26">
            <v>50</v>
          </cell>
          <cell r="Y26">
            <v>125</v>
          </cell>
          <cell r="Z26">
            <v>34110</v>
          </cell>
          <cell r="AA26">
            <v>293052103409</v>
          </cell>
          <cell r="AB26">
            <v>43710</v>
          </cell>
        </row>
        <row r="27">
          <cell r="B27">
            <v>216</v>
          </cell>
          <cell r="C27" t="str">
            <v>الدرين رودريجس</v>
          </cell>
          <cell r="D27" t="str">
            <v>Aldrin Andrew Rodrigues</v>
          </cell>
          <cell r="E27" t="str">
            <v>D:\Mohamed Said\EMPLOYEE PIC\216.jpg</v>
          </cell>
          <cell r="F27" t="str">
            <v>هندي</v>
          </cell>
          <cell r="G27" t="str">
            <v>Indian</v>
          </cell>
          <cell r="H27" t="str">
            <v>منسق خدمات منزلية</v>
          </cell>
          <cell r="I27" t="str">
            <v>House-Keeping Coordinator</v>
          </cell>
          <cell r="J27" t="str">
            <v>الإشراف المنزلي</v>
          </cell>
          <cell r="K27" t="str">
            <v>Housekeeping</v>
          </cell>
          <cell r="L27">
            <v>41048</v>
          </cell>
          <cell r="M27">
            <v>127.97441000000001</v>
          </cell>
          <cell r="Q27">
            <v>50</v>
          </cell>
          <cell r="X27">
            <v>50</v>
          </cell>
          <cell r="Y27">
            <v>177.97441000000001</v>
          </cell>
          <cell r="Z27">
            <v>25752</v>
          </cell>
          <cell r="AA27">
            <v>270070305854</v>
          </cell>
          <cell r="AB27">
            <v>44184</v>
          </cell>
        </row>
        <row r="28">
          <cell r="B28">
            <v>217</v>
          </cell>
          <cell r="C28" t="str">
            <v>ماهيش جوفيند نارفيكار</v>
          </cell>
          <cell r="D28" t="str">
            <v>Mahesh Govind Narvekar</v>
          </cell>
          <cell r="E28" t="str">
            <v>D:\Mohamed Said\EMPLOYEE PIC\217.jpg</v>
          </cell>
          <cell r="F28" t="str">
            <v>هندي</v>
          </cell>
          <cell r="G28" t="str">
            <v>Indian</v>
          </cell>
          <cell r="H28" t="str">
            <v>مرتب غرف</v>
          </cell>
          <cell r="I28" t="str">
            <v>Room Boy</v>
          </cell>
          <cell r="J28" t="str">
            <v>الإشراف المنزلي</v>
          </cell>
          <cell r="K28" t="str">
            <v>Housekeeping</v>
          </cell>
          <cell r="L28">
            <v>41070</v>
          </cell>
          <cell r="M28">
            <v>102.98043</v>
          </cell>
          <cell r="Q28">
            <v>50</v>
          </cell>
          <cell r="X28">
            <v>50</v>
          </cell>
          <cell r="Y28">
            <v>152.98043000000001</v>
          </cell>
          <cell r="Z28">
            <v>31420</v>
          </cell>
          <cell r="AA28">
            <v>286010804877</v>
          </cell>
          <cell r="AB28">
            <v>44184</v>
          </cell>
        </row>
        <row r="29">
          <cell r="B29">
            <v>218</v>
          </cell>
          <cell r="C29" t="str">
            <v>فرانسيسكا بى نافارو</v>
          </cell>
          <cell r="D29" t="str">
            <v>Francisca Bondoc Navarro</v>
          </cell>
          <cell r="E29" t="str">
            <v>D:\Mohamed Said\EMPLOYEE PIC\218.jpg</v>
          </cell>
          <cell r="F29" t="str">
            <v>فلبيني</v>
          </cell>
          <cell r="G29" t="str">
            <v>Philippine</v>
          </cell>
          <cell r="H29" t="str">
            <v>مشرف مناطق عامة</v>
          </cell>
          <cell r="I29" t="str">
            <v>Public Area Supervisor</v>
          </cell>
          <cell r="J29" t="str">
            <v>الإشراف المنزلي</v>
          </cell>
          <cell r="K29" t="str">
            <v>Housekeeping</v>
          </cell>
          <cell r="L29">
            <v>35663</v>
          </cell>
          <cell r="M29">
            <v>192.4658</v>
          </cell>
          <cell r="Q29">
            <v>50</v>
          </cell>
          <cell r="X29">
            <v>50</v>
          </cell>
          <cell r="Y29">
            <v>242.4658</v>
          </cell>
          <cell r="Z29">
            <v>21522</v>
          </cell>
          <cell r="AA29">
            <v>258120301359</v>
          </cell>
          <cell r="AB29">
            <v>43950</v>
          </cell>
        </row>
        <row r="30">
          <cell r="B30">
            <v>220</v>
          </cell>
          <cell r="C30" t="str">
            <v>سليان سودهير شريدهار</v>
          </cell>
          <cell r="D30" t="str">
            <v>Salian Sudheer Shridhar</v>
          </cell>
          <cell r="E30" t="str">
            <v>D:\Mohamed Said\EMPLOYEE PIC\220.jpg</v>
          </cell>
          <cell r="F30" t="str">
            <v>هندي</v>
          </cell>
          <cell r="G30" t="str">
            <v>Indian</v>
          </cell>
          <cell r="H30" t="str">
            <v>مرتب غرف</v>
          </cell>
          <cell r="I30" t="str">
            <v>Room Boy</v>
          </cell>
          <cell r="J30" t="str">
            <v>الإشراف المنزلي</v>
          </cell>
          <cell r="K30" t="str">
            <v>Housekeeping</v>
          </cell>
          <cell r="L30">
            <v>43327</v>
          </cell>
          <cell r="M30">
            <v>75</v>
          </cell>
          <cell r="Q30">
            <v>50</v>
          </cell>
          <cell r="X30">
            <v>50</v>
          </cell>
          <cell r="Y30">
            <v>125</v>
          </cell>
          <cell r="Z30">
            <v>33054</v>
          </cell>
          <cell r="AA30">
            <v>290063006213</v>
          </cell>
          <cell r="AB30">
            <v>43715</v>
          </cell>
        </row>
        <row r="31">
          <cell r="B31">
            <v>222</v>
          </cell>
          <cell r="C31" t="str">
            <v>جلادسون اولوين دسويزا</v>
          </cell>
          <cell r="D31" t="str">
            <v>Gladson Olwin Dsouza</v>
          </cell>
          <cell r="E31" t="str">
            <v>D:\Mohamed Said\EMPLOYEE PIC\222.jpg</v>
          </cell>
          <cell r="F31" t="str">
            <v>هندي</v>
          </cell>
          <cell r="G31" t="str">
            <v>Indian</v>
          </cell>
          <cell r="H31" t="str">
            <v>مرتب غرف</v>
          </cell>
          <cell r="I31" t="str">
            <v>Room Boy</v>
          </cell>
          <cell r="J31" t="str">
            <v>الإشراف المنزلي</v>
          </cell>
          <cell r="K31" t="str">
            <v>Housekeeping</v>
          </cell>
          <cell r="L31">
            <v>43327</v>
          </cell>
          <cell r="M31">
            <v>75</v>
          </cell>
          <cell r="Q31">
            <v>50</v>
          </cell>
          <cell r="X31">
            <v>50</v>
          </cell>
          <cell r="Y31">
            <v>125</v>
          </cell>
          <cell r="Z31">
            <v>33125</v>
          </cell>
          <cell r="AA31">
            <v>290090905812</v>
          </cell>
          <cell r="AB31">
            <v>43715</v>
          </cell>
        </row>
        <row r="32">
          <cell r="B32">
            <v>223</v>
          </cell>
          <cell r="C32" t="str">
            <v>بيبيان مانويل شافيز</v>
          </cell>
          <cell r="D32" t="str">
            <v>Baby Ann Manuel Chavez</v>
          </cell>
          <cell r="E32" t="str">
            <v>D:\Mohamed Said\EMPLOYEE PIC\223.jpg</v>
          </cell>
          <cell r="F32" t="str">
            <v>فلبيني</v>
          </cell>
          <cell r="G32" t="str">
            <v>Philippine</v>
          </cell>
          <cell r="H32" t="str">
            <v>مرتب غرف</v>
          </cell>
          <cell r="I32" t="str">
            <v>Chambermaid</v>
          </cell>
          <cell r="J32" t="str">
            <v>الإشراف المنزلي</v>
          </cell>
          <cell r="K32" t="str">
            <v>Housekeeping</v>
          </cell>
          <cell r="L32">
            <v>41263</v>
          </cell>
          <cell r="M32">
            <v>102.98043</v>
          </cell>
          <cell r="Q32">
            <v>50</v>
          </cell>
          <cell r="X32">
            <v>50</v>
          </cell>
          <cell r="Y32">
            <v>152.98043000000001</v>
          </cell>
          <cell r="Z32">
            <v>29347</v>
          </cell>
          <cell r="AA32">
            <v>280050607862</v>
          </cell>
          <cell r="AB32">
            <v>44078</v>
          </cell>
        </row>
        <row r="33">
          <cell r="B33">
            <v>224</v>
          </cell>
          <cell r="C33" t="str">
            <v>لويزا سيريللو شافيز</v>
          </cell>
          <cell r="D33" t="str">
            <v>Loisa Cerillo Chavez</v>
          </cell>
          <cell r="E33" t="str">
            <v>D:\Mohamed Said\EMPLOYEE PIC\224.jpg</v>
          </cell>
          <cell r="F33" t="str">
            <v>فلبيني</v>
          </cell>
          <cell r="G33" t="str">
            <v>Philippine</v>
          </cell>
          <cell r="H33" t="str">
            <v>مرتب غرف</v>
          </cell>
          <cell r="I33" t="str">
            <v>Chambermaid</v>
          </cell>
          <cell r="J33" t="str">
            <v>الإشراف المنزلي</v>
          </cell>
          <cell r="K33" t="str">
            <v>Housekeeping</v>
          </cell>
          <cell r="L33">
            <v>41265</v>
          </cell>
          <cell r="M33">
            <v>104.08022099999999</v>
          </cell>
          <cell r="Q33">
            <v>50</v>
          </cell>
          <cell r="X33">
            <v>50</v>
          </cell>
          <cell r="Y33">
            <v>154.08022099999999</v>
          </cell>
          <cell r="Z33">
            <v>31918</v>
          </cell>
          <cell r="AA33">
            <v>287052105104</v>
          </cell>
          <cell r="AB33">
            <v>43712</v>
          </cell>
        </row>
        <row r="34">
          <cell r="B34">
            <v>225</v>
          </cell>
          <cell r="C34" t="str">
            <v>راهول خيالي دوت تيواري</v>
          </cell>
          <cell r="D34" t="str">
            <v>Rahul Tiwari Khyali Dutt</v>
          </cell>
          <cell r="E34" t="str">
            <v>D:\Mohamed Said\EMPLOYEE PIC\225.jpg</v>
          </cell>
          <cell r="F34" t="str">
            <v>هندي</v>
          </cell>
          <cell r="G34" t="str">
            <v>Indian</v>
          </cell>
          <cell r="H34" t="str">
            <v>مرتب غرف</v>
          </cell>
          <cell r="I34" t="str">
            <v>Room Boy</v>
          </cell>
          <cell r="J34" t="str">
            <v>الإشراف المنزلي</v>
          </cell>
          <cell r="K34" t="str">
            <v>Housekeeping</v>
          </cell>
          <cell r="L34">
            <v>43327</v>
          </cell>
          <cell r="M34">
            <v>75</v>
          </cell>
          <cell r="Q34">
            <v>50</v>
          </cell>
          <cell r="X34">
            <v>50</v>
          </cell>
          <cell r="Y34">
            <v>125</v>
          </cell>
          <cell r="Z34">
            <v>33646</v>
          </cell>
          <cell r="AA34">
            <v>292021205571</v>
          </cell>
          <cell r="AB34">
            <v>43715</v>
          </cell>
        </row>
        <row r="35">
          <cell r="B35">
            <v>226</v>
          </cell>
          <cell r="C35" t="str">
            <v>يوجل كيشور سنج</v>
          </cell>
          <cell r="D35" t="str">
            <v>Yugal Kishor Singh</v>
          </cell>
          <cell r="E35" t="str">
            <v>D:\Mohamed Said\EMPLOYEE PIC\226jpg</v>
          </cell>
          <cell r="F35" t="str">
            <v>هندي</v>
          </cell>
          <cell r="G35" t="str">
            <v>Indian</v>
          </cell>
          <cell r="H35" t="str">
            <v>مرتب غرف</v>
          </cell>
          <cell r="I35" t="str">
            <v>Room Boy</v>
          </cell>
          <cell r="J35" t="str">
            <v>الإشراف المنزلي</v>
          </cell>
          <cell r="K35" t="str">
            <v>Housekeeping</v>
          </cell>
          <cell r="L35">
            <v>43327</v>
          </cell>
          <cell r="M35">
            <v>75</v>
          </cell>
          <cell r="Q35">
            <v>50</v>
          </cell>
          <cell r="X35">
            <v>50</v>
          </cell>
          <cell r="Y35">
            <v>125</v>
          </cell>
          <cell r="Z35">
            <v>33040</v>
          </cell>
          <cell r="AA35">
            <v>290061607146</v>
          </cell>
          <cell r="AB35">
            <v>43715</v>
          </cell>
        </row>
        <row r="36">
          <cell r="B36">
            <v>227</v>
          </cell>
          <cell r="C36" t="str">
            <v>اسدول شيخ سيراجول</v>
          </cell>
          <cell r="D36" t="str">
            <v>Asadul Shaikh Sirajul</v>
          </cell>
          <cell r="E36" t="str">
            <v>D:\Mohamed Said\EMPLOYEE PIC\227jpg</v>
          </cell>
          <cell r="F36" t="str">
            <v>هندي</v>
          </cell>
          <cell r="G36" t="str">
            <v>Indian</v>
          </cell>
          <cell r="H36" t="str">
            <v>مرتب غرف</v>
          </cell>
          <cell r="I36" t="str">
            <v>Room Boy</v>
          </cell>
          <cell r="J36" t="str">
            <v>الإشراف المنزلي</v>
          </cell>
          <cell r="K36" t="str">
            <v>Housekeeping</v>
          </cell>
          <cell r="L36">
            <v>43349</v>
          </cell>
          <cell r="M36">
            <v>75</v>
          </cell>
          <cell r="Q36">
            <v>50</v>
          </cell>
          <cell r="X36">
            <v>50</v>
          </cell>
          <cell r="Y36">
            <v>125</v>
          </cell>
          <cell r="Z36">
            <v>34571</v>
          </cell>
          <cell r="AA36">
            <v>294082503854</v>
          </cell>
          <cell r="AB36">
            <v>43746</v>
          </cell>
        </row>
        <row r="37">
          <cell r="B37">
            <v>230</v>
          </cell>
          <cell r="C37" t="str">
            <v>يعقوب افيجا راماياه افيجا</v>
          </cell>
          <cell r="D37" t="str">
            <v>Yacob Avija Ramaiah Avija</v>
          </cell>
          <cell r="E37" t="str">
            <v>D:\Mohamed Said\EMPLOYEE PIC\230jpg</v>
          </cell>
          <cell r="F37" t="str">
            <v>هندي</v>
          </cell>
          <cell r="G37" t="str">
            <v>Indian</v>
          </cell>
          <cell r="H37" t="str">
            <v>مرتب غرف</v>
          </cell>
          <cell r="I37" t="str">
            <v>Room Boy</v>
          </cell>
          <cell r="J37" t="str">
            <v>الإشراف المنزلي</v>
          </cell>
          <cell r="K37" t="str">
            <v>Housekeeping</v>
          </cell>
          <cell r="L37">
            <v>43369</v>
          </cell>
          <cell r="M37">
            <v>75</v>
          </cell>
          <cell r="Q37">
            <v>50</v>
          </cell>
          <cell r="X37">
            <v>50</v>
          </cell>
          <cell r="Y37">
            <v>125</v>
          </cell>
          <cell r="Z37">
            <v>31925</v>
          </cell>
          <cell r="AA37">
            <v>287052808459</v>
          </cell>
          <cell r="AB37">
            <v>43746</v>
          </cell>
        </row>
        <row r="38">
          <cell r="B38">
            <v>231</v>
          </cell>
          <cell r="C38" t="str">
            <v>فرويلان اوبور كورديتا</v>
          </cell>
          <cell r="D38" t="str">
            <v>Froilan Obor Cordeta</v>
          </cell>
          <cell r="E38" t="str">
            <v>D:\Mohamed Said\EMPLOYEE PIC\231.jpg</v>
          </cell>
          <cell r="F38" t="str">
            <v>فلبيني</v>
          </cell>
          <cell r="G38" t="str">
            <v>Philippine</v>
          </cell>
          <cell r="H38" t="str">
            <v>منسق خدمات منزلية</v>
          </cell>
          <cell r="I38" t="str">
            <v>House-Keeping Coordinator</v>
          </cell>
          <cell r="J38" t="str">
            <v>الإشراف المنزلي</v>
          </cell>
          <cell r="K38" t="str">
            <v>Housekeeping</v>
          </cell>
          <cell r="L38">
            <v>39293</v>
          </cell>
          <cell r="M38">
            <v>155.94596400000003</v>
          </cell>
          <cell r="Q38">
            <v>50</v>
          </cell>
          <cell r="X38">
            <v>50</v>
          </cell>
          <cell r="Y38">
            <v>205.94596400000003</v>
          </cell>
          <cell r="Z38">
            <v>29903</v>
          </cell>
          <cell r="AA38">
            <v>281111303382</v>
          </cell>
          <cell r="AB38">
            <v>43539</v>
          </cell>
        </row>
        <row r="39">
          <cell r="B39">
            <v>233</v>
          </cell>
          <cell r="C39" t="str">
            <v>ويلفريدو كاليلونج ايسجويرا</v>
          </cell>
          <cell r="D39" t="str">
            <v>Wilfredo Calilung Esguerra</v>
          </cell>
          <cell r="E39" t="str">
            <v>D:\Mohamed Said\EMPLOYEE PIC\233.jpg</v>
          </cell>
          <cell r="F39" t="str">
            <v>فلبيني</v>
          </cell>
          <cell r="G39" t="str">
            <v>Philippine</v>
          </cell>
          <cell r="H39" t="str">
            <v>منسق خدمات منزلية</v>
          </cell>
          <cell r="I39" t="str">
            <v>House-Keeping Coordinator</v>
          </cell>
          <cell r="J39" t="str">
            <v>الإشراف المنزلي</v>
          </cell>
          <cell r="K39" t="str">
            <v>Housekeeping</v>
          </cell>
          <cell r="L39">
            <v>39293</v>
          </cell>
          <cell r="M39">
            <v>165.762495</v>
          </cell>
          <cell r="Q39">
            <v>50</v>
          </cell>
          <cell r="X39">
            <v>50</v>
          </cell>
          <cell r="Y39">
            <v>215.762495</v>
          </cell>
          <cell r="Z39">
            <v>24218</v>
          </cell>
          <cell r="AA39">
            <v>266042104498</v>
          </cell>
          <cell r="AB39">
            <v>43543</v>
          </cell>
        </row>
        <row r="40">
          <cell r="B40">
            <v>235</v>
          </cell>
          <cell r="C40" t="str">
            <v>عبد الحكيم عبد الجواد شعبان الصعيدي</v>
          </cell>
          <cell r="D40" t="str">
            <v>Abdelhakim Abdelgawad Shaaban El Seady</v>
          </cell>
          <cell r="E40" t="str">
            <v>D:\Mohamed Said\EMPLOYEE PIC\235.jpg</v>
          </cell>
          <cell r="F40" t="str">
            <v>مصري</v>
          </cell>
          <cell r="G40" t="str">
            <v>Egyptian</v>
          </cell>
          <cell r="H40" t="str">
            <v>المسئول التنفيذي للإشراف المنزلي</v>
          </cell>
          <cell r="I40" t="str">
            <v>Executive Housekeeper</v>
          </cell>
          <cell r="J40" t="str">
            <v>الإشراف المنزلي</v>
          </cell>
          <cell r="K40" t="str">
            <v>Housekeeping</v>
          </cell>
          <cell r="L40">
            <v>39302</v>
          </cell>
          <cell r="M40">
            <v>432.714</v>
          </cell>
          <cell r="Q40">
            <v>50</v>
          </cell>
          <cell r="X40">
            <v>50</v>
          </cell>
          <cell r="Y40">
            <v>482.714</v>
          </cell>
          <cell r="Z40">
            <v>29284</v>
          </cell>
          <cell r="AA40">
            <v>280030405809</v>
          </cell>
          <cell r="AB40">
            <v>43577</v>
          </cell>
        </row>
        <row r="41">
          <cell r="B41">
            <v>236</v>
          </cell>
          <cell r="C41" t="str">
            <v>ماكسمليان سوريما كوتيانجو</v>
          </cell>
          <cell r="D41" t="str">
            <v>Maximillian Surima Cotiangco</v>
          </cell>
          <cell r="E41" t="str">
            <v>D:\Mohamed Said\EMPLOYEE PIC\236.jpg</v>
          </cell>
          <cell r="F41" t="str">
            <v>فلبيني</v>
          </cell>
          <cell r="G41" t="str">
            <v>Philippine</v>
          </cell>
          <cell r="H41" t="str">
            <v>مرتب غرف</v>
          </cell>
          <cell r="I41" t="str">
            <v>Room Boy</v>
          </cell>
          <cell r="J41" t="str">
            <v>الإشراف المنزلي</v>
          </cell>
          <cell r="K41" t="str">
            <v>Housekeeping</v>
          </cell>
          <cell r="L41">
            <v>43444</v>
          </cell>
          <cell r="M41">
            <v>75</v>
          </cell>
          <cell r="Q41">
            <v>50</v>
          </cell>
          <cell r="X41">
            <v>50</v>
          </cell>
          <cell r="Y41">
            <v>125</v>
          </cell>
          <cell r="Z41">
            <v>32004</v>
          </cell>
          <cell r="AA41">
            <v>287081511566</v>
          </cell>
          <cell r="AB41">
            <v>43816</v>
          </cell>
        </row>
        <row r="42">
          <cell r="B42">
            <v>238</v>
          </cell>
          <cell r="C42" t="str">
            <v>جون فيك زيرودو بريونيس</v>
          </cell>
          <cell r="D42" t="str">
            <v>John Vic Zerrudo Briones</v>
          </cell>
          <cell r="E42" t="str">
            <v>D:\Mohamed Said\EMPLOYEE PIC\238.jpg</v>
          </cell>
          <cell r="F42" t="str">
            <v>فلبيني</v>
          </cell>
          <cell r="G42" t="str">
            <v>Philippine</v>
          </cell>
          <cell r="H42" t="str">
            <v>مرتب غرف</v>
          </cell>
          <cell r="I42" t="str">
            <v>Room Boy</v>
          </cell>
          <cell r="J42" t="str">
            <v>الإشراف المنزلي</v>
          </cell>
          <cell r="K42" t="str">
            <v>Housekeeping</v>
          </cell>
          <cell r="L42">
            <v>43444</v>
          </cell>
          <cell r="M42">
            <v>75</v>
          </cell>
          <cell r="Q42">
            <v>50</v>
          </cell>
          <cell r="X42">
            <v>50</v>
          </cell>
          <cell r="Y42">
            <v>125</v>
          </cell>
          <cell r="Z42">
            <v>34316</v>
          </cell>
          <cell r="AA42">
            <v>293121303448</v>
          </cell>
          <cell r="AB42">
            <v>43816</v>
          </cell>
        </row>
        <row r="43">
          <cell r="B43">
            <v>239</v>
          </cell>
          <cell r="C43" t="str">
            <v>جزريل ادوارد ديلاي ماليبيران</v>
          </cell>
          <cell r="D43" t="str">
            <v>Jezreel Edward Malibiran</v>
          </cell>
          <cell r="E43" t="str">
            <v>D:\Mohamed Said\EMPLOYEE PIC\239.jpg</v>
          </cell>
          <cell r="F43" t="str">
            <v>فلبيني</v>
          </cell>
          <cell r="G43" t="str">
            <v>Philippine</v>
          </cell>
          <cell r="H43" t="str">
            <v>مرتب غرف</v>
          </cell>
          <cell r="I43" t="str">
            <v>Room Boy</v>
          </cell>
          <cell r="J43" t="str">
            <v>الإشراف المنزلي</v>
          </cell>
          <cell r="K43" t="str">
            <v>Housekeeping</v>
          </cell>
          <cell r="L43">
            <v>43444</v>
          </cell>
          <cell r="M43">
            <v>75</v>
          </cell>
          <cell r="Q43">
            <v>50</v>
          </cell>
          <cell r="X43">
            <v>50</v>
          </cell>
          <cell r="Y43">
            <v>125</v>
          </cell>
          <cell r="Z43">
            <v>33018</v>
          </cell>
          <cell r="AA43">
            <v>290052508197</v>
          </cell>
          <cell r="AB43">
            <v>43816</v>
          </cell>
        </row>
        <row r="44">
          <cell r="B44">
            <v>240</v>
          </cell>
          <cell r="C44" t="str">
            <v>جيرالد جيراي كالزادو</v>
          </cell>
          <cell r="D44" t="str">
            <v>Gerald Giray Calzado</v>
          </cell>
          <cell r="E44" t="str">
            <v>D:\Mohamed Said\EMPLOYEE PIC\240.jpg</v>
          </cell>
          <cell r="F44" t="str">
            <v>فلبيني</v>
          </cell>
          <cell r="G44" t="str">
            <v>Philippine</v>
          </cell>
          <cell r="H44" t="str">
            <v>مرتب غرف</v>
          </cell>
          <cell r="I44" t="str">
            <v>Room Boy</v>
          </cell>
          <cell r="J44" t="str">
            <v>الإشراف المنزلي</v>
          </cell>
          <cell r="K44" t="str">
            <v>Housekeeping</v>
          </cell>
          <cell r="L44">
            <v>43444</v>
          </cell>
          <cell r="M44">
            <v>75</v>
          </cell>
          <cell r="Q44">
            <v>50</v>
          </cell>
          <cell r="X44">
            <v>50</v>
          </cell>
          <cell r="Y44">
            <v>125</v>
          </cell>
          <cell r="Z44">
            <v>32201</v>
          </cell>
          <cell r="AA44">
            <v>288022807812</v>
          </cell>
          <cell r="AB44">
            <v>43816</v>
          </cell>
        </row>
        <row r="45">
          <cell r="B45">
            <v>243</v>
          </cell>
          <cell r="C45" t="str">
            <v>فرحان شيخ طالبور رحمان</v>
          </cell>
          <cell r="D45" t="str">
            <v>Farhan shaikh Talibur Raheman</v>
          </cell>
          <cell r="E45" t="str">
            <v>D:\Mohamed Said\EMPLOYEE PIC\243.jpg</v>
          </cell>
          <cell r="F45" t="str">
            <v>هندي</v>
          </cell>
          <cell r="G45" t="str">
            <v>Indian</v>
          </cell>
          <cell r="H45" t="str">
            <v>مرتب غرف</v>
          </cell>
          <cell r="I45" t="str">
            <v>Room Boy</v>
          </cell>
          <cell r="J45" t="str">
            <v>الإشراف المنزلي</v>
          </cell>
          <cell r="K45" t="str">
            <v>Housekeeping</v>
          </cell>
          <cell r="L45">
            <v>41677</v>
          </cell>
          <cell r="M45">
            <v>96.24854400000001</v>
          </cell>
          <cell r="Q45">
            <v>50</v>
          </cell>
          <cell r="X45">
            <v>50</v>
          </cell>
          <cell r="Y45">
            <v>146.24854400000001</v>
          </cell>
          <cell r="Z45">
            <v>32421</v>
          </cell>
          <cell r="AA45">
            <v>288100505511</v>
          </cell>
          <cell r="AB45">
            <v>43740</v>
          </cell>
        </row>
        <row r="46">
          <cell r="B46">
            <v>244</v>
          </cell>
          <cell r="C46" t="str">
            <v>بانكاج كومار دوبي</v>
          </cell>
          <cell r="D46" t="str">
            <v>Pankaj Kumar Dubey</v>
          </cell>
          <cell r="E46" t="str">
            <v>D:\Mohamed Said\EMPLOYEE PIC\244.jpg</v>
          </cell>
          <cell r="F46" t="str">
            <v>هندي</v>
          </cell>
          <cell r="G46" t="str">
            <v>Indian</v>
          </cell>
          <cell r="H46" t="str">
            <v>مرتب غرف</v>
          </cell>
          <cell r="I46" t="str">
            <v>Room Boy</v>
          </cell>
          <cell r="J46" t="str">
            <v>الإشراف المنزلي</v>
          </cell>
          <cell r="K46" t="str">
            <v>Housekeeping</v>
          </cell>
          <cell r="L46">
            <v>41706</v>
          </cell>
          <cell r="M46">
            <v>95.784024000000016</v>
          </cell>
          <cell r="Q46">
            <v>50</v>
          </cell>
          <cell r="X46">
            <v>50</v>
          </cell>
          <cell r="Y46">
            <v>145.78402400000002</v>
          </cell>
          <cell r="Z46">
            <v>32165</v>
          </cell>
          <cell r="AA46">
            <v>288012305069</v>
          </cell>
          <cell r="AB46">
            <v>44184</v>
          </cell>
        </row>
        <row r="47">
          <cell r="B47">
            <v>249</v>
          </cell>
          <cell r="C47" t="str">
            <v>نازرول مولا</v>
          </cell>
          <cell r="D47" t="str">
            <v>Nazrul Molla Panjab Molla</v>
          </cell>
          <cell r="E47" t="str">
            <v>D:\Mohamed Said\EMPLOYEE PIC\249.jpg</v>
          </cell>
          <cell r="F47" t="str">
            <v>هندي</v>
          </cell>
          <cell r="G47" t="str">
            <v>Indian</v>
          </cell>
          <cell r="H47" t="str">
            <v>خياط</v>
          </cell>
          <cell r="I47" t="str">
            <v>Tailor</v>
          </cell>
          <cell r="J47" t="str">
            <v>الإشراف المنزلي</v>
          </cell>
          <cell r="K47" t="str">
            <v>Housekeeping</v>
          </cell>
          <cell r="L47">
            <v>39340</v>
          </cell>
          <cell r="M47">
            <v>182.81470000000002</v>
          </cell>
          <cell r="Q47">
            <v>50</v>
          </cell>
          <cell r="X47">
            <v>50</v>
          </cell>
          <cell r="Y47">
            <v>232.81470000000002</v>
          </cell>
          <cell r="Z47">
            <v>27396</v>
          </cell>
          <cell r="AA47">
            <v>275010211699</v>
          </cell>
          <cell r="AB47">
            <v>43539</v>
          </cell>
        </row>
        <row r="48">
          <cell r="B48">
            <v>256</v>
          </cell>
          <cell r="C48" t="str">
            <v>حاتم علي محمود شكر</v>
          </cell>
          <cell r="D48" t="str">
            <v>Hatem Ali Mahmoud Shokr</v>
          </cell>
          <cell r="E48" t="str">
            <v>D:\Mohamed Said\EMPLOYEE PIC\256.jpg</v>
          </cell>
          <cell r="F48" t="str">
            <v>مصري</v>
          </cell>
          <cell r="G48" t="str">
            <v>Egyptian</v>
          </cell>
          <cell r="H48" t="str">
            <v>مساعد مسئول الإشراف المنزلي</v>
          </cell>
          <cell r="I48" t="str">
            <v>Assistant House-Keeping Administrator</v>
          </cell>
          <cell r="J48" t="str">
            <v>الإشراف المنزلي</v>
          </cell>
          <cell r="K48" t="str">
            <v>Housekeeping</v>
          </cell>
          <cell r="L48">
            <v>39351</v>
          </cell>
          <cell r="M48">
            <v>253.96277000000001</v>
          </cell>
          <cell r="Q48">
            <v>50</v>
          </cell>
          <cell r="X48">
            <v>50</v>
          </cell>
          <cell r="Y48">
            <v>303.96276999999998</v>
          </cell>
          <cell r="Z48">
            <v>26803</v>
          </cell>
          <cell r="AA48">
            <v>273051904409</v>
          </cell>
          <cell r="AB48">
            <v>43567</v>
          </cell>
        </row>
        <row r="49">
          <cell r="B49">
            <v>262</v>
          </cell>
          <cell r="C49" t="str">
            <v>جون باول كابكو كابيجتينج</v>
          </cell>
          <cell r="D49" t="str">
            <v xml:space="preserve">John Paul capco Cabigting </v>
          </cell>
          <cell r="E49" t="str">
            <v>D:\Mohamed Said\EMPLOYEE PIC\262.jpg</v>
          </cell>
          <cell r="F49" t="str">
            <v>فلبيني</v>
          </cell>
          <cell r="G49" t="str">
            <v>Philippine</v>
          </cell>
          <cell r="H49" t="str">
            <v>مرتب غرف</v>
          </cell>
          <cell r="I49" t="str">
            <v>Room Boy</v>
          </cell>
          <cell r="J49" t="str">
            <v>الإشراف المنزلي</v>
          </cell>
          <cell r="K49" t="str">
            <v>Housekeeping</v>
          </cell>
          <cell r="L49">
            <v>41996</v>
          </cell>
          <cell r="M49">
            <v>94.77328</v>
          </cell>
          <cell r="Q49">
            <v>50</v>
          </cell>
          <cell r="X49">
            <v>50</v>
          </cell>
          <cell r="Y49">
            <v>144.77328</v>
          </cell>
          <cell r="Z49">
            <v>29634</v>
          </cell>
          <cell r="AA49">
            <v>281021706209</v>
          </cell>
          <cell r="AB49">
            <v>44106</v>
          </cell>
        </row>
        <row r="50">
          <cell r="B50">
            <v>264</v>
          </cell>
          <cell r="C50" t="str">
            <v>ماري جين كوربوز كاسوبانج</v>
          </cell>
          <cell r="D50" t="str">
            <v>Mary Jean Corpuz Casupang</v>
          </cell>
          <cell r="E50" t="str">
            <v>D:\Mohamed Said\EMPLOYEE PIC\264.jpg</v>
          </cell>
          <cell r="F50" t="str">
            <v>فلبيني</v>
          </cell>
          <cell r="G50" t="str">
            <v>Philippine</v>
          </cell>
          <cell r="H50" t="str">
            <v>منسق خدمات منزلية</v>
          </cell>
          <cell r="I50" t="str">
            <v>House-Keeping Coordinator</v>
          </cell>
          <cell r="J50" t="str">
            <v>الإشراف المنزلي</v>
          </cell>
          <cell r="K50" t="str">
            <v>Housekeeping</v>
          </cell>
          <cell r="L50">
            <v>39510</v>
          </cell>
          <cell r="M50">
            <v>152.28653</v>
          </cell>
          <cell r="Q50">
            <v>50</v>
          </cell>
          <cell r="X50">
            <v>50</v>
          </cell>
          <cell r="Y50">
            <v>202.28653</v>
          </cell>
          <cell r="Z50">
            <v>28463</v>
          </cell>
          <cell r="AA50">
            <v>277120403017</v>
          </cell>
          <cell r="AB50">
            <v>44078</v>
          </cell>
        </row>
        <row r="51">
          <cell r="B51">
            <v>268</v>
          </cell>
          <cell r="C51" t="str">
            <v>الفراسير دامنج جوميز</v>
          </cell>
          <cell r="D51" t="str">
            <v>Elfrasier Dammang Gomez</v>
          </cell>
          <cell r="E51" t="str">
            <v>D:\Mohamed Said\EMPLOYEE PIC\268.jpg</v>
          </cell>
          <cell r="F51" t="str">
            <v>فلبيني</v>
          </cell>
          <cell r="G51" t="str">
            <v>Philippine</v>
          </cell>
          <cell r="H51" t="str">
            <v>مرتب غرف</v>
          </cell>
          <cell r="I51" t="str">
            <v>Room Boy</v>
          </cell>
          <cell r="J51" t="str">
            <v>الإشراف المنزلي</v>
          </cell>
          <cell r="K51" t="str">
            <v>Housekeeping</v>
          </cell>
          <cell r="L51">
            <v>42046</v>
          </cell>
          <cell r="M51">
            <v>77.25</v>
          </cell>
          <cell r="Q51">
            <v>50</v>
          </cell>
          <cell r="X51">
            <v>50</v>
          </cell>
          <cell r="Y51">
            <v>127.25</v>
          </cell>
          <cell r="Z51">
            <v>33704</v>
          </cell>
          <cell r="AA51">
            <v>292041002827</v>
          </cell>
          <cell r="AB51">
            <v>44155</v>
          </cell>
        </row>
        <row r="52">
          <cell r="B52">
            <v>274</v>
          </cell>
          <cell r="C52" t="str">
            <v>ميرجون لادجا ساجيل</v>
          </cell>
          <cell r="D52" t="str">
            <v>Merjun Ladja sajili</v>
          </cell>
          <cell r="E52" t="str">
            <v>D:\Mohamed Said\EMPLOYEE PIC\274.jpg</v>
          </cell>
          <cell r="F52" t="str">
            <v>فلبيني</v>
          </cell>
          <cell r="G52" t="str">
            <v>Philippine</v>
          </cell>
          <cell r="H52" t="str">
            <v>مرتب غرف</v>
          </cell>
          <cell r="I52" t="str">
            <v>Room Boy</v>
          </cell>
          <cell r="J52" t="str">
            <v>الإشراف المنزلي</v>
          </cell>
          <cell r="K52" t="str">
            <v>Housekeeping</v>
          </cell>
          <cell r="L52">
            <v>42135</v>
          </cell>
          <cell r="M52">
            <v>77.25</v>
          </cell>
          <cell r="Q52">
            <v>50</v>
          </cell>
          <cell r="X52">
            <v>50</v>
          </cell>
          <cell r="Y52">
            <v>127.25</v>
          </cell>
          <cell r="Z52">
            <v>33030</v>
          </cell>
          <cell r="AA52">
            <v>290060604728</v>
          </cell>
          <cell r="AB52">
            <v>43566</v>
          </cell>
        </row>
        <row r="53">
          <cell r="B53">
            <v>284</v>
          </cell>
          <cell r="C53" t="str">
            <v>جايسون دوكتوليرو استونيلو</v>
          </cell>
          <cell r="D53" t="str">
            <v>Jayson Doctolero Estonilo</v>
          </cell>
          <cell r="E53" t="str">
            <v>D:\Mohamed Said\EMPLOYEE PIC\284.jpg</v>
          </cell>
          <cell r="F53" t="str">
            <v>فلبيني</v>
          </cell>
          <cell r="G53" t="str">
            <v>Philippine</v>
          </cell>
          <cell r="H53" t="str">
            <v>مرتب غرف</v>
          </cell>
          <cell r="I53" t="str">
            <v>Room Boy</v>
          </cell>
          <cell r="J53" t="str">
            <v>الإشراف المنزلي</v>
          </cell>
          <cell r="K53" t="str">
            <v>Housekeeping</v>
          </cell>
          <cell r="L53">
            <v>42466</v>
          </cell>
          <cell r="M53">
            <v>78.075000000000003</v>
          </cell>
          <cell r="Q53">
            <v>50</v>
          </cell>
          <cell r="X53">
            <v>50</v>
          </cell>
          <cell r="Y53">
            <v>128.07499999999999</v>
          </cell>
          <cell r="Z53">
            <v>32863</v>
          </cell>
          <cell r="AA53">
            <v>289122104334</v>
          </cell>
          <cell r="AB53">
            <v>43539</v>
          </cell>
        </row>
        <row r="54">
          <cell r="B54">
            <v>287</v>
          </cell>
          <cell r="C54" t="str">
            <v>أوسكار جي ار ديلاكروز ريفيلا</v>
          </cell>
          <cell r="D54" t="str">
            <v>Oscar JR Dela cruz Revilla</v>
          </cell>
          <cell r="E54" t="str">
            <v>D:\Mohamed Said\EMPLOYEE PIC\287.jpg</v>
          </cell>
          <cell r="F54" t="str">
            <v>فلبيني</v>
          </cell>
          <cell r="G54" t="str">
            <v>Philippine</v>
          </cell>
          <cell r="H54" t="str">
            <v>مرتب غرف</v>
          </cell>
          <cell r="I54" t="str">
            <v>Room Boy</v>
          </cell>
          <cell r="J54" t="str">
            <v>الإشراف المنزلي</v>
          </cell>
          <cell r="K54" t="str">
            <v>Housekeeping</v>
          </cell>
          <cell r="L54">
            <v>42466</v>
          </cell>
          <cell r="M54">
            <v>77.55</v>
          </cell>
          <cell r="Q54">
            <v>50</v>
          </cell>
          <cell r="X54">
            <v>50</v>
          </cell>
          <cell r="Y54">
            <v>127.55</v>
          </cell>
          <cell r="Z54">
            <v>29029</v>
          </cell>
          <cell r="AA54">
            <v>279062306479</v>
          </cell>
          <cell r="AB54">
            <v>43539</v>
          </cell>
        </row>
        <row r="55">
          <cell r="B55">
            <v>288</v>
          </cell>
          <cell r="C55" t="str">
            <v>داروين جاياريا مجيد</v>
          </cell>
          <cell r="D55" t="str">
            <v>Darwin Jayarea Majid</v>
          </cell>
          <cell r="E55" t="str">
            <v>D:\Mohamed Said\EMPLOYEE PIC\288.jpg</v>
          </cell>
          <cell r="F55" t="str">
            <v>فلبيني</v>
          </cell>
          <cell r="G55" t="str">
            <v>Philippine</v>
          </cell>
          <cell r="H55" t="str">
            <v>مرتب غرف</v>
          </cell>
          <cell r="I55" t="str">
            <v>Room Boy</v>
          </cell>
          <cell r="J55" t="str">
            <v>الإشراف المنزلي</v>
          </cell>
          <cell r="K55" t="str">
            <v>Housekeeping</v>
          </cell>
          <cell r="L55">
            <v>42466</v>
          </cell>
          <cell r="M55">
            <v>76.709999999999994</v>
          </cell>
          <cell r="Q55">
            <v>50</v>
          </cell>
          <cell r="X55">
            <v>50</v>
          </cell>
          <cell r="Y55">
            <v>126.71</v>
          </cell>
          <cell r="Z55">
            <v>28776</v>
          </cell>
          <cell r="AA55">
            <v>278101305694</v>
          </cell>
          <cell r="AB55">
            <v>43539</v>
          </cell>
        </row>
        <row r="56">
          <cell r="B56">
            <v>290</v>
          </cell>
          <cell r="C56" t="str">
            <v>فينود فيشنو ساوانت</v>
          </cell>
          <cell r="D56" t="str">
            <v>Vinod Vishnu Sawant</v>
          </cell>
          <cell r="E56" t="str">
            <v>D:\Mohamed Said\EMPLOYEE PIC\290.jpg</v>
          </cell>
          <cell r="F56" t="str">
            <v>هندي</v>
          </cell>
          <cell r="G56" t="str">
            <v>Indian</v>
          </cell>
          <cell r="H56" t="str">
            <v>منسق خدمات منزلية</v>
          </cell>
          <cell r="I56" t="str">
            <v>House-Keeping Coordinator</v>
          </cell>
          <cell r="J56" t="str">
            <v>الإشراف المنزلي</v>
          </cell>
          <cell r="K56" t="str">
            <v>Housekeeping</v>
          </cell>
          <cell r="L56">
            <v>40136</v>
          </cell>
          <cell r="M56">
            <v>116.715879</v>
          </cell>
          <cell r="Q56">
            <v>50</v>
          </cell>
          <cell r="X56">
            <v>50</v>
          </cell>
          <cell r="Y56">
            <v>166.715879</v>
          </cell>
          <cell r="Z56">
            <v>31461</v>
          </cell>
          <cell r="AA56">
            <v>286021803706</v>
          </cell>
          <cell r="AB56">
            <v>44001</v>
          </cell>
        </row>
        <row r="57">
          <cell r="B57">
            <v>291</v>
          </cell>
          <cell r="C57" t="str">
            <v>أنجيلو كارينو ميسا</v>
          </cell>
          <cell r="D57" t="str">
            <v>Angelo Carino Misa</v>
          </cell>
          <cell r="E57" t="str">
            <v>D:\Mohamed Said\EMPLOYEE PIC\291.jpg</v>
          </cell>
          <cell r="F57" t="str">
            <v>فلبيني</v>
          </cell>
          <cell r="G57" t="str">
            <v>Philippine</v>
          </cell>
          <cell r="H57" t="str">
            <v>مرتب غرف</v>
          </cell>
          <cell r="I57" t="str">
            <v>Room Boy</v>
          </cell>
          <cell r="J57" t="str">
            <v>الإشراف المنزلي</v>
          </cell>
          <cell r="K57" t="str">
            <v>Housekeeping</v>
          </cell>
          <cell r="L57">
            <v>42466</v>
          </cell>
          <cell r="M57">
            <v>76.62</v>
          </cell>
          <cell r="Q57">
            <v>50</v>
          </cell>
          <cell r="X57">
            <v>50</v>
          </cell>
          <cell r="Y57">
            <v>126.62</v>
          </cell>
          <cell r="Z57">
            <v>32378</v>
          </cell>
          <cell r="AA57">
            <v>288082306171</v>
          </cell>
          <cell r="AB57">
            <v>43539</v>
          </cell>
        </row>
        <row r="58">
          <cell r="B58">
            <v>302</v>
          </cell>
          <cell r="C58" t="str">
            <v>الموندو جودوي تاجركا</v>
          </cell>
          <cell r="D58" t="str">
            <v>Elmundo Godoy Tadiarca</v>
          </cell>
          <cell r="E58" t="str">
            <v>D:\Mohamed Said\EMPLOYEE PIC\302.jpg</v>
          </cell>
          <cell r="F58" t="str">
            <v>فلبيني</v>
          </cell>
          <cell r="G58" t="str">
            <v>Philippine</v>
          </cell>
          <cell r="H58" t="str">
            <v>منسق خدمات منزلية</v>
          </cell>
          <cell r="I58" t="str">
            <v>House-Keeping Coordinator</v>
          </cell>
          <cell r="J58" t="str">
            <v>الإشراف المنزلي</v>
          </cell>
          <cell r="K58" t="str">
            <v>Housekeeping</v>
          </cell>
          <cell r="L58">
            <v>40734</v>
          </cell>
          <cell r="M58">
            <v>134.83125600000002</v>
          </cell>
          <cell r="Q58">
            <v>50</v>
          </cell>
          <cell r="X58">
            <v>50</v>
          </cell>
          <cell r="Y58">
            <v>184.83125600000002</v>
          </cell>
          <cell r="Z58">
            <v>25839</v>
          </cell>
          <cell r="AA58">
            <v>270092803897</v>
          </cell>
          <cell r="AB58">
            <v>43567</v>
          </cell>
        </row>
        <row r="59">
          <cell r="B59">
            <v>306</v>
          </cell>
          <cell r="C59" t="str">
            <v>ماهيش سيتارام جاديكار</v>
          </cell>
          <cell r="D59" t="str">
            <v>Mahesh Sitaram  Gadekar</v>
          </cell>
          <cell r="E59" t="str">
            <v>D:\Mohamed Said\EMPLOYEE PIC\306.jpg</v>
          </cell>
          <cell r="F59" t="str">
            <v>هندي</v>
          </cell>
          <cell r="G59" t="str">
            <v>Indian</v>
          </cell>
          <cell r="H59" t="str">
            <v>مشرف بياضات</v>
          </cell>
          <cell r="I59" t="str">
            <v>Linen Supervisor</v>
          </cell>
          <cell r="J59" t="str">
            <v>الإشراف المنزلي</v>
          </cell>
          <cell r="K59" t="str">
            <v>Housekeeping</v>
          </cell>
          <cell r="L59">
            <v>36367</v>
          </cell>
          <cell r="M59">
            <v>165.32745</v>
          </cell>
          <cell r="Q59">
            <v>50</v>
          </cell>
          <cell r="X59">
            <v>50</v>
          </cell>
          <cell r="Y59">
            <v>215.32745</v>
          </cell>
          <cell r="Z59">
            <v>26741</v>
          </cell>
          <cell r="AA59">
            <v>273031802747</v>
          </cell>
          <cell r="AB59">
            <v>44106</v>
          </cell>
        </row>
        <row r="60">
          <cell r="B60">
            <v>309</v>
          </cell>
          <cell r="C60" t="str">
            <v>راجيتكومار سريكومار</v>
          </cell>
          <cell r="D60" t="str">
            <v>Rajithkumar Sreekumar</v>
          </cell>
          <cell r="E60" t="str">
            <v>D:\Mohamed Said\EMPLOYEE PIC\309.jpg</v>
          </cell>
          <cell r="F60" t="str">
            <v>هندي</v>
          </cell>
          <cell r="G60" t="str">
            <v>Indian</v>
          </cell>
          <cell r="H60" t="str">
            <v>مرتب غرف</v>
          </cell>
          <cell r="I60" t="str">
            <v>Room Boy</v>
          </cell>
          <cell r="J60" t="str">
            <v>الإشراف المنزلي</v>
          </cell>
          <cell r="K60" t="str">
            <v>Housekeeping</v>
          </cell>
          <cell r="L60">
            <v>42494</v>
          </cell>
          <cell r="M60">
            <v>77.25</v>
          </cell>
          <cell r="Q60">
            <v>50</v>
          </cell>
          <cell r="X60">
            <v>50</v>
          </cell>
          <cell r="Y60">
            <v>127.25</v>
          </cell>
          <cell r="Z60">
            <v>34287</v>
          </cell>
          <cell r="AA60">
            <v>293111402127</v>
          </cell>
          <cell r="AB60">
            <v>43566</v>
          </cell>
        </row>
        <row r="61">
          <cell r="B61">
            <v>320</v>
          </cell>
          <cell r="C61" t="str">
            <v>رالف سلفادور جوان جدوس</v>
          </cell>
          <cell r="D61" t="str">
            <v>Ralph Salvador Juan Ragudos</v>
          </cell>
          <cell r="E61" t="str">
            <v>D:\Mohamed Said\EMPLOYEE PIC\320.jpg</v>
          </cell>
          <cell r="F61" t="str">
            <v>فلبيني</v>
          </cell>
          <cell r="G61" t="str">
            <v>Philippine</v>
          </cell>
          <cell r="H61" t="str">
            <v>مرتب غرف</v>
          </cell>
          <cell r="I61" t="str">
            <v>Room Boy</v>
          </cell>
          <cell r="J61" t="str">
            <v>الإشراف المنزلي</v>
          </cell>
          <cell r="K61" t="str">
            <v>Housekeeping</v>
          </cell>
          <cell r="L61">
            <v>41622</v>
          </cell>
          <cell r="M61">
            <v>99.645545999999996</v>
          </cell>
          <cell r="Q61">
            <v>50</v>
          </cell>
          <cell r="X61">
            <v>50</v>
          </cell>
          <cell r="Y61">
            <v>149.645546</v>
          </cell>
          <cell r="Z61">
            <v>32595</v>
          </cell>
          <cell r="AA61">
            <v>289032804185</v>
          </cell>
          <cell r="AB61">
            <v>44106</v>
          </cell>
        </row>
        <row r="62">
          <cell r="B62">
            <v>327</v>
          </cell>
          <cell r="C62" t="str">
            <v>عمر فاروق خان محمدشان خا</v>
          </cell>
          <cell r="D62" t="str">
            <v>Omar Faruque Khan</v>
          </cell>
          <cell r="E62" t="str">
            <v>D:\Mohamed Said\EMPLOYEE PIC\327.jpg</v>
          </cell>
          <cell r="F62" t="str">
            <v>بنغالي</v>
          </cell>
          <cell r="G62" t="str">
            <v>Bengali</v>
          </cell>
          <cell r="H62" t="str">
            <v>منسق خدمات منزلية</v>
          </cell>
          <cell r="I62" t="str">
            <v>House-Keeping Coordinator</v>
          </cell>
          <cell r="J62" t="str">
            <v>الإشراف المنزلي</v>
          </cell>
          <cell r="K62" t="str">
            <v>Housekeeping</v>
          </cell>
          <cell r="L62">
            <v>37578</v>
          </cell>
          <cell r="M62">
            <v>145.47925999999998</v>
          </cell>
          <cell r="Q62">
            <v>50</v>
          </cell>
          <cell r="X62">
            <v>50</v>
          </cell>
          <cell r="Y62">
            <v>195.47925999999998</v>
          </cell>
          <cell r="Z62">
            <v>25235</v>
          </cell>
          <cell r="AA62">
            <v>269020102313</v>
          </cell>
          <cell r="AB62">
            <v>43496</v>
          </cell>
        </row>
        <row r="63">
          <cell r="B63">
            <v>330</v>
          </cell>
          <cell r="C63" t="str">
            <v>روشان كريستوبر سيراو</v>
          </cell>
          <cell r="D63" t="str">
            <v>Roshan Christoper Serrao</v>
          </cell>
          <cell r="E63" t="str">
            <v>D:\Mohamed Said\EMPLOYEE PIC\330.jpg</v>
          </cell>
          <cell r="F63" t="str">
            <v>هندي</v>
          </cell>
          <cell r="G63" t="str">
            <v>Indian</v>
          </cell>
          <cell r="H63" t="str">
            <v>مرتب غرف</v>
          </cell>
          <cell r="I63" t="str">
            <v>Room Boy</v>
          </cell>
          <cell r="J63" t="str">
            <v>الإشراف المنزلي</v>
          </cell>
          <cell r="K63" t="str">
            <v>Housekeeping</v>
          </cell>
          <cell r="L63">
            <v>42504</v>
          </cell>
          <cell r="M63">
            <v>77.775000000000006</v>
          </cell>
          <cell r="Q63">
            <v>50</v>
          </cell>
          <cell r="X63">
            <v>50</v>
          </cell>
          <cell r="Y63">
            <v>127.77500000000001</v>
          </cell>
          <cell r="Z63">
            <v>30707</v>
          </cell>
          <cell r="AA63">
            <v>284012606891</v>
          </cell>
          <cell r="AB63">
            <v>43588</v>
          </cell>
        </row>
        <row r="64">
          <cell r="B64">
            <v>332</v>
          </cell>
          <cell r="C64" t="str">
            <v>روزلين ديسكويتادو بنتايان</v>
          </cell>
          <cell r="D64" t="str">
            <v>Roselyn Desquitado Bantayan</v>
          </cell>
          <cell r="E64" t="str">
            <v>D:\Mohamed Said\EMPLOYEE PIC\332.jpg</v>
          </cell>
          <cell r="F64" t="str">
            <v>فلبيني</v>
          </cell>
          <cell r="G64" t="str">
            <v>Philippine</v>
          </cell>
          <cell r="H64" t="str">
            <v>مرتب غرف</v>
          </cell>
          <cell r="I64" t="str">
            <v>Chambermaid</v>
          </cell>
          <cell r="J64" t="str">
            <v>الإشراف المنزلي</v>
          </cell>
          <cell r="K64" t="str">
            <v>Housekeeping</v>
          </cell>
          <cell r="L64">
            <v>42515</v>
          </cell>
          <cell r="M64">
            <v>77.625</v>
          </cell>
          <cell r="Q64">
            <v>50</v>
          </cell>
          <cell r="X64">
            <v>50</v>
          </cell>
          <cell r="Y64">
            <v>127.625</v>
          </cell>
          <cell r="Z64">
            <v>31512</v>
          </cell>
          <cell r="AA64">
            <v>286041012098</v>
          </cell>
          <cell r="AB64">
            <v>43588</v>
          </cell>
        </row>
        <row r="65">
          <cell r="B65">
            <v>333</v>
          </cell>
          <cell r="C65" t="str">
            <v>لورلايني كروز سلفاشون</v>
          </cell>
          <cell r="D65" t="str">
            <v>Lorlanie Cruz Salvacion</v>
          </cell>
          <cell r="E65" t="str">
            <v>D:\Mohamed Said\EMPLOYEE PIC\333.jpg</v>
          </cell>
          <cell r="F65" t="str">
            <v>فلبيني</v>
          </cell>
          <cell r="G65" t="str">
            <v>Philippine</v>
          </cell>
          <cell r="H65" t="str">
            <v>مرتب غرف</v>
          </cell>
          <cell r="I65" t="str">
            <v>Chambermaid</v>
          </cell>
          <cell r="J65" t="str">
            <v>الإشراف المنزلي</v>
          </cell>
          <cell r="K65" t="str">
            <v>Housekeeping</v>
          </cell>
          <cell r="L65">
            <v>42541</v>
          </cell>
          <cell r="M65">
            <v>77.474999999999994</v>
          </cell>
          <cell r="Q65">
            <v>50</v>
          </cell>
          <cell r="X65">
            <v>50</v>
          </cell>
          <cell r="Y65">
            <v>127.47499999999999</v>
          </cell>
          <cell r="Z65">
            <v>29835</v>
          </cell>
          <cell r="AA65">
            <v>281090606412</v>
          </cell>
          <cell r="AB65">
            <v>43588</v>
          </cell>
        </row>
        <row r="66">
          <cell r="B66">
            <v>334</v>
          </cell>
          <cell r="C66" t="str">
            <v>نيليش كوبيندر باوار</v>
          </cell>
          <cell r="D66" t="str">
            <v>Nilesh Kubender Pawar</v>
          </cell>
          <cell r="E66" t="str">
            <v>D:\Mohamed Said\EMPLOYEE PIC\334.jpg</v>
          </cell>
          <cell r="F66" t="str">
            <v>هندي</v>
          </cell>
          <cell r="G66" t="str">
            <v>Indian</v>
          </cell>
          <cell r="H66" t="str">
            <v>مرتب غرف</v>
          </cell>
          <cell r="I66" t="str">
            <v>Room Boy</v>
          </cell>
          <cell r="J66" t="str">
            <v>الإشراف المنزلي</v>
          </cell>
          <cell r="K66" t="str">
            <v>Housekeeping</v>
          </cell>
          <cell r="L66">
            <v>42551</v>
          </cell>
          <cell r="M66">
            <v>77.400000000000006</v>
          </cell>
          <cell r="Q66">
            <v>50</v>
          </cell>
          <cell r="X66">
            <v>50</v>
          </cell>
          <cell r="Y66">
            <v>127.4</v>
          </cell>
          <cell r="Z66">
            <v>30550</v>
          </cell>
          <cell r="AA66">
            <v>283082206629</v>
          </cell>
          <cell r="AB66">
            <v>43651</v>
          </cell>
        </row>
        <row r="67">
          <cell r="B67">
            <v>335</v>
          </cell>
          <cell r="C67" t="str">
            <v>أرجون رافيشاندران</v>
          </cell>
          <cell r="D67" t="str">
            <v>Arjun Ravichandran</v>
          </cell>
          <cell r="E67" t="str">
            <v>D:\Mohamed Said\EMPLOYEE PIC\335.jpg</v>
          </cell>
          <cell r="F67" t="str">
            <v>هندي</v>
          </cell>
          <cell r="G67" t="str">
            <v>Indian</v>
          </cell>
          <cell r="H67" t="str">
            <v>مرتب غرف</v>
          </cell>
          <cell r="I67" t="str">
            <v>Room Boy</v>
          </cell>
          <cell r="J67" t="str">
            <v>الإشراف المنزلي</v>
          </cell>
          <cell r="K67" t="str">
            <v>Housekeeping</v>
          </cell>
          <cell r="L67">
            <v>42553</v>
          </cell>
          <cell r="M67">
            <v>77.16</v>
          </cell>
          <cell r="Q67">
            <v>50</v>
          </cell>
          <cell r="X67">
            <v>50</v>
          </cell>
          <cell r="Y67">
            <v>127.16</v>
          </cell>
          <cell r="Z67">
            <v>32333</v>
          </cell>
          <cell r="AA67">
            <v>288070906241</v>
          </cell>
          <cell r="AB67">
            <v>43651</v>
          </cell>
        </row>
        <row r="68">
          <cell r="B68">
            <v>337</v>
          </cell>
          <cell r="C68" t="str">
            <v>محمد جافر شاند باشا</v>
          </cell>
          <cell r="D68" t="str">
            <v>Mohammad Jafar Chand Basha</v>
          </cell>
          <cell r="E68" t="str">
            <v>D:\Mohamed Said\EMPLOYEE PIC\337.jpg</v>
          </cell>
          <cell r="F68" t="str">
            <v>هندي</v>
          </cell>
          <cell r="G68" t="str">
            <v>Indian</v>
          </cell>
          <cell r="H68" t="str">
            <v>مرتب غرف</v>
          </cell>
          <cell r="I68" t="str">
            <v>Room Boy</v>
          </cell>
          <cell r="J68" t="str">
            <v>الإشراف المنزلي</v>
          </cell>
          <cell r="K68" t="str">
            <v>Housekeeping</v>
          </cell>
          <cell r="L68">
            <v>42553</v>
          </cell>
          <cell r="M68">
            <v>76.5</v>
          </cell>
          <cell r="Q68">
            <v>50</v>
          </cell>
          <cell r="X68">
            <v>50</v>
          </cell>
          <cell r="Y68">
            <v>126.5</v>
          </cell>
          <cell r="Z68">
            <v>27956</v>
          </cell>
          <cell r="AA68">
            <v>276071512473</v>
          </cell>
          <cell r="AB68">
            <v>43651</v>
          </cell>
        </row>
        <row r="69">
          <cell r="B69">
            <v>338</v>
          </cell>
          <cell r="C69" t="str">
            <v>شوهيل أرجو مياه</v>
          </cell>
          <cell r="D69" t="str">
            <v>Shohel Arju Miah</v>
          </cell>
          <cell r="E69" t="str">
            <v>D:\Mohamed Said\EMPLOYEE PIC\338.jpg</v>
          </cell>
          <cell r="F69" t="str">
            <v>بنغالي</v>
          </cell>
          <cell r="G69" t="str">
            <v>Bengali</v>
          </cell>
          <cell r="H69" t="str">
            <v>مرتب غرف</v>
          </cell>
          <cell r="I69" t="str">
            <v>Room Boy</v>
          </cell>
          <cell r="J69" t="str">
            <v>الإشراف المنزلي</v>
          </cell>
          <cell r="K69" t="str">
            <v>Housekeeping</v>
          </cell>
          <cell r="L69">
            <v>42570</v>
          </cell>
          <cell r="M69">
            <v>77.25</v>
          </cell>
          <cell r="Q69">
            <v>50</v>
          </cell>
          <cell r="X69">
            <v>50</v>
          </cell>
          <cell r="Y69">
            <v>127.25</v>
          </cell>
          <cell r="Z69">
            <v>28681</v>
          </cell>
          <cell r="AA69">
            <v>278071002819</v>
          </cell>
          <cell r="AB69">
            <v>43651</v>
          </cell>
        </row>
        <row r="70">
          <cell r="B70">
            <v>342</v>
          </cell>
          <cell r="C70" t="str">
            <v>راندي فيوفيسنتي كوديلا</v>
          </cell>
          <cell r="D70" t="str">
            <v>Randy Viovicente Codilla</v>
          </cell>
          <cell r="E70" t="str">
            <v>D:\Mohamed Said\EMPLOYEE PIC\342.jpg</v>
          </cell>
          <cell r="F70" t="str">
            <v>فلبيني</v>
          </cell>
          <cell r="G70" t="str">
            <v>Philippine</v>
          </cell>
          <cell r="H70" t="str">
            <v>مساعد مسئول الإشراف المنزلي</v>
          </cell>
          <cell r="I70" t="str">
            <v>Assistant House-Keeping Administrator</v>
          </cell>
          <cell r="J70" t="str">
            <v>الإشراف المنزلي</v>
          </cell>
          <cell r="K70" t="str">
            <v>Housekeeping</v>
          </cell>
          <cell r="L70">
            <v>42732</v>
          </cell>
          <cell r="M70">
            <v>170.77500000000001</v>
          </cell>
          <cell r="Q70">
            <v>50</v>
          </cell>
          <cell r="X70">
            <v>50</v>
          </cell>
          <cell r="Y70">
            <v>220.77500000000001</v>
          </cell>
          <cell r="Z70">
            <v>27154</v>
          </cell>
          <cell r="AA70">
            <v>274050514171</v>
          </cell>
          <cell r="AB70">
            <v>43815</v>
          </cell>
        </row>
        <row r="71">
          <cell r="B71">
            <v>344</v>
          </cell>
          <cell r="C71" t="str">
            <v>بيتر بريم إيستيبريو</v>
          </cell>
          <cell r="D71" t="str">
            <v>Peter Prem Estebeiro</v>
          </cell>
          <cell r="E71" t="str">
            <v>D:\Mohamed Said\EMPLOYEE PIC\344.jpg</v>
          </cell>
          <cell r="F71" t="str">
            <v>هندي</v>
          </cell>
          <cell r="G71" t="str">
            <v>Indian</v>
          </cell>
          <cell r="H71" t="str">
            <v>مرتب غرف</v>
          </cell>
          <cell r="I71" t="str">
            <v>Room Boy</v>
          </cell>
          <cell r="J71" t="str">
            <v>الإشراف المنزلي</v>
          </cell>
          <cell r="K71" t="str">
            <v>Housekeeping</v>
          </cell>
          <cell r="L71">
            <v>38160</v>
          </cell>
          <cell r="M71">
            <v>137.49528000000001</v>
          </cell>
          <cell r="Q71">
            <v>50</v>
          </cell>
          <cell r="X71">
            <v>50</v>
          </cell>
          <cell r="Y71">
            <v>187.49528000000001</v>
          </cell>
          <cell r="Z71">
            <v>25943</v>
          </cell>
          <cell r="AA71">
            <v>271010136344</v>
          </cell>
          <cell r="AB71">
            <v>44197</v>
          </cell>
        </row>
        <row r="72">
          <cell r="B72">
            <v>345</v>
          </cell>
          <cell r="C72" t="str">
            <v>رافائل بوينو جاموتي</v>
          </cell>
          <cell r="D72" t="str">
            <v>Rafael Bueno Gamotea</v>
          </cell>
          <cell r="E72" t="str">
            <v>D:\Mohamed Said\EMPLOYEE PIC\343.jpg</v>
          </cell>
          <cell r="F72" t="str">
            <v>فلبيني</v>
          </cell>
          <cell r="G72" t="str">
            <v>Philippine</v>
          </cell>
          <cell r="H72" t="str">
            <v>مرتب غرف</v>
          </cell>
          <cell r="I72" t="str">
            <v>Room Boy</v>
          </cell>
          <cell r="J72" t="str">
            <v>الإشراف المنزلي</v>
          </cell>
          <cell r="K72" t="str">
            <v>Housekeeping</v>
          </cell>
          <cell r="L72">
            <v>42772</v>
          </cell>
          <cell r="M72">
            <v>76.944000000000003</v>
          </cell>
          <cell r="Q72">
            <v>50</v>
          </cell>
          <cell r="X72">
            <v>50</v>
          </cell>
          <cell r="Y72">
            <v>126.944</v>
          </cell>
          <cell r="Z72">
            <v>29984</v>
          </cell>
          <cell r="AA72">
            <v>282020215429</v>
          </cell>
          <cell r="AB72">
            <v>43842</v>
          </cell>
        </row>
        <row r="73">
          <cell r="B73">
            <v>346</v>
          </cell>
          <cell r="C73" t="str">
            <v>أبيجايل جارينج بونو</v>
          </cell>
          <cell r="D73" t="str">
            <v>Abigail Jaring Puno</v>
          </cell>
          <cell r="E73" t="str">
            <v>D:\Mohamed Said\EMPLOYEE PIC\346.jpg</v>
          </cell>
          <cell r="F73" t="str">
            <v>فلبيني</v>
          </cell>
          <cell r="G73" t="str">
            <v>Philippine</v>
          </cell>
          <cell r="H73" t="str">
            <v>مرتب غرف</v>
          </cell>
          <cell r="I73" t="str">
            <v>Chambermaid</v>
          </cell>
          <cell r="J73" t="str">
            <v>الإشراف المنزلي</v>
          </cell>
          <cell r="K73" t="str">
            <v>Housekeeping</v>
          </cell>
          <cell r="L73">
            <v>42786</v>
          </cell>
          <cell r="M73">
            <v>76.433750000000003</v>
          </cell>
          <cell r="Q73">
            <v>50</v>
          </cell>
          <cell r="X73">
            <v>50</v>
          </cell>
          <cell r="Y73">
            <v>126.43375</v>
          </cell>
          <cell r="Z73">
            <v>31453</v>
          </cell>
          <cell r="AA73">
            <v>286021012998</v>
          </cell>
          <cell r="AB73">
            <v>43509</v>
          </cell>
        </row>
        <row r="74">
          <cell r="B74">
            <v>348</v>
          </cell>
          <cell r="C74" t="str">
            <v>سيباسيتو فرينانديس</v>
          </cell>
          <cell r="D74" t="str">
            <v>Sebastiao Fernandes Mariano</v>
          </cell>
          <cell r="E74" t="str">
            <v>D:\Mohamed Said\EMPLOYEE PIC\348.jpg</v>
          </cell>
          <cell r="F74" t="str">
            <v>هندي</v>
          </cell>
          <cell r="G74" t="str">
            <v>Indian</v>
          </cell>
          <cell r="H74" t="str">
            <v>مشرف بياضات</v>
          </cell>
          <cell r="I74" t="str">
            <v>Linen Supervisor</v>
          </cell>
          <cell r="J74" t="str">
            <v>الإشراف المنزلي</v>
          </cell>
          <cell r="K74" t="str">
            <v>Housekeeping</v>
          </cell>
          <cell r="L74">
            <v>38160</v>
          </cell>
          <cell r="M74">
            <v>162.908424</v>
          </cell>
          <cell r="Q74">
            <v>50</v>
          </cell>
          <cell r="X74">
            <v>50</v>
          </cell>
          <cell r="Y74">
            <v>212.908424</v>
          </cell>
          <cell r="Z74">
            <v>25787</v>
          </cell>
          <cell r="AA74">
            <v>270080705587</v>
          </cell>
          <cell r="AB74">
            <v>44197</v>
          </cell>
        </row>
        <row r="75">
          <cell r="B75">
            <v>350</v>
          </cell>
          <cell r="C75" t="str">
            <v>فريديريك مورانتي لوريون</v>
          </cell>
          <cell r="D75" t="str">
            <v>Freddierick Morante Lurion</v>
          </cell>
          <cell r="E75" t="str">
            <v>D:\Mohamed Said\EMPLOYEE PIC\350.jpg</v>
          </cell>
          <cell r="F75" t="str">
            <v>فلبيني</v>
          </cell>
          <cell r="G75" t="str">
            <v>Philippine</v>
          </cell>
          <cell r="H75" t="str">
            <v>مرتب غرف</v>
          </cell>
          <cell r="I75" t="str">
            <v>Room Boy</v>
          </cell>
          <cell r="J75" t="str">
            <v>الإشراف المنزلي</v>
          </cell>
          <cell r="K75" t="str">
            <v>Housekeeping</v>
          </cell>
          <cell r="L75">
            <v>42473</v>
          </cell>
          <cell r="M75">
            <v>77.625</v>
          </cell>
          <cell r="Q75">
            <v>50</v>
          </cell>
          <cell r="X75">
            <v>50</v>
          </cell>
          <cell r="Y75">
            <v>127.625</v>
          </cell>
          <cell r="Z75">
            <v>33728</v>
          </cell>
          <cell r="AA75">
            <v>292050403737</v>
          </cell>
          <cell r="AB75">
            <v>43539</v>
          </cell>
        </row>
        <row r="76">
          <cell r="B76">
            <v>351</v>
          </cell>
          <cell r="C76" t="str">
            <v>بريان تمبورسا بانيس</v>
          </cell>
          <cell r="D76" t="str">
            <v>Brian Tempprosa Panes</v>
          </cell>
          <cell r="E76" t="str">
            <v>D:\Mohamed Said\EMPLOYEE PIC\351.jpg</v>
          </cell>
          <cell r="F76" t="str">
            <v>فلبيني</v>
          </cell>
          <cell r="G76" t="str">
            <v>Philippine</v>
          </cell>
          <cell r="H76" t="str">
            <v>مرتب غرف</v>
          </cell>
          <cell r="I76" t="str">
            <v>Room Boy</v>
          </cell>
          <cell r="J76" t="str">
            <v>الإشراف المنزلي</v>
          </cell>
          <cell r="K76" t="str">
            <v>Housekeeping</v>
          </cell>
          <cell r="L76">
            <v>42473</v>
          </cell>
          <cell r="M76">
            <v>76.5</v>
          </cell>
          <cell r="Q76">
            <v>50</v>
          </cell>
          <cell r="X76">
            <v>50</v>
          </cell>
          <cell r="Y76">
            <v>126.5</v>
          </cell>
          <cell r="Z76">
            <v>31500</v>
          </cell>
          <cell r="AA76">
            <v>286032905505</v>
          </cell>
          <cell r="AB76">
            <v>43539</v>
          </cell>
        </row>
        <row r="77">
          <cell r="B77">
            <v>353</v>
          </cell>
          <cell r="C77" t="str">
            <v>ليونيل تولينتينو رودريجيز</v>
          </cell>
          <cell r="D77" t="str">
            <v>Leonel Tolentino Rodriguez</v>
          </cell>
          <cell r="E77" t="str">
            <v>D:\Mohamed Said\EMPLOYEE PIC\353.jpg</v>
          </cell>
          <cell r="F77" t="str">
            <v>فلبيني</v>
          </cell>
          <cell r="G77" t="str">
            <v>Philippine</v>
          </cell>
          <cell r="H77" t="str">
            <v>مرتب غرف</v>
          </cell>
          <cell r="I77" t="str">
            <v>Room Boy</v>
          </cell>
          <cell r="J77" t="str">
            <v>الإشراف المنزلي</v>
          </cell>
          <cell r="K77" t="str">
            <v>Housekeeping</v>
          </cell>
          <cell r="L77">
            <v>42837</v>
          </cell>
          <cell r="M77">
            <v>76.672708333333333</v>
          </cell>
          <cell r="Q77">
            <v>50</v>
          </cell>
          <cell r="X77">
            <v>50</v>
          </cell>
          <cell r="Y77">
            <v>126.67270833333333</v>
          </cell>
          <cell r="Z77">
            <v>34725</v>
          </cell>
          <cell r="AA77">
            <v>295012602077</v>
          </cell>
          <cell r="AB77">
            <v>43936</v>
          </cell>
        </row>
        <row r="78">
          <cell r="B78">
            <v>354</v>
          </cell>
          <cell r="C78" t="str">
            <v>جاي ار رايو بوراك</v>
          </cell>
          <cell r="D78" t="str">
            <v>Jay Ar Rayo Burac</v>
          </cell>
          <cell r="E78" t="str">
            <v>D:\Mohamed Said\EMPLOYEE PIC\354.jpg</v>
          </cell>
          <cell r="F78" t="str">
            <v>فلبيني</v>
          </cell>
          <cell r="G78" t="str">
            <v>Philippine</v>
          </cell>
          <cell r="H78" t="str">
            <v>مرتب غرف</v>
          </cell>
          <cell r="I78" t="str">
            <v>Room Boy</v>
          </cell>
          <cell r="J78" t="str">
            <v>الإشراف المنزلي</v>
          </cell>
          <cell r="K78" t="str">
            <v>Housekeeping</v>
          </cell>
          <cell r="L78">
            <v>42929</v>
          </cell>
          <cell r="M78">
            <v>75</v>
          </cell>
          <cell r="Q78">
            <v>50</v>
          </cell>
          <cell r="X78">
            <v>50</v>
          </cell>
          <cell r="Y78">
            <v>125</v>
          </cell>
          <cell r="Z78">
            <v>32810</v>
          </cell>
          <cell r="AA78">
            <v>289102905847</v>
          </cell>
          <cell r="AB78">
            <v>44001</v>
          </cell>
        </row>
        <row r="79">
          <cell r="B79">
            <v>356</v>
          </cell>
          <cell r="C79" t="str">
            <v>محمد تانفير علام</v>
          </cell>
          <cell r="D79" t="str">
            <v>MD Tanveer Alam</v>
          </cell>
          <cell r="E79" t="str">
            <v>D:\Mohamed Said\EMPLOYEE PIC\356.jpg</v>
          </cell>
          <cell r="F79" t="str">
            <v>هندي</v>
          </cell>
          <cell r="G79" t="str">
            <v>Indian</v>
          </cell>
          <cell r="H79" t="str">
            <v>مرتب غرف</v>
          </cell>
          <cell r="I79" t="str">
            <v>Room Boy</v>
          </cell>
          <cell r="J79" t="str">
            <v>الإشراف المنزلي</v>
          </cell>
          <cell r="K79" t="str">
            <v>Housekeeping</v>
          </cell>
          <cell r="L79">
            <v>42990</v>
          </cell>
          <cell r="M79">
            <v>75</v>
          </cell>
          <cell r="Q79">
            <v>50</v>
          </cell>
          <cell r="X79">
            <v>50</v>
          </cell>
          <cell r="Y79">
            <v>125</v>
          </cell>
          <cell r="Z79">
            <v>33394</v>
          </cell>
          <cell r="AA79">
            <v>291060507148</v>
          </cell>
          <cell r="AB79">
            <v>44078</v>
          </cell>
        </row>
        <row r="80">
          <cell r="B80">
            <v>357</v>
          </cell>
          <cell r="C80" t="str">
            <v>سونو كومار ساهيرام</v>
          </cell>
          <cell r="D80" t="str">
            <v>Sono Kumar Sahiram</v>
          </cell>
          <cell r="E80" t="str">
            <v>D:\Mohamed Said\EMPLOYEE PIC\357.jpg</v>
          </cell>
          <cell r="F80" t="str">
            <v>هندي</v>
          </cell>
          <cell r="G80" t="str">
            <v>Indian</v>
          </cell>
          <cell r="H80" t="str">
            <v>مرتب غرف</v>
          </cell>
          <cell r="I80" t="str">
            <v>Room Boy</v>
          </cell>
          <cell r="J80" t="str">
            <v>الإشراف المنزلي</v>
          </cell>
          <cell r="K80" t="str">
            <v>Housekeeping</v>
          </cell>
          <cell r="L80">
            <v>43010</v>
          </cell>
          <cell r="M80">
            <v>75</v>
          </cell>
          <cell r="Q80">
            <v>50</v>
          </cell>
          <cell r="X80">
            <v>50</v>
          </cell>
          <cell r="Y80">
            <v>125</v>
          </cell>
          <cell r="Z80">
            <v>35167</v>
          </cell>
          <cell r="AA80">
            <v>296041201947</v>
          </cell>
          <cell r="AB80">
            <v>44106</v>
          </cell>
        </row>
        <row r="81">
          <cell r="B81">
            <v>358</v>
          </cell>
          <cell r="C81" t="str">
            <v>اصيف فاروقي محمد مستقيم</v>
          </cell>
          <cell r="D81" t="str">
            <v>Asif Farooqui Mohd Mustaquim</v>
          </cell>
          <cell r="E81" t="str">
            <v>D:\Mohamed Said\EMPLOYEE PIC\358.jpg</v>
          </cell>
          <cell r="F81" t="str">
            <v>هندي</v>
          </cell>
          <cell r="G81" t="str">
            <v>Indian</v>
          </cell>
          <cell r="H81" t="str">
            <v>مرتب غرف</v>
          </cell>
          <cell r="I81" t="str">
            <v>Room Boy</v>
          </cell>
          <cell r="J81" t="str">
            <v>الإشراف المنزلي</v>
          </cell>
          <cell r="K81" t="str">
            <v>Housekeeping</v>
          </cell>
          <cell r="L81">
            <v>43272</v>
          </cell>
          <cell r="M81">
            <v>75</v>
          </cell>
          <cell r="Q81">
            <v>50</v>
          </cell>
          <cell r="X81">
            <v>50</v>
          </cell>
          <cell r="Y81">
            <v>125</v>
          </cell>
          <cell r="Z81">
            <v>33641</v>
          </cell>
          <cell r="AA81">
            <v>292020704141</v>
          </cell>
          <cell r="AB81">
            <v>43662</v>
          </cell>
        </row>
        <row r="82">
          <cell r="B82">
            <v>359</v>
          </cell>
          <cell r="C82" t="str">
            <v>أحمد جمال عبد الحميد جاد</v>
          </cell>
          <cell r="D82" t="str">
            <v>Ahmed Gamal Abdelhamid Gad</v>
          </cell>
          <cell r="E82" t="str">
            <v>D:\Mohamed Said\EMPLOYEE PIC\359.jpg</v>
          </cell>
          <cell r="F82" t="str">
            <v>مصري</v>
          </cell>
          <cell r="G82" t="str">
            <v>Egyptian</v>
          </cell>
          <cell r="H82" t="str">
            <v>منسق خدمات منزلية</v>
          </cell>
          <cell r="I82" t="str">
            <v>House-Keeping Coordinator</v>
          </cell>
          <cell r="J82" t="str">
            <v>الإشراف المنزلي</v>
          </cell>
          <cell r="K82" t="str">
            <v>Housekeeping</v>
          </cell>
          <cell r="L82">
            <v>43278</v>
          </cell>
          <cell r="M82">
            <v>90</v>
          </cell>
          <cell r="Q82">
            <v>50</v>
          </cell>
          <cell r="X82">
            <v>50</v>
          </cell>
          <cell r="Y82">
            <v>140</v>
          </cell>
          <cell r="Z82">
            <v>31068</v>
          </cell>
          <cell r="AA82">
            <v>285012107587</v>
          </cell>
          <cell r="AB82">
            <v>43670</v>
          </cell>
        </row>
        <row r="83">
          <cell r="B83">
            <v>360</v>
          </cell>
          <cell r="C83" t="str">
            <v>انتونيو جى ار أنداليس أكيونو</v>
          </cell>
          <cell r="D83" t="str">
            <v>Antonio JR Andales Aquino</v>
          </cell>
          <cell r="E83" t="str">
            <v>D:\Mohamed Said\EMPLOYEE PIC\360.jpg</v>
          </cell>
          <cell r="F83" t="str">
            <v>فلبيني</v>
          </cell>
          <cell r="G83" t="str">
            <v>Philippine</v>
          </cell>
          <cell r="H83" t="str">
            <v>منفذ برامج ترفيهية</v>
          </cell>
          <cell r="I83" t="str">
            <v>Recreation Programmer</v>
          </cell>
          <cell r="J83" t="str">
            <v>البرامج الترفيهية</v>
          </cell>
          <cell r="K83" t="str">
            <v>Recreation</v>
          </cell>
          <cell r="L83">
            <v>37114</v>
          </cell>
          <cell r="M83">
            <v>176.8953056</v>
          </cell>
          <cell r="Q83">
            <v>50</v>
          </cell>
          <cell r="X83">
            <v>50</v>
          </cell>
          <cell r="Y83">
            <v>226.8953056</v>
          </cell>
          <cell r="Z83">
            <v>26690</v>
          </cell>
          <cell r="AA83">
            <v>273062602377</v>
          </cell>
          <cell r="AB83">
            <v>44126</v>
          </cell>
        </row>
        <row r="84">
          <cell r="B84">
            <v>362</v>
          </cell>
          <cell r="C84" t="str">
            <v>روى ماثيو ماثيو</v>
          </cell>
          <cell r="D84" t="str">
            <v>Roy Mathew Mathew</v>
          </cell>
          <cell r="E84" t="str">
            <v>D:\Mohamed Said\EMPLOYEE PIC\362.jpg</v>
          </cell>
          <cell r="F84" t="str">
            <v>هندي</v>
          </cell>
          <cell r="G84" t="str">
            <v>Indian</v>
          </cell>
          <cell r="H84" t="str">
            <v>عامل</v>
          </cell>
          <cell r="I84" t="str">
            <v>Laborer</v>
          </cell>
          <cell r="J84" t="str">
            <v>البرامج الترفيهية</v>
          </cell>
          <cell r="K84" t="str">
            <v>Recreation</v>
          </cell>
          <cell r="L84">
            <v>41555</v>
          </cell>
          <cell r="M84">
            <v>92.254572199999998</v>
          </cell>
          <cell r="Q84">
            <v>50</v>
          </cell>
          <cell r="X84">
            <v>50</v>
          </cell>
          <cell r="Y84">
            <v>142.25457219999998</v>
          </cell>
          <cell r="Z84">
            <v>31551</v>
          </cell>
          <cell r="AA84">
            <v>286051905877</v>
          </cell>
          <cell r="AB84">
            <v>43950</v>
          </cell>
        </row>
        <row r="85">
          <cell r="B85">
            <v>363</v>
          </cell>
          <cell r="C85" t="str">
            <v>فؤاد محمود عبد المجيد درويش</v>
          </cell>
          <cell r="D85" t="str">
            <v>Fouad Mahmoud Abdelmeguid Darwish</v>
          </cell>
          <cell r="E85" t="str">
            <v>D:\Mohamed Said\EMPLOYEE PIC\363.jpg</v>
          </cell>
          <cell r="F85" t="str">
            <v>مصري</v>
          </cell>
          <cell r="G85" t="str">
            <v>Egyptian</v>
          </cell>
          <cell r="H85" t="str">
            <v>عامل</v>
          </cell>
          <cell r="I85" t="str">
            <v>Laborer</v>
          </cell>
          <cell r="J85" t="str">
            <v>البرامج الترفيهية</v>
          </cell>
          <cell r="K85" t="str">
            <v>Recreation</v>
          </cell>
          <cell r="L85">
            <v>42946</v>
          </cell>
          <cell r="M85">
            <v>75</v>
          </cell>
          <cell r="Q85">
            <v>50</v>
          </cell>
          <cell r="X85">
            <v>50</v>
          </cell>
          <cell r="Y85">
            <v>125</v>
          </cell>
          <cell r="Z85">
            <v>31625</v>
          </cell>
          <cell r="AA85">
            <v>286080110109</v>
          </cell>
          <cell r="AB85">
            <v>44033</v>
          </cell>
        </row>
        <row r="86">
          <cell r="B86">
            <v>367</v>
          </cell>
          <cell r="C86" t="str">
            <v>مصطفى محمد سبع السيد</v>
          </cell>
          <cell r="D86" t="str">
            <v>Moustafa Mohamed Sabee Elsayed Mohamed</v>
          </cell>
          <cell r="E86" t="str">
            <v>D:\Mohamed Said\EMPLOYEE PIC\365.jpg</v>
          </cell>
          <cell r="F86" t="str">
            <v>مصري</v>
          </cell>
          <cell r="G86" t="str">
            <v>Egyptian</v>
          </cell>
          <cell r="H86" t="str">
            <v>عامل</v>
          </cell>
          <cell r="I86" t="str">
            <v>Laborer</v>
          </cell>
          <cell r="J86" t="str">
            <v>البرامج الترفيهية</v>
          </cell>
          <cell r="K86" t="str">
            <v>Recreation</v>
          </cell>
          <cell r="L86">
            <v>42946</v>
          </cell>
          <cell r="M86">
            <v>75</v>
          </cell>
          <cell r="Q86">
            <v>50</v>
          </cell>
          <cell r="X86">
            <v>50</v>
          </cell>
          <cell r="Y86">
            <v>125</v>
          </cell>
          <cell r="Z86">
            <v>33729</v>
          </cell>
          <cell r="AA86">
            <v>292050506226</v>
          </cell>
          <cell r="AB86">
            <v>44033</v>
          </cell>
        </row>
        <row r="87">
          <cell r="B87">
            <v>368</v>
          </cell>
          <cell r="C87" t="str">
            <v>فؤاد مصطفى محمد أحمد الهنداوي</v>
          </cell>
          <cell r="D87" t="str">
            <v>Fouad Mostafa Mohamed Ahmed Elhendawy</v>
          </cell>
          <cell r="E87" t="str">
            <v>D:\Mohamed Said\EMPLOYEE PIC\368.jpg</v>
          </cell>
          <cell r="F87" t="str">
            <v>مصري</v>
          </cell>
          <cell r="G87" t="str">
            <v>Egyptian</v>
          </cell>
          <cell r="H87" t="str">
            <v>مشرف برامج ترفيهية</v>
          </cell>
          <cell r="I87" t="str">
            <v>Recreation Supervisor</v>
          </cell>
          <cell r="J87" t="str">
            <v>البرامج الترفيهية</v>
          </cell>
          <cell r="K87" t="str">
            <v>Recreation</v>
          </cell>
          <cell r="L87">
            <v>43120</v>
          </cell>
          <cell r="M87">
            <v>140</v>
          </cell>
          <cell r="Q87">
            <v>50</v>
          </cell>
          <cell r="X87">
            <v>50</v>
          </cell>
          <cell r="Y87">
            <v>190</v>
          </cell>
          <cell r="Z87">
            <v>30423</v>
          </cell>
          <cell r="AA87">
            <v>283041707822</v>
          </cell>
          <cell r="AB87">
            <v>43508</v>
          </cell>
        </row>
        <row r="88">
          <cell r="B88">
            <v>369</v>
          </cell>
          <cell r="C88" t="str">
            <v>هشام محمد مصطفى محمد مهلهل</v>
          </cell>
          <cell r="D88" t="str">
            <v>Hesham Mohamed Moustafa Mohamed Mehalhal</v>
          </cell>
          <cell r="E88" t="str">
            <v>D:\Mohamed Said\EMPLOYEE PIC\369.jpg</v>
          </cell>
          <cell r="F88" t="str">
            <v>مصري</v>
          </cell>
          <cell r="G88" t="str">
            <v>Egyptian</v>
          </cell>
          <cell r="H88" t="str">
            <v>منفذ برامج ترفيهية</v>
          </cell>
          <cell r="I88" t="str">
            <v>Recreation Programmer</v>
          </cell>
          <cell r="J88" t="str">
            <v>البرامج الترفيهية</v>
          </cell>
          <cell r="K88" t="str">
            <v>Recreation</v>
          </cell>
          <cell r="L88">
            <v>43120</v>
          </cell>
          <cell r="M88">
            <v>110</v>
          </cell>
          <cell r="Q88">
            <v>50</v>
          </cell>
          <cell r="X88">
            <v>50</v>
          </cell>
          <cell r="Y88">
            <v>160</v>
          </cell>
          <cell r="Z88">
            <v>33878</v>
          </cell>
          <cell r="AA88">
            <v>292100110474</v>
          </cell>
          <cell r="AB88">
            <v>43508</v>
          </cell>
        </row>
        <row r="89">
          <cell r="B89">
            <v>370</v>
          </cell>
          <cell r="C89" t="str">
            <v>شيخ ساهينشاه شيخ ماستان</v>
          </cell>
          <cell r="D89" t="str">
            <v>Shaik Shahinsha Shaik Masthan</v>
          </cell>
          <cell r="E89" t="str">
            <v>D:\Mohamed Said\EMPLOYEE PIC\370.jpg</v>
          </cell>
          <cell r="F89" t="str">
            <v>هندي</v>
          </cell>
          <cell r="G89" t="str">
            <v>Indian</v>
          </cell>
          <cell r="H89" t="str">
            <v>سائق معدات ثقيلة</v>
          </cell>
          <cell r="I89" t="str">
            <v>Driver, Heavy Equipment</v>
          </cell>
          <cell r="J89" t="str">
            <v>البرامج الترفيهية</v>
          </cell>
          <cell r="K89" t="str">
            <v>Recreation</v>
          </cell>
          <cell r="L89">
            <v>43191</v>
          </cell>
          <cell r="M89">
            <v>142</v>
          </cell>
          <cell r="Q89">
            <v>50</v>
          </cell>
          <cell r="V89">
            <v>13</v>
          </cell>
          <cell r="X89">
            <v>63</v>
          </cell>
          <cell r="Y89">
            <v>205</v>
          </cell>
          <cell r="Z89">
            <v>29303</v>
          </cell>
          <cell r="AA89">
            <v>280032306708</v>
          </cell>
          <cell r="AB89">
            <v>44159</v>
          </cell>
        </row>
        <row r="90">
          <cell r="B90">
            <v>371</v>
          </cell>
          <cell r="C90" t="str">
            <v>بوراثوكاران راباى جوهنسون</v>
          </cell>
          <cell r="D90" t="str">
            <v xml:space="preserve">  Johnson Porathukkaran Rappai</v>
          </cell>
          <cell r="E90" t="str">
            <v>D:\Mohamed Said\EMPLOYEE PIC\371.jpg</v>
          </cell>
          <cell r="F90" t="str">
            <v>هندي</v>
          </cell>
          <cell r="G90" t="str">
            <v>Indian</v>
          </cell>
          <cell r="H90" t="str">
            <v>عامل</v>
          </cell>
          <cell r="I90" t="str">
            <v>Laborer</v>
          </cell>
          <cell r="J90" t="str">
            <v>البرامج الترفيهية</v>
          </cell>
          <cell r="K90" t="str">
            <v>Recreation</v>
          </cell>
          <cell r="L90">
            <v>38719</v>
          </cell>
          <cell r="M90">
            <v>129.11152999999999</v>
          </cell>
          <cell r="Q90">
            <v>50</v>
          </cell>
          <cell r="X90">
            <v>50</v>
          </cell>
          <cell r="Y90">
            <v>179.11152999999999</v>
          </cell>
          <cell r="Z90">
            <v>24924</v>
          </cell>
          <cell r="AA90">
            <v>268032703904</v>
          </cell>
          <cell r="AB90">
            <v>43584</v>
          </cell>
        </row>
        <row r="91">
          <cell r="B91">
            <v>396</v>
          </cell>
          <cell r="C91" t="str">
            <v>نور محمد محمد شافي</v>
          </cell>
          <cell r="D91" t="str">
            <v>Noor Mohamed Mohamed Shafi</v>
          </cell>
          <cell r="E91" t="str">
            <v>D:\Mohamed Said\EMPLOYEE PIC\396.jpg</v>
          </cell>
          <cell r="F91" t="str">
            <v>هندي</v>
          </cell>
          <cell r="G91" t="str">
            <v>Indian</v>
          </cell>
          <cell r="H91" t="str">
            <v>عامل</v>
          </cell>
          <cell r="I91" t="str">
            <v>Laborer</v>
          </cell>
          <cell r="J91" t="str">
            <v>البرامج الترفيهية</v>
          </cell>
          <cell r="K91" t="str">
            <v>Recreation</v>
          </cell>
          <cell r="L91">
            <v>41137</v>
          </cell>
          <cell r="M91">
            <v>101.7160554</v>
          </cell>
          <cell r="Q91">
            <v>50</v>
          </cell>
          <cell r="X91">
            <v>50</v>
          </cell>
          <cell r="Y91">
            <v>151.71605540000002</v>
          </cell>
          <cell r="Z91">
            <v>27790</v>
          </cell>
          <cell r="AA91">
            <v>276013103583</v>
          </cell>
          <cell r="AB91">
            <v>43952</v>
          </cell>
        </row>
        <row r="92">
          <cell r="B92">
            <v>397</v>
          </cell>
          <cell r="C92" t="str">
            <v>ماريا كارولينا كوتيز نارسيوس</v>
          </cell>
          <cell r="D92" t="str">
            <v>Maria Carolina Cortez Narciso</v>
          </cell>
          <cell r="E92" t="str">
            <v>D:\Mohamed Said\EMPLOYEE PIC\397.jpg</v>
          </cell>
          <cell r="F92" t="str">
            <v>فلبيني</v>
          </cell>
          <cell r="G92" t="str">
            <v>Philippine</v>
          </cell>
          <cell r="H92" t="str">
            <v>منفذ برامج ترفيهية</v>
          </cell>
          <cell r="I92" t="str">
            <v>Recreation Programmer</v>
          </cell>
          <cell r="J92" t="str">
            <v>البرامج الترفيهية</v>
          </cell>
          <cell r="K92" t="str">
            <v>Recreation</v>
          </cell>
          <cell r="L92">
            <v>41308</v>
          </cell>
          <cell r="M92">
            <v>139.51607999999999</v>
          </cell>
          <cell r="Q92">
            <v>50</v>
          </cell>
          <cell r="X92">
            <v>50</v>
          </cell>
          <cell r="Y92">
            <v>189.51607999999999</v>
          </cell>
          <cell r="Z92">
            <v>31549</v>
          </cell>
          <cell r="AA92">
            <v>286051705699</v>
          </cell>
          <cell r="AB92">
            <v>44126</v>
          </cell>
        </row>
        <row r="93">
          <cell r="B93">
            <v>419</v>
          </cell>
          <cell r="C93" t="str">
            <v>أحمد فضل محمد أحمد</v>
          </cell>
          <cell r="D93" t="str">
            <v>Ahmed Fadl Mohamed Ahmed</v>
          </cell>
          <cell r="E93" t="str">
            <v>D:\Mohamed Said\EMPLOYEE PIC\419.jpg</v>
          </cell>
          <cell r="F93" t="str">
            <v>مصري</v>
          </cell>
          <cell r="G93" t="str">
            <v>Egyptian</v>
          </cell>
          <cell r="H93" t="str">
            <v>سفرجي</v>
          </cell>
          <cell r="I93" t="str">
            <v>Waiter</v>
          </cell>
          <cell r="J93" t="str">
            <v>البراحه</v>
          </cell>
          <cell r="K93" t="str">
            <v>Baraha</v>
          </cell>
          <cell r="L93">
            <v>41174</v>
          </cell>
          <cell r="M93">
            <v>102.523325</v>
          </cell>
          <cell r="Q93">
            <v>50</v>
          </cell>
          <cell r="X93">
            <v>50</v>
          </cell>
          <cell r="Y93">
            <v>152.523325</v>
          </cell>
          <cell r="Z93">
            <v>29373</v>
          </cell>
          <cell r="AA93">
            <v>280060119352</v>
          </cell>
          <cell r="AB93">
            <v>43950</v>
          </cell>
        </row>
        <row r="94">
          <cell r="B94">
            <v>433</v>
          </cell>
          <cell r="C94" t="str">
            <v>أنور محمد أنور بدار</v>
          </cell>
          <cell r="D94" t="str">
            <v>Anwar Mohamed Anwar Bdar</v>
          </cell>
          <cell r="E94" t="str">
            <v>D:\Mohamed Said\EMPLOYEE PIC\433.jpg</v>
          </cell>
          <cell r="F94" t="str">
            <v>مصري</v>
          </cell>
          <cell r="G94" t="str">
            <v>Egyptian</v>
          </cell>
          <cell r="H94" t="str">
            <v>رئيس سفرجية</v>
          </cell>
          <cell r="I94" t="str">
            <v>Head Waiter</v>
          </cell>
          <cell r="J94" t="str">
            <v>البراحه</v>
          </cell>
          <cell r="K94" t="str">
            <v>Baraha</v>
          </cell>
          <cell r="L94">
            <v>41619</v>
          </cell>
          <cell r="M94">
            <v>248.30964999999998</v>
          </cell>
          <cell r="Q94">
            <v>50</v>
          </cell>
          <cell r="X94">
            <v>50</v>
          </cell>
          <cell r="Y94">
            <v>298.30964999999998</v>
          </cell>
          <cell r="Z94">
            <v>28556</v>
          </cell>
          <cell r="AA94">
            <v>278030707337</v>
          </cell>
          <cell r="AB94">
            <v>44034</v>
          </cell>
        </row>
        <row r="95">
          <cell r="B95">
            <v>443</v>
          </cell>
          <cell r="C95" t="str">
            <v>خودا داد علي داد</v>
          </cell>
          <cell r="D95" t="str">
            <v>Khodadad Ali Dad</v>
          </cell>
          <cell r="E95" t="str">
            <v>D:\Mohamed Said\EMPLOYEE PIC\443.jpg</v>
          </cell>
          <cell r="F95" t="str">
            <v>أفغاني</v>
          </cell>
          <cell r="G95" t="str">
            <v>Afghani</v>
          </cell>
          <cell r="H95" t="str">
            <v>طباخ</v>
          </cell>
          <cell r="I95" t="str">
            <v>Cook</v>
          </cell>
          <cell r="J95" t="str">
            <v>البراحه</v>
          </cell>
          <cell r="K95" t="str">
            <v>Baraha</v>
          </cell>
          <cell r="L95">
            <v>41640</v>
          </cell>
          <cell r="M95">
            <v>162.50927999999999</v>
          </cell>
          <cell r="Q95">
            <v>50</v>
          </cell>
          <cell r="X95">
            <v>50</v>
          </cell>
          <cell r="Y95">
            <v>212.50927999999999</v>
          </cell>
          <cell r="Z95">
            <v>20669</v>
          </cell>
          <cell r="AA95">
            <v>256080202639</v>
          </cell>
          <cell r="AB95">
            <v>44078</v>
          </cell>
        </row>
        <row r="96">
          <cell r="B96">
            <v>456</v>
          </cell>
          <cell r="C96" t="str">
            <v>محمد محمد إبراهيم محمد</v>
          </cell>
          <cell r="D96" t="str">
            <v>Mohamed Mohamed Ibrahim Mohamed</v>
          </cell>
          <cell r="E96" t="str">
            <v>D:\Mohamed Said\EMPLOYEE PIC\456.jpg</v>
          </cell>
          <cell r="F96" t="str">
            <v>مصري</v>
          </cell>
          <cell r="G96" t="str">
            <v>Egyptian</v>
          </cell>
          <cell r="H96" t="str">
            <v>طباخ</v>
          </cell>
          <cell r="I96" t="str">
            <v>Cook</v>
          </cell>
          <cell r="J96" t="str">
            <v>البراحه</v>
          </cell>
          <cell r="K96" t="str">
            <v>Baraha</v>
          </cell>
          <cell r="L96">
            <v>41776</v>
          </cell>
          <cell r="M96">
            <v>195.077</v>
          </cell>
          <cell r="Q96">
            <v>50</v>
          </cell>
          <cell r="X96">
            <v>50</v>
          </cell>
          <cell r="Y96">
            <v>245.077</v>
          </cell>
          <cell r="Z96">
            <v>32051</v>
          </cell>
          <cell r="AA96">
            <v>287100111198</v>
          </cell>
          <cell r="AB96">
            <v>43539</v>
          </cell>
        </row>
        <row r="97">
          <cell r="B97">
            <v>465</v>
          </cell>
          <cell r="C97" t="str">
            <v>وائل عطيه محمد عطيه</v>
          </cell>
          <cell r="D97" t="str">
            <v>Wael Attia Mohamed Attia</v>
          </cell>
          <cell r="E97" t="str">
            <v>D:\Mohamed Said\EMPLOYEE PIC\465.jpg</v>
          </cell>
          <cell r="F97" t="str">
            <v>مصري</v>
          </cell>
          <cell r="G97" t="str">
            <v>Egyptian</v>
          </cell>
          <cell r="H97" t="str">
            <v>كابتن</v>
          </cell>
          <cell r="I97" t="str">
            <v>Captain</v>
          </cell>
          <cell r="J97" t="str">
            <v>البراحه</v>
          </cell>
          <cell r="K97" t="str">
            <v>Baraha</v>
          </cell>
          <cell r="L97">
            <v>39198</v>
          </cell>
          <cell r="M97">
            <v>187.0068</v>
          </cell>
          <cell r="Q97">
            <v>50</v>
          </cell>
          <cell r="X97">
            <v>50</v>
          </cell>
          <cell r="Y97">
            <v>237.0068</v>
          </cell>
          <cell r="Z97">
            <v>27062</v>
          </cell>
          <cell r="AA97">
            <v>274020209694</v>
          </cell>
          <cell r="AB97">
            <v>43740</v>
          </cell>
        </row>
        <row r="98">
          <cell r="B98">
            <v>470</v>
          </cell>
          <cell r="C98" t="str">
            <v>هاني سليمان عدلي سليمان</v>
          </cell>
          <cell r="D98" t="str">
            <v>Hani Eslaman Adly Soliman</v>
          </cell>
          <cell r="E98" t="str">
            <v>D:\Mohamed Said\EMPLOYEE PIC\470.jpg</v>
          </cell>
          <cell r="F98" t="str">
            <v>مصري</v>
          </cell>
          <cell r="G98" t="str">
            <v>Egyptian</v>
          </cell>
          <cell r="H98" t="str">
            <v>طباخ</v>
          </cell>
          <cell r="I98" t="str">
            <v>Cook</v>
          </cell>
          <cell r="J98" t="str">
            <v>البراحه</v>
          </cell>
          <cell r="K98" t="str">
            <v>Baraha</v>
          </cell>
          <cell r="L98">
            <v>36807</v>
          </cell>
          <cell r="M98">
            <v>226.48080000000002</v>
          </cell>
          <cell r="Q98">
            <v>50</v>
          </cell>
          <cell r="X98">
            <v>50</v>
          </cell>
          <cell r="Y98">
            <v>276.48080000000004</v>
          </cell>
          <cell r="Z98">
            <v>28856</v>
          </cell>
          <cell r="AA98">
            <v>279010104816</v>
          </cell>
          <cell r="AB98">
            <v>43502</v>
          </cell>
        </row>
        <row r="99">
          <cell r="B99">
            <v>473</v>
          </cell>
          <cell r="C99" t="str">
            <v>فتحي فتحي أحمد مصطفى</v>
          </cell>
          <cell r="D99" t="str">
            <v>Fathi Fathi Ahmed Mostafa</v>
          </cell>
          <cell r="E99" t="str">
            <v>D:\Mohamed Said\EMPLOYEE PIC\473.jpg</v>
          </cell>
          <cell r="F99" t="str">
            <v>مصري</v>
          </cell>
          <cell r="G99" t="str">
            <v>Egyptian</v>
          </cell>
          <cell r="H99" t="str">
            <v>سفرجي</v>
          </cell>
          <cell r="I99" t="str">
            <v>Waiter</v>
          </cell>
          <cell r="J99" t="str">
            <v>البراحه</v>
          </cell>
          <cell r="K99" t="str">
            <v>Baraha</v>
          </cell>
          <cell r="L99">
            <v>41225</v>
          </cell>
          <cell r="M99">
            <v>128.934</v>
          </cell>
          <cell r="Q99">
            <v>50</v>
          </cell>
          <cell r="X99">
            <v>50</v>
          </cell>
          <cell r="Y99">
            <v>178.934</v>
          </cell>
          <cell r="Z99">
            <v>32264</v>
          </cell>
          <cell r="AA99">
            <v>288050107039</v>
          </cell>
          <cell r="AB99">
            <v>43720</v>
          </cell>
        </row>
        <row r="100">
          <cell r="B100">
            <v>476</v>
          </cell>
          <cell r="C100" t="str">
            <v>عبد العزيز طلعت عبد العزيز علي</v>
          </cell>
          <cell r="D100" t="str">
            <v xml:space="preserve">Abdelaziz Talaat Abdelaziz Aly </v>
          </cell>
          <cell r="E100" t="str">
            <v>D:\Mohamed Said\EMPLOYEE PIC\476.jpg</v>
          </cell>
          <cell r="F100" t="str">
            <v>مصري</v>
          </cell>
          <cell r="G100" t="str">
            <v>Egyptian</v>
          </cell>
          <cell r="H100" t="str">
            <v>صراف</v>
          </cell>
          <cell r="I100" t="str">
            <v>Cashier</v>
          </cell>
          <cell r="J100" t="str">
            <v>البراحه</v>
          </cell>
          <cell r="K100" t="str">
            <v>Baraha</v>
          </cell>
          <cell r="L100">
            <v>37121</v>
          </cell>
          <cell r="M100">
            <v>200</v>
          </cell>
          <cell r="Q100">
            <v>50</v>
          </cell>
          <cell r="X100">
            <v>50</v>
          </cell>
          <cell r="Y100">
            <v>250</v>
          </cell>
          <cell r="Z100">
            <v>27397</v>
          </cell>
          <cell r="AA100">
            <v>275010303307</v>
          </cell>
          <cell r="AB100">
            <v>44126</v>
          </cell>
        </row>
        <row r="101">
          <cell r="B101">
            <v>478</v>
          </cell>
          <cell r="C101" t="str">
            <v>صمد سليمان نيشا</v>
          </cell>
          <cell r="D101" t="str">
            <v>Samad Salimun Nisha Alau</v>
          </cell>
          <cell r="E101" t="str">
            <v>D:\Mohamed Said\EMPLOYEE PIC\478.jpg</v>
          </cell>
          <cell r="F101" t="str">
            <v>هندي</v>
          </cell>
          <cell r="G101" t="str">
            <v>Indian</v>
          </cell>
          <cell r="H101" t="str">
            <v>طباخ</v>
          </cell>
          <cell r="I101" t="str">
            <v>Cook</v>
          </cell>
          <cell r="J101" t="str">
            <v>البراحه</v>
          </cell>
          <cell r="K101" t="str">
            <v>Baraha</v>
          </cell>
          <cell r="L101">
            <v>41274</v>
          </cell>
          <cell r="M101">
            <v>174.21419999999998</v>
          </cell>
          <cell r="Q101">
            <v>50</v>
          </cell>
          <cell r="X101">
            <v>50</v>
          </cell>
          <cell r="Y101">
            <v>224.21419999999998</v>
          </cell>
          <cell r="Z101">
            <v>29312</v>
          </cell>
          <cell r="AA101">
            <v>280040113199</v>
          </cell>
          <cell r="AB101">
            <v>44106</v>
          </cell>
        </row>
        <row r="102">
          <cell r="B102">
            <v>491</v>
          </cell>
          <cell r="C102" t="str">
            <v>إسلام لطفي علي التوني</v>
          </cell>
          <cell r="D102" t="str">
            <v>Eslam Lotfy Ali Eltony</v>
          </cell>
          <cell r="E102" t="str">
            <v>D:\Mohamed Said\EMPLOYEE PIC\491.jpg</v>
          </cell>
          <cell r="F102" t="str">
            <v>مصري</v>
          </cell>
          <cell r="G102" t="str">
            <v>Egyptian</v>
          </cell>
          <cell r="H102" t="str">
            <v>سفرجي</v>
          </cell>
          <cell r="I102" t="str">
            <v>Waiter</v>
          </cell>
          <cell r="J102" t="str">
            <v>البراحه</v>
          </cell>
          <cell r="K102" t="str">
            <v>Baraha</v>
          </cell>
          <cell r="L102">
            <v>42069</v>
          </cell>
          <cell r="M102">
            <v>101.432</v>
          </cell>
          <cell r="Q102">
            <v>50</v>
          </cell>
          <cell r="X102">
            <v>50</v>
          </cell>
          <cell r="Y102">
            <v>151.43200000000002</v>
          </cell>
          <cell r="Z102">
            <v>32864</v>
          </cell>
          <cell r="AA102">
            <v>289122203519</v>
          </cell>
          <cell r="AB102">
            <v>43818</v>
          </cell>
        </row>
        <row r="103">
          <cell r="B103">
            <v>495</v>
          </cell>
          <cell r="C103" t="str">
            <v>محمود محمد محمود سلمان</v>
          </cell>
          <cell r="D103" t="str">
            <v>Mahmoud Mohamed Mahmoud Salman</v>
          </cell>
          <cell r="E103" t="str">
            <v>D:\Mohamed Said\EMPLOYEE PIC\495.jpg</v>
          </cell>
          <cell r="F103" t="str">
            <v>مصري</v>
          </cell>
          <cell r="G103" t="str">
            <v>Egyptian</v>
          </cell>
          <cell r="H103" t="str">
            <v>سفرجي</v>
          </cell>
          <cell r="I103" t="str">
            <v>Waiter</v>
          </cell>
          <cell r="J103" t="str">
            <v>البراحه</v>
          </cell>
          <cell r="K103" t="str">
            <v>Baraha</v>
          </cell>
          <cell r="L103">
            <v>41010</v>
          </cell>
          <cell r="M103">
            <v>103.37738299999999</v>
          </cell>
          <cell r="Q103">
            <v>50</v>
          </cell>
          <cell r="X103">
            <v>50</v>
          </cell>
          <cell r="Y103">
            <v>153.37738300000001</v>
          </cell>
          <cell r="Z103">
            <v>32831</v>
          </cell>
          <cell r="AA103">
            <v>289111903982</v>
          </cell>
          <cell r="AB103">
            <v>43502</v>
          </cell>
        </row>
        <row r="104">
          <cell r="B104">
            <v>496</v>
          </cell>
          <cell r="C104" t="str">
            <v>توماس سامي شوقي شكر الله</v>
          </cell>
          <cell r="D104" t="str">
            <v>Toumas Samy Shawky Shoukralla</v>
          </cell>
          <cell r="E104" t="str">
            <v>D:\Mohamed Said\EMPLOYEE PIC\496.jpg</v>
          </cell>
          <cell r="F104" t="str">
            <v>مصري</v>
          </cell>
          <cell r="G104" t="str">
            <v>Egyptian</v>
          </cell>
          <cell r="H104" t="str">
            <v>سفرجي</v>
          </cell>
          <cell r="I104" t="str">
            <v>Waiter</v>
          </cell>
          <cell r="J104" t="str">
            <v>البراحه</v>
          </cell>
          <cell r="K104" t="str">
            <v>Baraha</v>
          </cell>
          <cell r="L104">
            <v>41730</v>
          </cell>
          <cell r="M104">
            <v>98.014313999999999</v>
          </cell>
          <cell r="Q104">
            <v>50</v>
          </cell>
          <cell r="X104">
            <v>50</v>
          </cell>
          <cell r="Y104">
            <v>148.01431400000001</v>
          </cell>
          <cell r="Z104">
            <v>33458</v>
          </cell>
          <cell r="AA104">
            <v>291080802355</v>
          </cell>
          <cell r="AB104">
            <v>43816</v>
          </cell>
        </row>
        <row r="105">
          <cell r="B105">
            <v>501</v>
          </cell>
          <cell r="C105" t="str">
            <v>رضا السيد محمد شبل النجار</v>
          </cell>
          <cell r="D105" t="str">
            <v>Reda Elsayed Mohamed Shebl Elnaggar</v>
          </cell>
          <cell r="E105" t="str">
            <v>D:\Mohamed Said\EMPLOYEE PIC\501.jpg</v>
          </cell>
          <cell r="F105" t="str">
            <v>مصري</v>
          </cell>
          <cell r="G105" t="str">
            <v>Egyptian</v>
          </cell>
          <cell r="H105" t="str">
            <v>جزار</v>
          </cell>
          <cell r="I105" t="str">
            <v>Butcher</v>
          </cell>
          <cell r="J105" t="str">
            <v>البراحه</v>
          </cell>
          <cell r="K105" t="str">
            <v>Baraha</v>
          </cell>
          <cell r="L105">
            <v>42492</v>
          </cell>
          <cell r="M105">
            <v>107.12</v>
          </cell>
          <cell r="Q105">
            <v>50</v>
          </cell>
          <cell r="X105">
            <v>50</v>
          </cell>
          <cell r="Y105">
            <v>157.12</v>
          </cell>
          <cell r="Z105">
            <v>32900</v>
          </cell>
          <cell r="AA105">
            <v>290012705997</v>
          </cell>
          <cell r="AB105">
            <v>43542</v>
          </cell>
        </row>
        <row r="106">
          <cell r="B106">
            <v>503</v>
          </cell>
          <cell r="C106" t="str">
            <v>أحمد صابر كامل سعد</v>
          </cell>
          <cell r="D106" t="str">
            <v>Ahmed Saber Kamel Saad</v>
          </cell>
          <cell r="E106" t="str">
            <v>D:\Mohamed Said\EMPLOYEE PIC\503.jpg</v>
          </cell>
          <cell r="F106" t="str">
            <v>مصري</v>
          </cell>
          <cell r="G106" t="str">
            <v>Egyptian</v>
          </cell>
          <cell r="H106" t="str">
            <v>سفرجي</v>
          </cell>
          <cell r="I106" t="str">
            <v>Waiter</v>
          </cell>
          <cell r="J106" t="str">
            <v>البراحه</v>
          </cell>
          <cell r="K106" t="str">
            <v>Baraha</v>
          </cell>
          <cell r="L106">
            <v>42614</v>
          </cell>
          <cell r="M106">
            <v>103</v>
          </cell>
          <cell r="Q106">
            <v>50</v>
          </cell>
          <cell r="X106">
            <v>50</v>
          </cell>
          <cell r="Y106">
            <v>153</v>
          </cell>
          <cell r="Z106">
            <v>32666</v>
          </cell>
          <cell r="AA106">
            <v>289060704253</v>
          </cell>
          <cell r="AB106">
            <v>43567</v>
          </cell>
        </row>
        <row r="107">
          <cell r="B107">
            <v>505</v>
          </cell>
          <cell r="C107" t="str">
            <v>سمير جعفر السيد أمين</v>
          </cell>
          <cell r="D107" t="str">
            <v>Samir Gaffar Elsayed Amin</v>
          </cell>
          <cell r="E107" t="str">
            <v>D:\Mohamed Said\EMPLOYEE PIC\505.jpg</v>
          </cell>
          <cell r="F107" t="str">
            <v>مصري</v>
          </cell>
          <cell r="G107" t="str">
            <v>Egyptian</v>
          </cell>
          <cell r="H107" t="str">
            <v>طباخ</v>
          </cell>
          <cell r="I107" t="str">
            <v>Cook</v>
          </cell>
          <cell r="J107" t="str">
            <v>البراحه</v>
          </cell>
          <cell r="K107" t="str">
            <v>Baraha</v>
          </cell>
          <cell r="L107">
            <v>42751</v>
          </cell>
          <cell r="M107">
            <v>174.88749999999999</v>
          </cell>
          <cell r="Q107">
            <v>50</v>
          </cell>
          <cell r="X107">
            <v>50</v>
          </cell>
          <cell r="Y107">
            <v>224.88749999999999</v>
          </cell>
          <cell r="Z107">
            <v>28070</v>
          </cell>
          <cell r="AA107">
            <v>276110604961</v>
          </cell>
          <cell r="AB107">
            <v>43815</v>
          </cell>
        </row>
        <row r="108">
          <cell r="B108">
            <v>515</v>
          </cell>
          <cell r="C108" t="str">
            <v>أشرف السيد إسماعيل إبراهيم</v>
          </cell>
          <cell r="D108" t="str">
            <v>Ashraf Elsayed Ismail Ibrahim</v>
          </cell>
          <cell r="E108" t="str">
            <v>D:\Mohamed Said\EMPLOYEE PIC\515.jpg</v>
          </cell>
          <cell r="F108" t="str">
            <v>مصري</v>
          </cell>
          <cell r="G108" t="str">
            <v>Egyptian</v>
          </cell>
          <cell r="H108" t="str">
            <v>سفرجي</v>
          </cell>
          <cell r="I108" t="str">
            <v>Waiter</v>
          </cell>
          <cell r="J108" t="str">
            <v>البراحه</v>
          </cell>
          <cell r="K108" t="str">
            <v>Baraha</v>
          </cell>
          <cell r="L108">
            <v>43296</v>
          </cell>
          <cell r="M108">
            <v>75</v>
          </cell>
          <cell r="Q108">
            <v>50</v>
          </cell>
          <cell r="X108">
            <v>50</v>
          </cell>
          <cell r="Y108">
            <v>125</v>
          </cell>
          <cell r="Z108">
            <v>33736</v>
          </cell>
          <cell r="AA108">
            <v>292051205361</v>
          </cell>
          <cell r="AB108">
            <v>43682</v>
          </cell>
        </row>
        <row r="109">
          <cell r="B109">
            <v>516</v>
          </cell>
          <cell r="C109" t="str">
            <v>محمود صلاح عبد الحكم عبد المقصود</v>
          </cell>
          <cell r="D109" t="str">
            <v>Mahmoud Salah Abdelhakam Abdelmaksod</v>
          </cell>
          <cell r="E109" t="str">
            <v>D:\Mohamed Said\EMPLOYEE PIC\516.jpg</v>
          </cell>
          <cell r="F109" t="str">
            <v>مصري</v>
          </cell>
          <cell r="G109" t="str">
            <v>Egyptian</v>
          </cell>
          <cell r="H109" t="str">
            <v>سفرجي</v>
          </cell>
          <cell r="I109" t="str">
            <v>Waiter</v>
          </cell>
          <cell r="J109" t="str">
            <v>البراحه</v>
          </cell>
          <cell r="K109" t="str">
            <v>Baraha</v>
          </cell>
          <cell r="L109">
            <v>43296</v>
          </cell>
          <cell r="M109">
            <v>75</v>
          </cell>
          <cell r="Q109">
            <v>50</v>
          </cell>
          <cell r="X109">
            <v>50</v>
          </cell>
          <cell r="Y109">
            <v>125</v>
          </cell>
          <cell r="Z109">
            <v>33475</v>
          </cell>
          <cell r="AA109">
            <v>291082506779</v>
          </cell>
          <cell r="AB109">
            <v>43682</v>
          </cell>
        </row>
        <row r="110">
          <cell r="B110">
            <v>517</v>
          </cell>
          <cell r="C110" t="str">
            <v>عبد الرحمن علي عبد النبي مصطفى زايد</v>
          </cell>
          <cell r="D110" t="str">
            <v>Abdelrahman Aly Abdelnaby Moustafa Zaid</v>
          </cell>
          <cell r="E110" t="str">
            <v>D:\Mohamed Said\EMPLOYEE PIC\517.jpg</v>
          </cell>
          <cell r="F110" t="str">
            <v>مصري</v>
          </cell>
          <cell r="G110" t="str">
            <v>Egyptian</v>
          </cell>
          <cell r="H110" t="str">
            <v>سفرجي</v>
          </cell>
          <cell r="I110" t="str">
            <v>Waiter</v>
          </cell>
          <cell r="J110" t="str">
            <v>البراحه</v>
          </cell>
          <cell r="K110" t="str">
            <v>Baraha</v>
          </cell>
          <cell r="L110">
            <v>43306</v>
          </cell>
          <cell r="M110">
            <v>75</v>
          </cell>
          <cell r="Q110">
            <v>50</v>
          </cell>
          <cell r="X110">
            <v>50</v>
          </cell>
          <cell r="Y110">
            <v>125</v>
          </cell>
          <cell r="Z110">
            <v>32811</v>
          </cell>
          <cell r="AA110">
            <v>289103006261</v>
          </cell>
          <cell r="AB110">
            <v>43710</v>
          </cell>
        </row>
        <row r="111">
          <cell r="B111">
            <v>518</v>
          </cell>
          <cell r="C111" t="str">
            <v>مخلص شمس الحق</v>
          </cell>
          <cell r="D111" t="str">
            <v>Mokles Shamsul Hoque</v>
          </cell>
          <cell r="E111" t="str">
            <v>D:\Mohamed Said\EMPLOYEE PIC\518.jpg</v>
          </cell>
          <cell r="F111" t="str">
            <v>بنغالي</v>
          </cell>
          <cell r="G111" t="str">
            <v>Bengali</v>
          </cell>
          <cell r="H111" t="str">
            <v>سفرجي</v>
          </cell>
          <cell r="I111" t="str">
            <v>Waiter</v>
          </cell>
          <cell r="J111" t="str">
            <v>البراحه</v>
          </cell>
          <cell r="K111" t="str">
            <v>Baraha</v>
          </cell>
          <cell r="L111">
            <v>36222</v>
          </cell>
          <cell r="M111">
            <v>180.50749999999999</v>
          </cell>
          <cell r="Q111">
            <v>50</v>
          </cell>
          <cell r="X111">
            <v>50</v>
          </cell>
          <cell r="Y111">
            <v>230.50749999999999</v>
          </cell>
          <cell r="Z111">
            <v>24473</v>
          </cell>
          <cell r="AA111">
            <v>267010104877</v>
          </cell>
          <cell r="AB111">
            <v>43874</v>
          </cell>
        </row>
        <row r="112">
          <cell r="B112">
            <v>519</v>
          </cell>
          <cell r="C112" t="str">
            <v>عماد محمد سعيد الأفندي</v>
          </cell>
          <cell r="D112" t="str">
            <v>Emad Mohamed Said Elafandy</v>
          </cell>
          <cell r="E112" t="str">
            <v>D:\Mohamed Said\EMPLOYEE PIC\519.jpg</v>
          </cell>
          <cell r="F112" t="str">
            <v>مصري</v>
          </cell>
          <cell r="G112" t="str">
            <v>Egyptian</v>
          </cell>
          <cell r="H112" t="str">
            <v>سفرجي</v>
          </cell>
          <cell r="I112" t="str">
            <v>Waiter</v>
          </cell>
          <cell r="J112" t="str">
            <v>البراحه</v>
          </cell>
          <cell r="K112" t="str">
            <v>Baraha</v>
          </cell>
          <cell r="L112">
            <v>43317</v>
          </cell>
          <cell r="M112">
            <v>75</v>
          </cell>
          <cell r="Q112">
            <v>50</v>
          </cell>
          <cell r="X112">
            <v>50</v>
          </cell>
          <cell r="Y112">
            <v>125</v>
          </cell>
          <cell r="Z112">
            <v>35129</v>
          </cell>
          <cell r="AA112">
            <v>296030502912</v>
          </cell>
          <cell r="AB112">
            <v>43715</v>
          </cell>
        </row>
        <row r="113">
          <cell r="B113">
            <v>520</v>
          </cell>
          <cell r="C113" t="str">
            <v>محمد ماهر إبراهيم سالم</v>
          </cell>
          <cell r="D113" t="str">
            <v>Mohamed Maher Ibrahim Salem</v>
          </cell>
          <cell r="E113" t="str">
            <v>D:\Mohamed Said\EMPLOYEE PIC\520.jpg</v>
          </cell>
          <cell r="F113" t="str">
            <v>مصري</v>
          </cell>
          <cell r="G113" t="str">
            <v>Egyptian</v>
          </cell>
          <cell r="H113" t="str">
            <v>صراف</v>
          </cell>
          <cell r="I113" t="str">
            <v>Cashier</v>
          </cell>
          <cell r="J113" t="str">
            <v>البراحه</v>
          </cell>
          <cell r="K113" t="str">
            <v>Baraha</v>
          </cell>
          <cell r="L113">
            <v>43337</v>
          </cell>
          <cell r="M113">
            <v>80</v>
          </cell>
          <cell r="Q113">
            <v>50</v>
          </cell>
          <cell r="X113">
            <v>50</v>
          </cell>
          <cell r="Y113">
            <v>130</v>
          </cell>
          <cell r="Z113">
            <v>32111</v>
          </cell>
          <cell r="AA113">
            <v>287113007656</v>
          </cell>
          <cell r="AB113">
            <v>43715</v>
          </cell>
        </row>
        <row r="114">
          <cell r="B114">
            <v>587</v>
          </cell>
          <cell r="C114" t="str">
            <v>حسام عبد الفتاح احمد عبد الموجود</v>
          </cell>
          <cell r="D114" t="str">
            <v>Hossam Abdelfattah Ahamed Abdelmawgoud</v>
          </cell>
          <cell r="E114" t="str">
            <v>D:\Mohamed Said\EMPLOYEE PIC\587.jpg</v>
          </cell>
          <cell r="F114" t="str">
            <v>مصري</v>
          </cell>
          <cell r="G114" t="str">
            <v>Egyptian</v>
          </cell>
          <cell r="H114" t="str">
            <v>كابتن</v>
          </cell>
          <cell r="I114" t="str">
            <v>Captain</v>
          </cell>
          <cell r="J114" t="str">
            <v>البراحه</v>
          </cell>
          <cell r="K114" t="str">
            <v>Baraha</v>
          </cell>
          <cell r="L114">
            <v>38413</v>
          </cell>
          <cell r="M114">
            <v>175.62113099999999</v>
          </cell>
          <cell r="Q114">
            <v>50</v>
          </cell>
          <cell r="X114">
            <v>50</v>
          </cell>
          <cell r="Y114">
            <v>225.62113099999999</v>
          </cell>
          <cell r="Z114">
            <v>27984</v>
          </cell>
          <cell r="AA114">
            <v>276081204386</v>
          </cell>
          <cell r="AB114">
            <v>43950</v>
          </cell>
        </row>
        <row r="115">
          <cell r="B115">
            <v>590</v>
          </cell>
          <cell r="C115" t="str">
            <v>علي ظفر علي جمعة</v>
          </cell>
          <cell r="D115" t="str">
            <v>Ali Zafar Ali Juma</v>
          </cell>
          <cell r="E115" t="str">
            <v>D:\Mohamed Said\EMPLOYEE PIC\590.jpg</v>
          </cell>
          <cell r="F115" t="str">
            <v>أفغاني</v>
          </cell>
          <cell r="G115" t="str">
            <v>Afghani</v>
          </cell>
          <cell r="H115" t="str">
            <v>طباخ</v>
          </cell>
          <cell r="I115" t="str">
            <v>Cook</v>
          </cell>
          <cell r="J115" t="str">
            <v>البراحه</v>
          </cell>
          <cell r="K115" t="str">
            <v>Baraha</v>
          </cell>
          <cell r="L115">
            <v>40805</v>
          </cell>
          <cell r="M115">
            <v>174.30586999999997</v>
          </cell>
          <cell r="Q115">
            <v>50</v>
          </cell>
          <cell r="X115">
            <v>50</v>
          </cell>
          <cell r="Y115">
            <v>224.30586999999997</v>
          </cell>
          <cell r="Z115">
            <v>24573</v>
          </cell>
          <cell r="AA115">
            <v>267041101601</v>
          </cell>
          <cell r="AB115">
            <v>43950</v>
          </cell>
        </row>
        <row r="116">
          <cell r="B116">
            <v>1417</v>
          </cell>
          <cell r="C116" t="str">
            <v>عاطف جمال خضيري نجدي</v>
          </cell>
          <cell r="D116" t="str">
            <v>Atef Gamal Khediry Nagdy</v>
          </cell>
          <cell r="E116" t="str">
            <v>D:\Mohamed Said\EMPLOYEE PIC\1417.jpg</v>
          </cell>
          <cell r="F116" t="str">
            <v>مصري</v>
          </cell>
          <cell r="G116" t="str">
            <v>Egyptian</v>
          </cell>
          <cell r="H116" t="str">
            <v>طباخ</v>
          </cell>
          <cell r="I116" t="str">
            <v>Cook</v>
          </cell>
          <cell r="J116" t="str">
            <v>البراحه</v>
          </cell>
          <cell r="K116" t="str">
            <v>Baraha</v>
          </cell>
          <cell r="L116">
            <v>41010</v>
          </cell>
          <cell r="M116">
            <v>139.05000000000001</v>
          </cell>
          <cell r="Q116">
            <v>50</v>
          </cell>
          <cell r="X116">
            <v>50</v>
          </cell>
          <cell r="Y116">
            <v>189.05</v>
          </cell>
          <cell r="Z116">
            <v>29261</v>
          </cell>
          <cell r="AA116">
            <v>280021014953</v>
          </cell>
          <cell r="AB116">
            <v>44182</v>
          </cell>
        </row>
        <row r="117">
          <cell r="B117">
            <v>1512</v>
          </cell>
          <cell r="C117" t="str">
            <v>رزق علي مزيد اسماعيل</v>
          </cell>
          <cell r="D117" t="str">
            <v>Rezk Ali Mazid Ismail</v>
          </cell>
          <cell r="E117" t="str">
            <v>D:\Mohamed Said\EMPLOYEE PIC\1512.jpg</v>
          </cell>
          <cell r="F117" t="str">
            <v>مصري</v>
          </cell>
          <cell r="G117" t="str">
            <v>Egyptian</v>
          </cell>
          <cell r="H117" t="str">
            <v>مساعد سفرجي</v>
          </cell>
          <cell r="I117" t="str">
            <v>Assistant Waiter</v>
          </cell>
          <cell r="J117" t="str">
            <v>البراحه</v>
          </cell>
          <cell r="K117" t="str">
            <v>Baraha</v>
          </cell>
          <cell r="L117">
            <v>41093</v>
          </cell>
          <cell r="M117">
            <v>98.775833000000006</v>
          </cell>
          <cell r="Q117">
            <v>50</v>
          </cell>
          <cell r="X117">
            <v>50</v>
          </cell>
          <cell r="Y117">
            <v>148.77583300000001</v>
          </cell>
          <cell r="Z117">
            <v>30716</v>
          </cell>
          <cell r="AA117">
            <v>284020406574</v>
          </cell>
          <cell r="AB117">
            <v>43539</v>
          </cell>
        </row>
        <row r="118">
          <cell r="B118">
            <v>404</v>
          </cell>
          <cell r="C118" t="str">
            <v>سلفادور اسكابلياس استريميرا</v>
          </cell>
          <cell r="D118" t="str">
            <v>Salvador Escabillas Estremera</v>
          </cell>
          <cell r="E118" t="str">
            <v>D:\Mohamed Said\EMPLOYEE PIC\404.jpg</v>
          </cell>
          <cell r="F118" t="str">
            <v>فلبيني</v>
          </cell>
          <cell r="G118" t="str">
            <v>Philippine</v>
          </cell>
          <cell r="H118" t="str">
            <v>عامل</v>
          </cell>
          <cell r="I118" t="str">
            <v>Laborer</v>
          </cell>
          <cell r="J118" t="str">
            <v>الأغذية والمشروبات</v>
          </cell>
          <cell r="K118" t="str">
            <v>F&amp;B</v>
          </cell>
          <cell r="L118">
            <v>40845</v>
          </cell>
          <cell r="M118">
            <v>113.08695299999999</v>
          </cell>
          <cell r="Q118">
            <v>50</v>
          </cell>
          <cell r="X118">
            <v>50</v>
          </cell>
          <cell r="Y118">
            <v>163.08695299999999</v>
          </cell>
          <cell r="Z118">
            <v>30336</v>
          </cell>
          <cell r="AA118">
            <v>283012008408</v>
          </cell>
          <cell r="AB118">
            <v>44078</v>
          </cell>
        </row>
        <row r="119">
          <cell r="B119">
            <v>420</v>
          </cell>
          <cell r="C119" t="str">
            <v>أنوب جوس</v>
          </cell>
          <cell r="D119" t="str">
            <v>Anup Ghose Asit</v>
          </cell>
          <cell r="E119" t="str">
            <v>D:\Mohamed Said\EMPLOYEE PIC\420.jpg</v>
          </cell>
          <cell r="F119" t="str">
            <v>هندي</v>
          </cell>
          <cell r="G119" t="str">
            <v>Indian</v>
          </cell>
          <cell r="H119" t="str">
            <v>طباخ</v>
          </cell>
          <cell r="I119" t="str">
            <v>Cook</v>
          </cell>
          <cell r="J119" t="str">
            <v>الأغذية والمشروبات</v>
          </cell>
          <cell r="K119" t="str">
            <v>F&amp;B</v>
          </cell>
          <cell r="L119">
            <v>40870</v>
          </cell>
          <cell r="M119">
            <v>185.52384000000001</v>
          </cell>
          <cell r="Q119">
            <v>50</v>
          </cell>
          <cell r="X119">
            <v>50</v>
          </cell>
          <cell r="Y119">
            <v>235.52384000000001</v>
          </cell>
          <cell r="Z119">
            <v>27598</v>
          </cell>
          <cell r="AA119">
            <v>275072304786</v>
          </cell>
          <cell r="AB119">
            <v>44078</v>
          </cell>
        </row>
        <row r="120">
          <cell r="B120">
            <v>428</v>
          </cell>
          <cell r="C120" t="str">
            <v>رياس أمبياتود مالايل راحيم</v>
          </cell>
          <cell r="D120" t="str">
            <v>Riyas Ambayathode Malayil</v>
          </cell>
          <cell r="E120" t="str">
            <v>D:\Mohamed Said\EMPLOYEE PIC\428.jpg</v>
          </cell>
          <cell r="F120" t="str">
            <v>هندي</v>
          </cell>
          <cell r="G120" t="str">
            <v>Indian</v>
          </cell>
          <cell r="H120" t="str">
            <v>عامل</v>
          </cell>
          <cell r="I120" t="str">
            <v>Laborer</v>
          </cell>
          <cell r="J120" t="str">
            <v>الأغذية والمشروبات</v>
          </cell>
          <cell r="K120" t="str">
            <v>F&amp;B</v>
          </cell>
          <cell r="L120">
            <v>41618</v>
          </cell>
          <cell r="M120">
            <v>100.512867</v>
          </cell>
          <cell r="Q120">
            <v>50</v>
          </cell>
          <cell r="X120">
            <v>50</v>
          </cell>
          <cell r="Y120">
            <v>150.512867</v>
          </cell>
          <cell r="Z120">
            <v>33317</v>
          </cell>
          <cell r="AA120">
            <v>291032002601</v>
          </cell>
          <cell r="AB120">
            <v>44033</v>
          </cell>
        </row>
        <row r="121">
          <cell r="B121">
            <v>430</v>
          </cell>
          <cell r="C121" t="str">
            <v>راهيس أمبايا تودا أبو بكر</v>
          </cell>
          <cell r="D121" t="str">
            <v>Rahees Ambaya Thode</v>
          </cell>
          <cell r="E121" t="str">
            <v>D:\Mohamed Said\EMPLOYEE PIC\430.jpg</v>
          </cell>
          <cell r="F121" t="str">
            <v>هندي</v>
          </cell>
          <cell r="G121" t="str">
            <v>Indian</v>
          </cell>
          <cell r="H121" t="str">
            <v>عامل</v>
          </cell>
          <cell r="I121" t="str">
            <v>Laborer</v>
          </cell>
          <cell r="J121" t="str">
            <v>الأغذية والمشروبات</v>
          </cell>
          <cell r="K121" t="str">
            <v>F&amp;B</v>
          </cell>
          <cell r="L121">
            <v>41618</v>
          </cell>
          <cell r="M121">
            <v>95.26764</v>
          </cell>
          <cell r="Q121">
            <v>50</v>
          </cell>
          <cell r="X121">
            <v>50</v>
          </cell>
          <cell r="Y121">
            <v>145.26764</v>
          </cell>
          <cell r="Z121">
            <v>33433</v>
          </cell>
          <cell r="AA121">
            <v>291071402392</v>
          </cell>
          <cell r="AB121">
            <v>44033</v>
          </cell>
        </row>
        <row r="122">
          <cell r="B122">
            <v>434</v>
          </cell>
          <cell r="C122" t="str">
            <v>ارديل ابانيس جايو</v>
          </cell>
          <cell r="D122" t="str">
            <v>Ardiel Abanes Gayo</v>
          </cell>
          <cell r="E122" t="str">
            <v>D:\Mohamed Said\EMPLOYEE PIC\434.jpg</v>
          </cell>
          <cell r="F122" t="str">
            <v>فلبيني</v>
          </cell>
          <cell r="G122" t="str">
            <v>Philippine</v>
          </cell>
          <cell r="H122" t="str">
            <v>مساعد طباخ</v>
          </cell>
          <cell r="I122" t="str">
            <v>Assistant Cook</v>
          </cell>
          <cell r="J122" t="str">
            <v>الأغذية والمشروبات</v>
          </cell>
          <cell r="K122" t="str">
            <v>F&amp;B</v>
          </cell>
          <cell r="L122">
            <v>39586</v>
          </cell>
          <cell r="M122">
            <v>129.850686</v>
          </cell>
          <cell r="Q122">
            <v>50</v>
          </cell>
          <cell r="X122">
            <v>50</v>
          </cell>
          <cell r="Y122">
            <v>179.850686</v>
          </cell>
          <cell r="Z122">
            <v>31467</v>
          </cell>
          <cell r="AA122">
            <v>286022402576</v>
          </cell>
          <cell r="AB122">
            <v>43514</v>
          </cell>
        </row>
        <row r="123">
          <cell r="B123">
            <v>435</v>
          </cell>
          <cell r="C123" t="str">
            <v>مايكل اسبينوسا باجارو</v>
          </cell>
          <cell r="D123" t="str">
            <v>Michael Espinosa Pajaro</v>
          </cell>
          <cell r="E123" t="str">
            <v>D:\Mohamed Said\EMPLOYEE PIC\435.jpg</v>
          </cell>
          <cell r="F123" t="str">
            <v>فلبيني</v>
          </cell>
          <cell r="G123" t="str">
            <v>Philippine</v>
          </cell>
          <cell r="H123" t="str">
            <v>مساعد طباخ</v>
          </cell>
          <cell r="I123" t="str">
            <v>Assistant Cook</v>
          </cell>
          <cell r="J123" t="str">
            <v>الأغذية والمشروبات</v>
          </cell>
          <cell r="K123" t="str">
            <v>F&amp;B</v>
          </cell>
          <cell r="L123">
            <v>39587</v>
          </cell>
          <cell r="M123">
            <v>151.769094</v>
          </cell>
          <cell r="Q123">
            <v>50</v>
          </cell>
          <cell r="X123">
            <v>50</v>
          </cell>
          <cell r="Y123">
            <v>201.769094</v>
          </cell>
          <cell r="Z123">
            <v>31454</v>
          </cell>
          <cell r="AA123">
            <v>286021102897</v>
          </cell>
          <cell r="AB123">
            <v>44155</v>
          </cell>
        </row>
        <row r="124">
          <cell r="B124">
            <v>437</v>
          </cell>
          <cell r="C124" t="str">
            <v>كاتانو ماريو كاردوسو</v>
          </cell>
          <cell r="D124" t="str">
            <v>Caetano Mario Cardoso</v>
          </cell>
          <cell r="E124" t="str">
            <v>D:\Mohamed Said\EMPLOYEE PIC\437.jpg</v>
          </cell>
          <cell r="F124" t="str">
            <v>هندي</v>
          </cell>
          <cell r="G124" t="str">
            <v>Indian</v>
          </cell>
          <cell r="H124" t="str">
            <v>رئيس عمال مطبخ</v>
          </cell>
          <cell r="I124" t="str">
            <v>Chief Laborer</v>
          </cell>
          <cell r="J124" t="str">
            <v>الأغذية والمشروبات</v>
          </cell>
          <cell r="K124" t="str">
            <v>F&amp;B</v>
          </cell>
          <cell r="L124">
            <v>33903</v>
          </cell>
          <cell r="M124">
            <v>210.37119999999999</v>
          </cell>
          <cell r="Q124">
            <v>50</v>
          </cell>
          <cell r="X124">
            <v>50</v>
          </cell>
          <cell r="Y124">
            <v>260.37119999999999</v>
          </cell>
          <cell r="Z124">
            <v>21596</v>
          </cell>
          <cell r="AA124">
            <v>259021503662</v>
          </cell>
          <cell r="AB124">
            <v>43720</v>
          </cell>
        </row>
        <row r="125">
          <cell r="B125">
            <v>438</v>
          </cell>
          <cell r="C125" t="str">
            <v>تيرنسى جان بنجيس لابينى</v>
          </cell>
          <cell r="D125" t="str">
            <v>Terence John Vinegas Labayne</v>
          </cell>
          <cell r="E125" t="str">
            <v>D:\Mohamed Said\EMPLOYEE PIC\438.jpg</v>
          </cell>
          <cell r="F125" t="str">
            <v>فلبيني</v>
          </cell>
          <cell r="G125" t="str">
            <v>Philippine</v>
          </cell>
          <cell r="H125" t="str">
            <v>عامل</v>
          </cell>
          <cell r="I125" t="str">
            <v>Laborer</v>
          </cell>
          <cell r="J125" t="str">
            <v>الأغذية والمشروبات</v>
          </cell>
          <cell r="K125" t="str">
            <v>F&amp;B</v>
          </cell>
          <cell r="L125">
            <v>41622</v>
          </cell>
          <cell r="M125">
            <v>99.260069999999999</v>
          </cell>
          <cell r="Q125">
            <v>50</v>
          </cell>
          <cell r="X125">
            <v>50</v>
          </cell>
          <cell r="Y125">
            <v>149.26006999999998</v>
          </cell>
          <cell r="Z125">
            <v>31650</v>
          </cell>
          <cell r="AA125">
            <v>286082605877</v>
          </cell>
          <cell r="AB125">
            <v>44106</v>
          </cell>
        </row>
        <row r="126">
          <cell r="B126">
            <v>441</v>
          </cell>
          <cell r="C126" t="str">
            <v>سانتوش بانيرى كارونان لاتى</v>
          </cell>
          <cell r="D126" t="str">
            <v>Santhosh Panneri Karunan Late</v>
          </cell>
          <cell r="E126" t="str">
            <v>D:\Mohamed Said\EMPLOYEE PIC\441.jpg</v>
          </cell>
          <cell r="F126" t="str">
            <v>هندي</v>
          </cell>
          <cell r="G126" t="str">
            <v>Indian</v>
          </cell>
          <cell r="H126" t="str">
            <v>عامل</v>
          </cell>
          <cell r="I126" t="str">
            <v>Laborer</v>
          </cell>
          <cell r="J126" t="str">
            <v>الأغذية والمشروبات</v>
          </cell>
          <cell r="K126" t="str">
            <v>F&amp;B</v>
          </cell>
          <cell r="L126">
            <v>41618</v>
          </cell>
          <cell r="M126">
            <v>98.314530000000005</v>
          </cell>
          <cell r="Q126">
            <v>50</v>
          </cell>
          <cell r="X126">
            <v>50</v>
          </cell>
          <cell r="Y126">
            <v>148.31452999999999</v>
          </cell>
          <cell r="Z126">
            <v>29651</v>
          </cell>
          <cell r="AA126">
            <v>281030606234</v>
          </cell>
          <cell r="AB126">
            <v>43712</v>
          </cell>
        </row>
        <row r="127">
          <cell r="B127">
            <v>446</v>
          </cell>
          <cell r="C127" t="str">
            <v>جوشى كورياكوسى بوثنكوديا</v>
          </cell>
          <cell r="D127" t="str">
            <v>Joshi Kuriakose Puthankudi</v>
          </cell>
          <cell r="E127" t="str">
            <v>D:\Mohamed Said\EMPLOYEE PIC\446.jpg</v>
          </cell>
          <cell r="F127" t="str">
            <v>هندي</v>
          </cell>
          <cell r="G127" t="str">
            <v>Indian</v>
          </cell>
          <cell r="H127" t="str">
            <v>سفرجي</v>
          </cell>
          <cell r="I127" t="str">
            <v>Waiter</v>
          </cell>
          <cell r="J127" t="str">
            <v>الأغذية والمشروبات</v>
          </cell>
          <cell r="K127" t="str">
            <v>F&amp;B</v>
          </cell>
          <cell r="L127">
            <v>39936</v>
          </cell>
          <cell r="M127">
            <v>113.10982199999999</v>
          </cell>
          <cell r="Q127">
            <v>50</v>
          </cell>
          <cell r="X127">
            <v>50</v>
          </cell>
          <cell r="Y127">
            <v>163.10982200000001</v>
          </cell>
          <cell r="Z127">
            <v>31571</v>
          </cell>
          <cell r="AA127">
            <v>286060803119</v>
          </cell>
          <cell r="AB127">
            <v>44155</v>
          </cell>
        </row>
        <row r="128">
          <cell r="B128">
            <v>448</v>
          </cell>
          <cell r="C128" t="str">
            <v>جيش كوداكال</v>
          </cell>
          <cell r="D128" t="str">
            <v>Jayesh Kodakkal</v>
          </cell>
          <cell r="E128" t="str">
            <v>D:\Mohamed Said\EMPLOYEE PIC\448.jpg</v>
          </cell>
          <cell r="F128" t="str">
            <v>هندي</v>
          </cell>
          <cell r="G128" t="str">
            <v>Indian</v>
          </cell>
          <cell r="H128" t="str">
            <v>سفرجي</v>
          </cell>
          <cell r="I128" t="str">
            <v>Waiter</v>
          </cell>
          <cell r="J128" t="str">
            <v>الأغذية والمشروبات</v>
          </cell>
          <cell r="K128" t="str">
            <v>F&amp;B</v>
          </cell>
          <cell r="L128">
            <v>39936</v>
          </cell>
          <cell r="M128">
            <v>120.08151999999998</v>
          </cell>
          <cell r="Q128">
            <v>50</v>
          </cell>
          <cell r="X128">
            <v>50</v>
          </cell>
          <cell r="Y128">
            <v>170.08151999999998</v>
          </cell>
          <cell r="Z128">
            <v>31830</v>
          </cell>
          <cell r="AA128">
            <v>287022202632</v>
          </cell>
          <cell r="AB128">
            <v>44184</v>
          </cell>
        </row>
        <row r="129">
          <cell r="B129">
            <v>449</v>
          </cell>
          <cell r="C129" t="str">
            <v>مجيب رحمان كولاتو اترامال</v>
          </cell>
          <cell r="D129" t="str">
            <v>Mujeeb Rahman Kulattu Tharammal</v>
          </cell>
          <cell r="E129" t="str">
            <v>D:\Mohamed Said\EMPLOYEE PIC\449.jpg</v>
          </cell>
          <cell r="F129" t="str">
            <v>هندي</v>
          </cell>
          <cell r="G129" t="str">
            <v>Indian</v>
          </cell>
          <cell r="H129" t="str">
            <v>عامل</v>
          </cell>
          <cell r="I129" t="str">
            <v>Laborer</v>
          </cell>
          <cell r="J129" t="str">
            <v>الأغذية والمشروبات</v>
          </cell>
          <cell r="K129" t="str">
            <v>F&amp;B</v>
          </cell>
          <cell r="L129">
            <v>41673</v>
          </cell>
          <cell r="M129">
            <v>94.526964000000007</v>
          </cell>
          <cell r="Q129">
            <v>50</v>
          </cell>
          <cell r="X129">
            <v>50</v>
          </cell>
          <cell r="Y129">
            <v>144.52696400000002</v>
          </cell>
          <cell r="Z129">
            <v>30267</v>
          </cell>
          <cell r="AA129">
            <v>282111205648</v>
          </cell>
          <cell r="AB129">
            <v>44106</v>
          </cell>
        </row>
        <row r="130">
          <cell r="B130">
            <v>454</v>
          </cell>
          <cell r="C130" t="str">
            <v>محمد عبد الحنان سيد علي</v>
          </cell>
          <cell r="D130" t="str">
            <v>Mohammed Abdul Hannan Syed Ali</v>
          </cell>
          <cell r="E130" t="str">
            <v>D:\Mohamed Said\EMPLOYEE PIC\454.jpg</v>
          </cell>
          <cell r="F130" t="str">
            <v>بنغالي</v>
          </cell>
          <cell r="G130" t="str">
            <v>Bengali</v>
          </cell>
          <cell r="H130" t="str">
            <v>أمين مخزن</v>
          </cell>
          <cell r="I130" t="str">
            <v>Storekeeper</v>
          </cell>
          <cell r="J130" t="str">
            <v>الأغذية والمشروبات</v>
          </cell>
          <cell r="K130" t="str">
            <v>F&amp;B</v>
          </cell>
          <cell r="L130">
            <v>40569</v>
          </cell>
          <cell r="M130">
            <v>138.59474</v>
          </cell>
          <cell r="Q130">
            <v>50</v>
          </cell>
          <cell r="X130">
            <v>50</v>
          </cell>
          <cell r="Y130">
            <v>188.59474</v>
          </cell>
          <cell r="Z130">
            <v>27760</v>
          </cell>
          <cell r="AA130">
            <v>276010115052</v>
          </cell>
          <cell r="AB130">
            <v>44078</v>
          </cell>
        </row>
        <row r="131">
          <cell r="B131">
            <v>455</v>
          </cell>
          <cell r="C131" t="str">
            <v>راميل ديكسترو</v>
          </cell>
          <cell r="D131" t="str">
            <v>Ramil Villalobos De Castro</v>
          </cell>
          <cell r="E131" t="str">
            <v>D:\Mohamed Said\EMPLOYEE PIC\455.jpg</v>
          </cell>
          <cell r="F131" t="str">
            <v>فلبيني</v>
          </cell>
          <cell r="G131" t="str">
            <v>Philippine</v>
          </cell>
          <cell r="H131" t="str">
            <v>طباخ</v>
          </cell>
          <cell r="I131" t="str">
            <v>Cook</v>
          </cell>
          <cell r="J131" t="str">
            <v>الأغذية والمشروبات</v>
          </cell>
          <cell r="K131" t="str">
            <v>F&amp;B</v>
          </cell>
          <cell r="L131">
            <v>40612</v>
          </cell>
          <cell r="M131">
            <v>177.85112999999998</v>
          </cell>
          <cell r="Q131">
            <v>50</v>
          </cell>
          <cell r="X131">
            <v>50</v>
          </cell>
          <cell r="Y131">
            <v>227.85112999999998</v>
          </cell>
          <cell r="Z131">
            <v>25637</v>
          </cell>
          <cell r="AA131">
            <v>270031013736</v>
          </cell>
          <cell r="AB131">
            <v>44155</v>
          </cell>
        </row>
        <row r="132">
          <cell r="B132">
            <v>460</v>
          </cell>
          <cell r="C132" t="str">
            <v>جاي اجنسيو ماكابينجيل</v>
          </cell>
          <cell r="D132" t="str">
            <v>Jay Ignacio Macabinguil</v>
          </cell>
          <cell r="E132" t="str">
            <v>D:\Mohamed Said\EMPLOYEE PIC\460.jpg</v>
          </cell>
          <cell r="F132" t="str">
            <v>فلبيني</v>
          </cell>
          <cell r="G132" t="str">
            <v>Philippine</v>
          </cell>
          <cell r="H132" t="str">
            <v>رئيس سفرجية</v>
          </cell>
          <cell r="I132" t="str">
            <v>Head Waiter</v>
          </cell>
          <cell r="J132" t="str">
            <v>الأغذية والمشروبات</v>
          </cell>
          <cell r="K132" t="str">
            <v>F&amp;B</v>
          </cell>
          <cell r="L132">
            <v>40773</v>
          </cell>
          <cell r="M132">
            <v>245.5752</v>
          </cell>
          <cell r="Q132">
            <v>50</v>
          </cell>
          <cell r="X132">
            <v>50</v>
          </cell>
          <cell r="Y132">
            <v>295.5752</v>
          </cell>
          <cell r="Z132">
            <v>28581</v>
          </cell>
          <cell r="AA132">
            <v>278040112257</v>
          </cell>
          <cell r="AB132">
            <v>43584</v>
          </cell>
        </row>
        <row r="133">
          <cell r="B133">
            <v>475</v>
          </cell>
          <cell r="C133" t="str">
            <v>فييرا بندين جاجنديران</v>
          </cell>
          <cell r="D133" t="str">
            <v>Veera Pandian Gajendiran</v>
          </cell>
          <cell r="E133" t="str">
            <v>D:\Mohamed Said\EMPLOYEE PIC\475.jpg</v>
          </cell>
          <cell r="F133" t="str">
            <v>هندي</v>
          </cell>
          <cell r="G133" t="str">
            <v>Indian</v>
          </cell>
          <cell r="H133" t="str">
            <v>مساعد رئيس طهاه</v>
          </cell>
          <cell r="I133" t="str">
            <v>Sous Chef</v>
          </cell>
          <cell r="J133" t="str">
            <v>الأغذية والمشروبات</v>
          </cell>
          <cell r="K133" t="str">
            <v>F&amp;B</v>
          </cell>
          <cell r="L133">
            <v>41745</v>
          </cell>
          <cell r="M133">
            <v>599.373335</v>
          </cell>
          <cell r="Q133">
            <v>50</v>
          </cell>
          <cell r="X133">
            <v>50</v>
          </cell>
          <cell r="Y133">
            <v>649.373335</v>
          </cell>
          <cell r="Z133">
            <v>25303</v>
          </cell>
          <cell r="AA133">
            <v>269041014961</v>
          </cell>
          <cell r="AB133">
            <v>44155</v>
          </cell>
        </row>
        <row r="134">
          <cell r="B134">
            <v>497</v>
          </cell>
          <cell r="C134" t="str">
            <v>شريف المتولي عبدالعظيم أحمد</v>
          </cell>
          <cell r="D134" t="str">
            <v>Sherif Elmetwalli Abdelazim Ahmed</v>
          </cell>
          <cell r="E134" t="str">
            <v>D:\Mohamed Said\EMPLOYEE PIC\497.jpg</v>
          </cell>
          <cell r="F134" t="str">
            <v>مصري</v>
          </cell>
          <cell r="G134" t="str">
            <v>Egyptian</v>
          </cell>
          <cell r="H134" t="str">
            <v>سفرجي</v>
          </cell>
          <cell r="I134" t="str">
            <v>Waiter</v>
          </cell>
          <cell r="J134" t="str">
            <v>الأغذية والمشروبات</v>
          </cell>
          <cell r="K134" t="str">
            <v>F&amp;B</v>
          </cell>
          <cell r="L134">
            <v>42406</v>
          </cell>
          <cell r="M134">
            <v>102.925</v>
          </cell>
          <cell r="Q134">
            <v>50</v>
          </cell>
          <cell r="X134">
            <v>50</v>
          </cell>
          <cell r="Y134">
            <v>152.92500000000001</v>
          </cell>
          <cell r="Z134">
            <v>33451</v>
          </cell>
          <cell r="AA134">
            <v>291080107934</v>
          </cell>
          <cell r="AB134">
            <v>44155</v>
          </cell>
        </row>
        <row r="135">
          <cell r="B135">
            <v>499</v>
          </cell>
          <cell r="C135" t="str">
            <v>جانيت نافارو لومبا</v>
          </cell>
          <cell r="D135" t="str">
            <v>Janet Navarro Lumba</v>
          </cell>
          <cell r="E135" t="str">
            <v>D:\Mohamed Said\EMPLOYEE PIC\499.jpg</v>
          </cell>
          <cell r="F135" t="str">
            <v>فلبيني</v>
          </cell>
          <cell r="G135" t="str">
            <v>Philippine</v>
          </cell>
          <cell r="H135" t="str">
            <v>سفرجي</v>
          </cell>
          <cell r="I135" t="str">
            <v>Waitress</v>
          </cell>
          <cell r="J135" t="str">
            <v>الأغذية والمشروبات</v>
          </cell>
          <cell r="K135" t="str">
            <v>F&amp;B</v>
          </cell>
          <cell r="L135">
            <v>42466</v>
          </cell>
          <cell r="M135">
            <v>77.25</v>
          </cell>
          <cell r="Q135">
            <v>50</v>
          </cell>
          <cell r="X135">
            <v>50</v>
          </cell>
          <cell r="Y135">
            <v>127.25</v>
          </cell>
          <cell r="Z135">
            <v>30691</v>
          </cell>
          <cell r="AA135">
            <v>284011016486</v>
          </cell>
          <cell r="AB135">
            <v>43539</v>
          </cell>
        </row>
        <row r="136">
          <cell r="B136">
            <v>506</v>
          </cell>
          <cell r="C136" t="str">
            <v>ريتيش كومباث رافي</v>
          </cell>
          <cell r="D136" t="str">
            <v>Retheesh Kambath Ravi</v>
          </cell>
          <cell r="E136" t="str">
            <v>D:\Mohamed Said\EMPLOYEE PIC\506.jpg</v>
          </cell>
          <cell r="F136" t="str">
            <v>هندي</v>
          </cell>
          <cell r="G136" t="str">
            <v>Indian</v>
          </cell>
          <cell r="H136" t="str">
            <v>عامل</v>
          </cell>
          <cell r="I136" t="str">
            <v>Laborer</v>
          </cell>
          <cell r="J136" t="str">
            <v>الأغذية والمشروبات</v>
          </cell>
          <cell r="K136" t="str">
            <v>F&amp;B</v>
          </cell>
          <cell r="L136">
            <v>42833</v>
          </cell>
          <cell r="M136">
            <v>76.643749999999997</v>
          </cell>
          <cell r="Q136">
            <v>50</v>
          </cell>
          <cell r="X136">
            <v>50</v>
          </cell>
          <cell r="Y136">
            <v>126.64375</v>
          </cell>
          <cell r="Z136">
            <v>29226</v>
          </cell>
          <cell r="AA136">
            <v>280010608238</v>
          </cell>
          <cell r="AB136">
            <v>43936</v>
          </cell>
        </row>
        <row r="137">
          <cell r="B137">
            <v>508</v>
          </cell>
          <cell r="C137" t="str">
            <v>نينو باولو كونتريراس بابا</v>
          </cell>
          <cell r="D137" t="str">
            <v>Nino Paulo Contreras Papa</v>
          </cell>
          <cell r="E137" t="str">
            <v>D:\Mohamed Said\EMPLOYEE PIC\508.jpg</v>
          </cell>
          <cell r="F137" t="str">
            <v>فلبيني</v>
          </cell>
          <cell r="G137" t="str">
            <v>Philippine</v>
          </cell>
          <cell r="H137" t="str">
            <v>مساعد سفرجي</v>
          </cell>
          <cell r="I137" t="str">
            <v>Assistant Waiter</v>
          </cell>
          <cell r="J137" t="str">
            <v>الأغذية والمشروبات</v>
          </cell>
          <cell r="K137" t="str">
            <v>F&amp;B</v>
          </cell>
          <cell r="L137">
            <v>42994</v>
          </cell>
          <cell r="M137">
            <v>75</v>
          </cell>
          <cell r="Q137">
            <v>50</v>
          </cell>
          <cell r="X137">
            <v>50</v>
          </cell>
          <cell r="Y137">
            <v>125</v>
          </cell>
          <cell r="Z137">
            <v>31899</v>
          </cell>
          <cell r="AA137">
            <v>287050209874</v>
          </cell>
          <cell r="AB137">
            <v>44078</v>
          </cell>
        </row>
        <row r="138">
          <cell r="B138">
            <v>509</v>
          </cell>
          <cell r="C138" t="str">
            <v>جانيت نيكولاس ابو جادو</v>
          </cell>
          <cell r="D138" t="str">
            <v>Janette Nicolas Abogado</v>
          </cell>
          <cell r="E138" t="str">
            <v>D:\Mohamed Said\EMPLOYEE PIC\509.jpg</v>
          </cell>
          <cell r="F138" t="str">
            <v>فلبيني</v>
          </cell>
          <cell r="G138" t="str">
            <v>Philippine</v>
          </cell>
          <cell r="H138" t="str">
            <v>سفرجي</v>
          </cell>
          <cell r="I138" t="str">
            <v>Waitress</v>
          </cell>
          <cell r="J138" t="str">
            <v>الأغذية والمشروبات</v>
          </cell>
          <cell r="K138" t="str">
            <v>F&amp;B</v>
          </cell>
          <cell r="L138">
            <v>43145</v>
          </cell>
          <cell r="M138">
            <v>100</v>
          </cell>
          <cell r="Q138">
            <v>50</v>
          </cell>
          <cell r="X138">
            <v>50</v>
          </cell>
          <cell r="Y138">
            <v>150</v>
          </cell>
          <cell r="Z138">
            <v>30367</v>
          </cell>
          <cell r="AA138">
            <v>283022007919</v>
          </cell>
          <cell r="AB138">
            <v>43506</v>
          </cell>
        </row>
        <row r="139">
          <cell r="B139">
            <v>510</v>
          </cell>
          <cell r="C139" t="str">
            <v>سهاجان ناماجودين بيسواس</v>
          </cell>
          <cell r="D139" t="str">
            <v>Sahajan Biswas Namajuddin</v>
          </cell>
          <cell r="E139" t="str">
            <v>D:\Mohamed Said\EMPLOYEE PIC\510.jpg</v>
          </cell>
          <cell r="F139" t="str">
            <v>هندي</v>
          </cell>
          <cell r="G139" t="str">
            <v>Indian</v>
          </cell>
          <cell r="H139" t="str">
            <v>طباخ</v>
          </cell>
          <cell r="I139" t="str">
            <v>Cook</v>
          </cell>
          <cell r="J139" t="str">
            <v>الأغذية والمشروبات</v>
          </cell>
          <cell r="K139" t="str">
            <v>F&amp;B</v>
          </cell>
          <cell r="L139">
            <v>43272</v>
          </cell>
          <cell r="M139">
            <v>135</v>
          </cell>
          <cell r="Q139">
            <v>50</v>
          </cell>
          <cell r="X139">
            <v>50</v>
          </cell>
          <cell r="Y139">
            <v>185</v>
          </cell>
          <cell r="Z139">
            <v>29230</v>
          </cell>
          <cell r="AA139">
            <v>280011019515</v>
          </cell>
          <cell r="AB139">
            <v>43662</v>
          </cell>
        </row>
        <row r="140">
          <cell r="B140">
            <v>511</v>
          </cell>
          <cell r="C140" t="str">
            <v>تيمور احمد خان حقيق</v>
          </cell>
          <cell r="D140" t="str">
            <v>Taimoor Ahmad Khan Hakeek</v>
          </cell>
          <cell r="E140" t="str">
            <v>D:\Mohamed Said\EMPLOYEE PIC\511.jpg</v>
          </cell>
          <cell r="F140" t="str">
            <v>هندي</v>
          </cell>
          <cell r="G140" t="str">
            <v>Indian</v>
          </cell>
          <cell r="H140" t="str">
            <v>سفرجي</v>
          </cell>
          <cell r="I140" t="str">
            <v>Waiter</v>
          </cell>
          <cell r="J140" t="str">
            <v>الأغذية والمشروبات</v>
          </cell>
          <cell r="K140" t="str">
            <v>F&amp;B</v>
          </cell>
          <cell r="L140">
            <v>43272</v>
          </cell>
          <cell r="M140">
            <v>75</v>
          </cell>
          <cell r="Q140">
            <v>50</v>
          </cell>
          <cell r="X140">
            <v>50</v>
          </cell>
          <cell r="Y140">
            <v>125</v>
          </cell>
          <cell r="Z140">
            <v>34824</v>
          </cell>
          <cell r="AA140">
            <v>295050504128</v>
          </cell>
          <cell r="AB140">
            <v>43662</v>
          </cell>
        </row>
        <row r="141">
          <cell r="B141">
            <v>512</v>
          </cell>
          <cell r="C141" t="str">
            <v>محمد عبد الفتاح مبروك عبد الفتاح</v>
          </cell>
          <cell r="D141" t="str">
            <v>Mohamed Abdelfattah Mabrouk Abdelfattah Elnaggar</v>
          </cell>
          <cell r="E141" t="str">
            <v>D:\Mohamed Said\EMPLOYEE PIC\512.jpg</v>
          </cell>
          <cell r="F141" t="str">
            <v>مصري</v>
          </cell>
          <cell r="G141" t="str">
            <v>Egyptian</v>
          </cell>
          <cell r="H141" t="str">
            <v>سفرجي</v>
          </cell>
          <cell r="I141" t="str">
            <v>Waiter</v>
          </cell>
          <cell r="J141" t="str">
            <v>الأغذية والمشروبات</v>
          </cell>
          <cell r="K141" t="str">
            <v>F&amp;B</v>
          </cell>
          <cell r="L141">
            <v>43289</v>
          </cell>
          <cell r="M141">
            <v>75</v>
          </cell>
          <cell r="Q141">
            <v>50</v>
          </cell>
          <cell r="X141">
            <v>50</v>
          </cell>
          <cell r="Y141">
            <v>125</v>
          </cell>
          <cell r="Z141">
            <v>32705</v>
          </cell>
          <cell r="AA141">
            <v>289071605875</v>
          </cell>
          <cell r="AB141">
            <v>43682</v>
          </cell>
        </row>
        <row r="142">
          <cell r="B142">
            <v>513</v>
          </cell>
          <cell r="C142" t="str">
            <v>تاجمول ماليك توبارك ماليك</v>
          </cell>
          <cell r="D142" t="str">
            <v>Tajamul Mallick Tobarak Mallick</v>
          </cell>
          <cell r="E142" t="str">
            <v>D:\Mohamed Said\EMPLOYEE PIC\513.jpg</v>
          </cell>
          <cell r="F142" t="str">
            <v>هندي</v>
          </cell>
          <cell r="G142" t="str">
            <v>Indian</v>
          </cell>
          <cell r="H142" t="str">
            <v>رئيس قسم بالمطبخ</v>
          </cell>
          <cell r="I142" t="str">
            <v>Chef De Partie</v>
          </cell>
          <cell r="J142" t="str">
            <v>الأغذية والمشروبات</v>
          </cell>
          <cell r="K142" t="str">
            <v>F&amp;B</v>
          </cell>
          <cell r="L142">
            <v>43299</v>
          </cell>
          <cell r="M142">
            <v>220</v>
          </cell>
          <cell r="Q142">
            <v>50</v>
          </cell>
          <cell r="X142">
            <v>50</v>
          </cell>
          <cell r="Y142">
            <v>270</v>
          </cell>
          <cell r="Z142">
            <v>32516</v>
          </cell>
          <cell r="AA142">
            <v>289010808345</v>
          </cell>
          <cell r="AB142">
            <v>43682</v>
          </cell>
        </row>
        <row r="143">
          <cell r="B143">
            <v>514</v>
          </cell>
          <cell r="C143" t="str">
            <v>يعقوب باليتودي حمزة</v>
          </cell>
          <cell r="D143" t="str">
            <v>Yahkoob Pallithodi Hamza</v>
          </cell>
          <cell r="E143" t="str">
            <v>D:\Mohamed Said\EMPLOYEE PIC\514.jpg</v>
          </cell>
          <cell r="F143" t="str">
            <v>هندي</v>
          </cell>
          <cell r="G143" t="str">
            <v>Indian</v>
          </cell>
          <cell r="H143" t="str">
            <v>مساعد طباخ</v>
          </cell>
          <cell r="I143" t="str">
            <v>Assistant Cook</v>
          </cell>
          <cell r="J143" t="str">
            <v>الأغذية والمشروبات</v>
          </cell>
          <cell r="K143" t="str">
            <v>F&amp;B</v>
          </cell>
          <cell r="L143">
            <v>43292</v>
          </cell>
          <cell r="M143">
            <v>90</v>
          </cell>
          <cell r="Q143">
            <v>50</v>
          </cell>
          <cell r="X143">
            <v>50</v>
          </cell>
          <cell r="Y143">
            <v>140</v>
          </cell>
          <cell r="Z143">
            <v>34649</v>
          </cell>
          <cell r="AA143">
            <v>294111102807</v>
          </cell>
          <cell r="AB143">
            <v>43682</v>
          </cell>
        </row>
        <row r="144">
          <cell r="B144">
            <v>522</v>
          </cell>
          <cell r="C144" t="str">
            <v>روديل داليساس ديريلو</v>
          </cell>
          <cell r="D144" t="str">
            <v>Derilom Rodel Dalisay</v>
          </cell>
          <cell r="E144" t="str">
            <v>D:\Mohamed Said\EMPLOYEE PIC\522.jpg</v>
          </cell>
          <cell r="F144" t="str">
            <v>فلبيني</v>
          </cell>
          <cell r="G144" t="str">
            <v>Philippine</v>
          </cell>
          <cell r="H144" t="str">
            <v>طباخ</v>
          </cell>
          <cell r="I144" t="str">
            <v>Cook</v>
          </cell>
          <cell r="J144" t="str">
            <v>الأغذية والمشروبات</v>
          </cell>
          <cell r="K144" t="str">
            <v>F&amp;B</v>
          </cell>
          <cell r="L144">
            <v>43410</v>
          </cell>
          <cell r="M144">
            <v>135</v>
          </cell>
          <cell r="Q144">
            <v>50</v>
          </cell>
          <cell r="X144">
            <v>50</v>
          </cell>
          <cell r="Y144">
            <v>185</v>
          </cell>
          <cell r="Z144">
            <v>31745</v>
          </cell>
          <cell r="AA144">
            <v>286112907471</v>
          </cell>
          <cell r="AB144">
            <v>43787</v>
          </cell>
        </row>
        <row r="145">
          <cell r="B145">
            <v>523</v>
          </cell>
          <cell r="C145" t="str">
            <v>بسواس نيوباتي</v>
          </cell>
          <cell r="D145" t="str">
            <v>Biswas Neupane</v>
          </cell>
          <cell r="E145" t="str">
            <v>D:\Mohamed Said\EMPLOYEE PIC\523.jpg</v>
          </cell>
          <cell r="F145" t="str">
            <v>نيبالي</v>
          </cell>
          <cell r="G145" t="str">
            <v>Nepalese</v>
          </cell>
          <cell r="H145" t="str">
            <v>سفرجي</v>
          </cell>
          <cell r="I145" t="str">
            <v>Waiter</v>
          </cell>
          <cell r="J145" t="str">
            <v>الأغذية والمشروبات</v>
          </cell>
          <cell r="K145" t="str">
            <v>F&amp;B</v>
          </cell>
          <cell r="L145">
            <v>43491</v>
          </cell>
          <cell r="M145">
            <v>80</v>
          </cell>
          <cell r="Q145">
            <v>50</v>
          </cell>
          <cell r="X145">
            <v>50</v>
          </cell>
          <cell r="Y145">
            <v>80</v>
          </cell>
          <cell r="Z145">
            <v>34558</v>
          </cell>
        </row>
        <row r="146">
          <cell r="B146">
            <v>524</v>
          </cell>
          <cell r="C146" t="str">
            <v>براديب بانداي</v>
          </cell>
          <cell r="D146" t="str">
            <v>Pradip Panday</v>
          </cell>
          <cell r="E146" t="str">
            <v>D:\Mohamed Said\EMPLOYEE PIC\524.jpg</v>
          </cell>
          <cell r="F146" t="str">
            <v>نيبالي</v>
          </cell>
          <cell r="G146" t="str">
            <v>Nepalese</v>
          </cell>
          <cell r="H146" t="str">
            <v>سفرجي</v>
          </cell>
          <cell r="I146" t="str">
            <v>Waiter</v>
          </cell>
          <cell r="J146" t="str">
            <v>الأغذية والمشروبات</v>
          </cell>
          <cell r="K146" t="str">
            <v>F&amp;B</v>
          </cell>
          <cell r="L146">
            <v>43491</v>
          </cell>
          <cell r="M146">
            <v>80</v>
          </cell>
          <cell r="Q146">
            <v>50</v>
          </cell>
          <cell r="X146">
            <v>50</v>
          </cell>
          <cell r="Y146">
            <v>130</v>
          </cell>
          <cell r="Z146">
            <v>33468</v>
          </cell>
        </row>
        <row r="147">
          <cell r="B147">
            <v>531</v>
          </cell>
          <cell r="C147" t="str">
            <v>ألبيرت فيرناندوس</v>
          </cell>
          <cell r="D147" t="str">
            <v>Albert Fernandes</v>
          </cell>
          <cell r="E147" t="str">
            <v>D:\Mohamed Said\EMPLOYEE PIC\531.jpg</v>
          </cell>
          <cell r="F147" t="str">
            <v>هندي</v>
          </cell>
          <cell r="G147" t="str">
            <v>Indian</v>
          </cell>
          <cell r="H147" t="str">
            <v>جزار</v>
          </cell>
          <cell r="I147" t="str">
            <v>Butcher</v>
          </cell>
          <cell r="J147" t="str">
            <v>الأغذية والمشروبات</v>
          </cell>
          <cell r="K147" t="str">
            <v>F&amp;B</v>
          </cell>
          <cell r="L147">
            <v>36766</v>
          </cell>
          <cell r="M147">
            <v>215.2696</v>
          </cell>
          <cell r="Q147">
            <v>50</v>
          </cell>
          <cell r="X147">
            <v>50</v>
          </cell>
          <cell r="Y147">
            <v>265.26959999999997</v>
          </cell>
          <cell r="Z147">
            <v>25869</v>
          </cell>
          <cell r="AA147">
            <v>270102802012</v>
          </cell>
          <cell r="AB147">
            <v>44033</v>
          </cell>
        </row>
        <row r="148">
          <cell r="B148">
            <v>546</v>
          </cell>
          <cell r="C148" t="str">
            <v>وافي زيدان ذياب عبدالعال</v>
          </cell>
          <cell r="D148" t="str">
            <v>Wafi  Zidan Dyab  Abd el Aal</v>
          </cell>
          <cell r="E148" t="str">
            <v>D:\Mohamed Said\EMPLOYEE PIC\546.jpg</v>
          </cell>
          <cell r="F148" t="str">
            <v>مصري</v>
          </cell>
          <cell r="G148" t="str">
            <v>Egyptian</v>
          </cell>
          <cell r="H148" t="str">
            <v>رئيس سفرجية</v>
          </cell>
          <cell r="I148" t="str">
            <v>Head Waiter</v>
          </cell>
          <cell r="J148" t="str">
            <v>الأغذية والمشروبات</v>
          </cell>
          <cell r="K148" t="str">
            <v>F&amp;B</v>
          </cell>
          <cell r="L148">
            <v>37124</v>
          </cell>
          <cell r="M148">
            <v>232.75465</v>
          </cell>
          <cell r="Q148">
            <v>50</v>
          </cell>
          <cell r="X148">
            <v>50</v>
          </cell>
          <cell r="Y148">
            <v>282.75464999999997</v>
          </cell>
          <cell r="Z148">
            <v>29223</v>
          </cell>
          <cell r="AA148">
            <v>280010302052</v>
          </cell>
          <cell r="AB148">
            <v>44049</v>
          </cell>
        </row>
        <row r="149">
          <cell r="B149">
            <v>583</v>
          </cell>
          <cell r="C149" t="str">
            <v>فلبيرت أتيجا جويانج</v>
          </cell>
          <cell r="D149" t="str">
            <v>Vilbert Atiga Guiang</v>
          </cell>
          <cell r="E149" t="str">
            <v>D:\Mohamed Said\EMPLOYEE PIC\583.jpg</v>
          </cell>
          <cell r="F149" t="str">
            <v>فلبيني</v>
          </cell>
          <cell r="G149" t="str">
            <v>Philippine</v>
          </cell>
          <cell r="H149" t="str">
            <v>رئيس سفرجية</v>
          </cell>
          <cell r="I149" t="str">
            <v>Head Waiter</v>
          </cell>
          <cell r="J149" t="str">
            <v>الأغذية والمشروبات</v>
          </cell>
          <cell r="K149" t="str">
            <v>F&amp;B</v>
          </cell>
          <cell r="L149">
            <v>38179</v>
          </cell>
          <cell r="M149">
            <v>229.25942999999998</v>
          </cell>
          <cell r="Q149">
            <v>50</v>
          </cell>
          <cell r="X149">
            <v>50</v>
          </cell>
          <cell r="Y149">
            <v>279.25942999999995</v>
          </cell>
          <cell r="Z149">
            <v>26500</v>
          </cell>
          <cell r="AA149">
            <v>272072004624</v>
          </cell>
          <cell r="AB149">
            <v>43566</v>
          </cell>
        </row>
        <row r="150">
          <cell r="B150">
            <v>588</v>
          </cell>
          <cell r="C150" t="str">
            <v>محمد محمود محمد عبد الرحيم</v>
          </cell>
          <cell r="D150" t="str">
            <v>Mohamed Mahmoud Mohamed Abdelrehim</v>
          </cell>
          <cell r="E150" t="str">
            <v>D:\Mohamed Said\EMPLOYEE PIC\588.jpg</v>
          </cell>
          <cell r="F150" t="str">
            <v>مصري</v>
          </cell>
          <cell r="G150" t="str">
            <v>Egyptian</v>
          </cell>
          <cell r="H150" t="str">
            <v>رئيس قسم بالمطبخ</v>
          </cell>
          <cell r="I150" t="str">
            <v>Chef De Partie</v>
          </cell>
          <cell r="J150" t="str">
            <v>الأغذية والمشروبات</v>
          </cell>
          <cell r="K150" t="str">
            <v>F&amp;B</v>
          </cell>
          <cell r="L150">
            <v>38493</v>
          </cell>
          <cell r="M150">
            <v>335.63740000000001</v>
          </cell>
          <cell r="Q150">
            <v>50</v>
          </cell>
          <cell r="X150">
            <v>50</v>
          </cell>
          <cell r="Y150">
            <v>385.63740000000001</v>
          </cell>
          <cell r="Z150">
            <v>25859</v>
          </cell>
          <cell r="AA150">
            <v>270101804569</v>
          </cell>
          <cell r="AB150">
            <v>44106</v>
          </cell>
        </row>
        <row r="151">
          <cell r="B151">
            <v>828</v>
          </cell>
          <cell r="C151" t="str">
            <v>محمد اقبال ديرلاكات</v>
          </cell>
          <cell r="D151" t="str">
            <v>Mohammed Iqbal Derlakatte</v>
          </cell>
          <cell r="E151" t="str">
            <v>D:\Mohamed Said\EMPLOYEE PIC\828.jpg</v>
          </cell>
          <cell r="F151" t="str">
            <v>هندي</v>
          </cell>
          <cell r="G151" t="str">
            <v>Indian</v>
          </cell>
          <cell r="H151" t="str">
            <v>صراف</v>
          </cell>
          <cell r="I151" t="str">
            <v>Cashier</v>
          </cell>
          <cell r="J151" t="str">
            <v>الأغذية والمشروبات</v>
          </cell>
          <cell r="K151" t="str">
            <v>F&amp;B</v>
          </cell>
          <cell r="L151">
            <v>41585</v>
          </cell>
          <cell r="M151">
            <v>114.26</v>
          </cell>
          <cell r="Q151">
            <v>50</v>
          </cell>
          <cell r="X151">
            <v>50</v>
          </cell>
          <cell r="Y151">
            <v>164.26</v>
          </cell>
          <cell r="Z151">
            <v>33114</v>
          </cell>
          <cell r="AA151">
            <v>290082902347</v>
          </cell>
          <cell r="AB151">
            <v>43664</v>
          </cell>
        </row>
        <row r="152">
          <cell r="B152">
            <v>1857</v>
          </cell>
          <cell r="C152" t="str">
            <v>مار الفين مارين فالكولان</v>
          </cell>
          <cell r="D152" t="str">
            <v>Mar Alvin Marin Falculan</v>
          </cell>
          <cell r="E152" t="str">
            <v>D:\Mohamed Said\EMPLOYEE PIC\1857.jpg</v>
          </cell>
          <cell r="F152" t="str">
            <v>فلبيني</v>
          </cell>
          <cell r="G152" t="str">
            <v>Philippine</v>
          </cell>
          <cell r="H152" t="str">
            <v>سفرجي</v>
          </cell>
          <cell r="I152" t="str">
            <v>Waiter</v>
          </cell>
          <cell r="J152" t="str">
            <v>الأغذية والمشروبات</v>
          </cell>
          <cell r="K152" t="str">
            <v>F&amp;B</v>
          </cell>
          <cell r="L152">
            <v>42515</v>
          </cell>
          <cell r="M152">
            <v>100.425</v>
          </cell>
          <cell r="Q152">
            <v>50</v>
          </cell>
          <cell r="X152">
            <v>50</v>
          </cell>
          <cell r="Y152">
            <v>150.42500000000001</v>
          </cell>
          <cell r="Z152">
            <v>32853</v>
          </cell>
          <cell r="AA152">
            <v>289121105116</v>
          </cell>
          <cell r="AB152">
            <v>43588</v>
          </cell>
        </row>
        <row r="153">
          <cell r="B153">
            <v>613</v>
          </cell>
          <cell r="C153" t="str">
            <v>شوكت عبد النبي انصاري</v>
          </cell>
          <cell r="D153" t="str">
            <v>Sakhawat Abdul Nabi  Ansari</v>
          </cell>
          <cell r="E153" t="str">
            <v>D:\Mohamed Said\EMPLOYEE PIC\613.jpg</v>
          </cell>
          <cell r="F153" t="str">
            <v>هندي</v>
          </cell>
          <cell r="G153" t="str">
            <v>Indian</v>
          </cell>
          <cell r="H153" t="str">
            <v>عامل</v>
          </cell>
          <cell r="I153" t="str">
            <v>Laborer</v>
          </cell>
          <cell r="J153" t="str">
            <v>المصبغة</v>
          </cell>
          <cell r="K153" t="str">
            <v>Laundry</v>
          </cell>
          <cell r="L153">
            <v>34076</v>
          </cell>
          <cell r="M153">
            <v>184.6506</v>
          </cell>
          <cell r="Q153">
            <v>50</v>
          </cell>
          <cell r="X153">
            <v>50</v>
          </cell>
          <cell r="Y153">
            <v>234.6506</v>
          </cell>
          <cell r="Z153">
            <v>20533</v>
          </cell>
          <cell r="AA153">
            <v>256031902049</v>
          </cell>
          <cell r="AB153">
            <v>43496</v>
          </cell>
        </row>
        <row r="154">
          <cell r="B154">
            <v>626</v>
          </cell>
          <cell r="C154" t="str">
            <v>كانوت هارشا ماسكارينهاس</v>
          </cell>
          <cell r="D154" t="str">
            <v>Canute Harsha Mascarenhas</v>
          </cell>
          <cell r="E154" t="str">
            <v>D:\Mohamed Said\EMPLOYEE PIC\626.jpg</v>
          </cell>
          <cell r="F154" t="str">
            <v>هندي</v>
          </cell>
          <cell r="G154" t="str">
            <v>Indian</v>
          </cell>
          <cell r="H154" t="str">
            <v>رئيس وردية مصبغة</v>
          </cell>
          <cell r="I154" t="str">
            <v>Laundry Shift Leader</v>
          </cell>
          <cell r="J154" t="str">
            <v>المصبغة</v>
          </cell>
          <cell r="K154" t="str">
            <v>Laundry</v>
          </cell>
          <cell r="L154">
            <v>36442</v>
          </cell>
          <cell r="M154">
            <v>197.27032000000003</v>
          </cell>
          <cell r="Q154">
            <v>50</v>
          </cell>
          <cell r="X154">
            <v>50</v>
          </cell>
          <cell r="Y154">
            <v>247.27032000000003</v>
          </cell>
          <cell r="Z154">
            <v>26328</v>
          </cell>
          <cell r="AA154">
            <v>272013002426</v>
          </cell>
          <cell r="AB154">
            <v>44126</v>
          </cell>
        </row>
        <row r="155">
          <cell r="B155">
            <v>627</v>
          </cell>
          <cell r="C155" t="str">
            <v>روسفال لاكسا جافير</v>
          </cell>
          <cell r="D155" t="str">
            <v>Rosval  Lacsa Javier</v>
          </cell>
          <cell r="E155" t="str">
            <v>D:\Mohamed Said\EMPLOYEE PIC\627.jpg</v>
          </cell>
          <cell r="F155" t="str">
            <v>فلبيني</v>
          </cell>
          <cell r="G155" t="str">
            <v>Philippine</v>
          </cell>
          <cell r="H155" t="str">
            <v>عامل</v>
          </cell>
          <cell r="I155" t="str">
            <v>Laborer</v>
          </cell>
          <cell r="J155" t="str">
            <v>المصبغة</v>
          </cell>
          <cell r="K155" t="str">
            <v>Laundry</v>
          </cell>
          <cell r="L155">
            <v>36677</v>
          </cell>
          <cell r="M155">
            <v>154.35226499999999</v>
          </cell>
          <cell r="Q155">
            <v>50</v>
          </cell>
          <cell r="X155">
            <v>50</v>
          </cell>
          <cell r="Y155">
            <v>204.35226499999999</v>
          </cell>
          <cell r="Z155">
            <v>21996</v>
          </cell>
          <cell r="AA155">
            <v>260032103371</v>
          </cell>
          <cell r="AB155">
            <v>43950</v>
          </cell>
        </row>
        <row r="156">
          <cell r="B156">
            <v>629</v>
          </cell>
          <cell r="C156" t="str">
            <v xml:space="preserve">ايلامكولات موراليدهاران </v>
          </cell>
          <cell r="D156" t="str">
            <v>Muraleedharan Elamkulath Vasudevan</v>
          </cell>
          <cell r="E156" t="str">
            <v>D:\Mohamed Said\EMPLOYEE PIC\629.jpg</v>
          </cell>
          <cell r="F156" t="str">
            <v>هندي</v>
          </cell>
          <cell r="G156" t="str">
            <v>Indian</v>
          </cell>
          <cell r="H156" t="str">
            <v>مشرف مصبغة</v>
          </cell>
          <cell r="I156" t="str">
            <v>Laundry Supervisor</v>
          </cell>
          <cell r="J156" t="str">
            <v>المصبغة</v>
          </cell>
          <cell r="K156" t="str">
            <v>Laundry</v>
          </cell>
          <cell r="L156">
            <v>37088</v>
          </cell>
          <cell r="M156">
            <v>349.99284</v>
          </cell>
          <cell r="Q156">
            <v>50</v>
          </cell>
          <cell r="X156">
            <v>50</v>
          </cell>
          <cell r="Y156">
            <v>399.99284</v>
          </cell>
          <cell r="Z156">
            <v>24451</v>
          </cell>
          <cell r="AA156">
            <v>266121005017</v>
          </cell>
          <cell r="AB156">
            <v>44001</v>
          </cell>
        </row>
        <row r="157">
          <cell r="B157">
            <v>634</v>
          </cell>
          <cell r="C157" t="str">
            <v>ديبوك موزيمدير مونورانجان موزيمدير</v>
          </cell>
          <cell r="D157" t="str">
            <v xml:space="preserve">Dipok Mazumder Monoranjan Mazumder </v>
          </cell>
          <cell r="E157" t="str">
            <v>D:\Mohamed Said\EMPLOYEE PIC\634.jpg</v>
          </cell>
          <cell r="F157" t="str">
            <v>بنغالي</v>
          </cell>
          <cell r="G157" t="str">
            <v>Bengali</v>
          </cell>
          <cell r="H157" t="str">
            <v>عامل</v>
          </cell>
          <cell r="I157" t="str">
            <v>Laborer</v>
          </cell>
          <cell r="J157" t="str">
            <v>المصبغة</v>
          </cell>
          <cell r="K157" t="str">
            <v>Laundry</v>
          </cell>
          <cell r="L157">
            <v>37937</v>
          </cell>
          <cell r="M157">
            <v>124.77556</v>
          </cell>
          <cell r="Q157">
            <v>50</v>
          </cell>
          <cell r="X157">
            <v>50</v>
          </cell>
          <cell r="Y157">
            <v>174.77555999999998</v>
          </cell>
          <cell r="Z157">
            <v>24570</v>
          </cell>
          <cell r="AA157">
            <v>267040802895</v>
          </cell>
          <cell r="AB157">
            <v>43908</v>
          </cell>
        </row>
        <row r="158">
          <cell r="B158">
            <v>636</v>
          </cell>
          <cell r="C158" t="str">
            <v>سونيل كومار رام خيلوان</v>
          </cell>
          <cell r="D158" t="str">
            <v>Sunil Kumar Ram Khelawan</v>
          </cell>
          <cell r="E158" t="str">
            <v>D:\Mohamed Said\EMPLOYEE PIC\636.jpg</v>
          </cell>
          <cell r="F158" t="str">
            <v>هندي</v>
          </cell>
          <cell r="G158" t="str">
            <v>Indian</v>
          </cell>
          <cell r="H158" t="str">
            <v>عامل</v>
          </cell>
          <cell r="I158" t="str">
            <v>Laborer</v>
          </cell>
          <cell r="J158" t="str">
            <v>المصبغة</v>
          </cell>
          <cell r="K158" t="str">
            <v>Laundry</v>
          </cell>
          <cell r="L158">
            <v>38160</v>
          </cell>
          <cell r="M158">
            <v>162.34399999999999</v>
          </cell>
          <cell r="Q158">
            <v>50</v>
          </cell>
          <cell r="X158">
            <v>50</v>
          </cell>
          <cell r="Y158">
            <v>212.34399999999999</v>
          </cell>
          <cell r="Z158">
            <v>22100</v>
          </cell>
          <cell r="AA158">
            <v>260070303905</v>
          </cell>
          <cell r="AB158">
            <v>44182</v>
          </cell>
        </row>
        <row r="159">
          <cell r="B159">
            <v>640</v>
          </cell>
          <cell r="C159" t="str">
            <v>روساريو فيرنانديس</v>
          </cell>
          <cell r="D159" t="str">
            <v xml:space="preserve">Rosareo Fernandes </v>
          </cell>
          <cell r="E159" t="str">
            <v>D:\Mohamed Said\EMPLOYEE PIC\640.jpg</v>
          </cell>
          <cell r="F159" t="str">
            <v>هندي</v>
          </cell>
          <cell r="G159" t="str">
            <v>Indian</v>
          </cell>
          <cell r="H159" t="str">
            <v>عامل</v>
          </cell>
          <cell r="I159" t="str">
            <v>Laborer</v>
          </cell>
          <cell r="J159" t="str">
            <v>المصبغة</v>
          </cell>
          <cell r="K159" t="str">
            <v>Laundry</v>
          </cell>
          <cell r="L159">
            <v>39263</v>
          </cell>
          <cell r="M159">
            <v>122.44746719999999</v>
          </cell>
          <cell r="Q159">
            <v>50</v>
          </cell>
          <cell r="X159">
            <v>50</v>
          </cell>
          <cell r="Y159">
            <v>172.44746720000001</v>
          </cell>
          <cell r="Z159">
            <v>27139</v>
          </cell>
          <cell r="AA159">
            <v>274042009079</v>
          </cell>
          <cell r="AB159">
            <v>44155</v>
          </cell>
        </row>
        <row r="160">
          <cell r="B160">
            <v>649</v>
          </cell>
          <cell r="C160" t="str">
            <v>ريزوان سليمان سارابخ سليمان</v>
          </cell>
          <cell r="D160" t="str">
            <v>Rizwan Suleman Sarang Suleman</v>
          </cell>
          <cell r="E160" t="str">
            <v>D:\Mohamed Said\EMPLOYEE PIC\649.jpg</v>
          </cell>
          <cell r="F160" t="str">
            <v>هندي</v>
          </cell>
          <cell r="G160" t="str">
            <v>Indian</v>
          </cell>
          <cell r="H160" t="str">
            <v>عامل</v>
          </cell>
          <cell r="I160" t="str">
            <v>Laborer</v>
          </cell>
          <cell r="J160" t="str">
            <v>المصبغة</v>
          </cell>
          <cell r="K160" t="str">
            <v>Laundry</v>
          </cell>
          <cell r="L160">
            <v>41008</v>
          </cell>
          <cell r="M160">
            <v>88.078019999999995</v>
          </cell>
          <cell r="Q160">
            <v>50</v>
          </cell>
          <cell r="X160">
            <v>50</v>
          </cell>
          <cell r="Y160">
            <v>138.07801999999998</v>
          </cell>
          <cell r="Z160">
            <v>24313</v>
          </cell>
          <cell r="AA160">
            <v>266072505479</v>
          </cell>
          <cell r="AB160">
            <v>43815</v>
          </cell>
        </row>
        <row r="161">
          <cell r="B161">
            <v>651</v>
          </cell>
          <cell r="C161" t="str">
            <v>رام بيلاس راجا رام</v>
          </cell>
          <cell r="D161" t="str">
            <v>Rambilas Ragaram Prabhudai</v>
          </cell>
          <cell r="E161" t="str">
            <v>D:\Mohamed Said\EMPLOYEE PIC\651.jpg</v>
          </cell>
          <cell r="F161" t="str">
            <v>هندي</v>
          </cell>
          <cell r="G161" t="str">
            <v>Indian</v>
          </cell>
          <cell r="H161" t="str">
            <v>رئيس وردية مصبغة</v>
          </cell>
          <cell r="I161" t="str">
            <v>Laundry Shift Leader</v>
          </cell>
          <cell r="J161" t="str">
            <v>المصبغة</v>
          </cell>
          <cell r="K161" t="str">
            <v>Laundry</v>
          </cell>
          <cell r="L161">
            <v>41008</v>
          </cell>
          <cell r="M161">
            <v>108.85040000000001</v>
          </cell>
          <cell r="Q161">
            <v>50</v>
          </cell>
          <cell r="X161">
            <v>50</v>
          </cell>
          <cell r="Y161">
            <v>158.85040000000001</v>
          </cell>
          <cell r="Z161">
            <v>26558</v>
          </cell>
          <cell r="AA161">
            <v>272091604668</v>
          </cell>
          <cell r="AB161">
            <v>44184</v>
          </cell>
        </row>
        <row r="162">
          <cell r="B162">
            <v>656</v>
          </cell>
          <cell r="C162" t="str">
            <v>برافين اريمبانثودى جونيندان</v>
          </cell>
          <cell r="D162" t="str">
            <v>Praveen Arimbanthodi Gonidan kutty</v>
          </cell>
          <cell r="E162" t="str">
            <v>D:\Mohamed Said\EMPLOYEE PIC\656.jpg</v>
          </cell>
          <cell r="F162" t="str">
            <v>هندي</v>
          </cell>
          <cell r="G162" t="str">
            <v>Indian</v>
          </cell>
          <cell r="H162" t="str">
            <v>عامل</v>
          </cell>
          <cell r="I162" t="str">
            <v>Laborer</v>
          </cell>
          <cell r="J162" t="str">
            <v>المصبغة</v>
          </cell>
          <cell r="K162" t="str">
            <v>Laundry</v>
          </cell>
          <cell r="L162">
            <v>41561</v>
          </cell>
          <cell r="M162">
            <v>100.07052</v>
          </cell>
          <cell r="Q162">
            <v>50</v>
          </cell>
          <cell r="X162">
            <v>50</v>
          </cell>
          <cell r="Y162">
            <v>150.07051999999999</v>
          </cell>
          <cell r="Z162">
            <v>28205</v>
          </cell>
          <cell r="AA162">
            <v>277032106696</v>
          </cell>
          <cell r="AB162">
            <v>43956</v>
          </cell>
        </row>
        <row r="163">
          <cell r="B163">
            <v>658</v>
          </cell>
          <cell r="C163" t="str">
            <v>ساشي داناندان الإمكوث</v>
          </cell>
          <cell r="D163" t="str">
            <v>Sachidanandan Elamkulath</v>
          </cell>
          <cell r="E163" t="str">
            <v>D:\Mohamed Said\EMPLOYEE PIC\658.jpg</v>
          </cell>
          <cell r="F163" t="str">
            <v>هندي</v>
          </cell>
          <cell r="G163" t="str">
            <v>Indian</v>
          </cell>
          <cell r="H163" t="str">
            <v>عامل</v>
          </cell>
          <cell r="I163" t="str">
            <v>Laborer</v>
          </cell>
          <cell r="J163" t="str">
            <v>المصبغة</v>
          </cell>
          <cell r="K163" t="str">
            <v>Laundry</v>
          </cell>
          <cell r="L163">
            <v>41846</v>
          </cell>
          <cell r="M163">
            <v>90.025680000000008</v>
          </cell>
          <cell r="Q163">
            <v>50</v>
          </cell>
          <cell r="X163">
            <v>50</v>
          </cell>
          <cell r="Y163">
            <v>140.02568000000002</v>
          </cell>
          <cell r="Z163">
            <v>27896</v>
          </cell>
          <cell r="AA163">
            <v>276051604805</v>
          </cell>
          <cell r="AB163">
            <v>43978</v>
          </cell>
        </row>
        <row r="164">
          <cell r="B164">
            <v>660</v>
          </cell>
          <cell r="C164" t="str">
            <v>كيسافاداس كونامكاتو شولاكونو</v>
          </cell>
          <cell r="D164" t="str">
            <v>Kesavadas Kunnamattu Cholakunna</v>
          </cell>
          <cell r="E164" t="str">
            <v>D:\Mohamed Said\EMPLOYEE PIC\660.jpg</v>
          </cell>
          <cell r="F164" t="str">
            <v>هندي</v>
          </cell>
          <cell r="G164" t="str">
            <v>Indian</v>
          </cell>
          <cell r="H164" t="str">
            <v>عامل</v>
          </cell>
          <cell r="I164" t="str">
            <v>Laborer</v>
          </cell>
          <cell r="J164" t="str">
            <v>المصبغة</v>
          </cell>
          <cell r="K164" t="str">
            <v>Laundry</v>
          </cell>
          <cell r="L164">
            <v>42565</v>
          </cell>
          <cell r="M164">
            <v>77.775000000000006</v>
          </cell>
          <cell r="Q164">
            <v>50</v>
          </cell>
          <cell r="X164">
            <v>50</v>
          </cell>
          <cell r="Y164">
            <v>127.77500000000001</v>
          </cell>
          <cell r="Z164">
            <v>30827</v>
          </cell>
          <cell r="AA164">
            <v>284052512347</v>
          </cell>
          <cell r="AB164">
            <v>43651</v>
          </cell>
        </row>
        <row r="165">
          <cell r="B165">
            <v>661</v>
          </cell>
          <cell r="C165" t="str">
            <v>ألجير موريلو مونتيليجر</v>
          </cell>
          <cell r="D165" t="str">
            <v>Algier Morillo Montealegre</v>
          </cell>
          <cell r="E165" t="str">
            <v>D:\Mohamed Said\EMPLOYEE PIC\661.jpg</v>
          </cell>
          <cell r="F165" t="str">
            <v>فلبيني</v>
          </cell>
          <cell r="G165" t="str">
            <v>Philippine</v>
          </cell>
          <cell r="H165" t="str">
            <v>عامل</v>
          </cell>
          <cell r="I165" t="str">
            <v>Laborer</v>
          </cell>
          <cell r="J165" t="str">
            <v>المصبغة</v>
          </cell>
          <cell r="K165" t="str">
            <v>Laundry</v>
          </cell>
          <cell r="L165">
            <v>43089</v>
          </cell>
          <cell r="M165">
            <v>75</v>
          </cell>
          <cell r="Q165">
            <v>50</v>
          </cell>
          <cell r="X165">
            <v>50</v>
          </cell>
          <cell r="Y165">
            <v>125</v>
          </cell>
          <cell r="Z165">
            <v>32202</v>
          </cell>
          <cell r="AA165">
            <v>288022905156</v>
          </cell>
          <cell r="AB165">
            <v>44177</v>
          </cell>
        </row>
        <row r="166">
          <cell r="B166">
            <v>662</v>
          </cell>
          <cell r="C166" t="str">
            <v>كيسور شودهاري</v>
          </cell>
          <cell r="D166" t="str">
            <v>Kisor Chaudhary</v>
          </cell>
          <cell r="E166" t="str">
            <v>D:\Mohamed Said\EMPLOYEE PIC\662.jpg</v>
          </cell>
          <cell r="F166" t="str">
            <v>نيبالي</v>
          </cell>
          <cell r="G166" t="str">
            <v>Nepalese</v>
          </cell>
          <cell r="H166" t="str">
            <v>عامل</v>
          </cell>
          <cell r="I166" t="str">
            <v>Laborer</v>
          </cell>
          <cell r="J166" t="str">
            <v>المصبغة</v>
          </cell>
          <cell r="K166" t="str">
            <v>Laundry</v>
          </cell>
          <cell r="L166">
            <v>43491</v>
          </cell>
          <cell r="M166">
            <v>75</v>
          </cell>
          <cell r="Q166">
            <v>50</v>
          </cell>
          <cell r="X166">
            <v>50</v>
          </cell>
          <cell r="Y166">
            <v>125</v>
          </cell>
          <cell r="Z166">
            <v>29933</v>
          </cell>
        </row>
        <row r="167">
          <cell r="B167">
            <v>717</v>
          </cell>
          <cell r="C167" t="str">
            <v>عصام سعد يحيى محمد</v>
          </cell>
          <cell r="D167" t="str">
            <v>Essam Saad Yehia Mohamed</v>
          </cell>
          <cell r="E167" t="str">
            <v>D:\Mohamed Said\EMPLOYEE PIC\717.jpg</v>
          </cell>
          <cell r="F167" t="str">
            <v>مصري</v>
          </cell>
          <cell r="G167" t="str">
            <v>Egyptian</v>
          </cell>
          <cell r="H167" t="str">
            <v>مشغل بدالة</v>
          </cell>
          <cell r="I167" t="str">
            <v>Telephone Operator</v>
          </cell>
          <cell r="J167" t="str">
            <v>الإتصالات</v>
          </cell>
          <cell r="K167" t="str">
            <v>Operator</v>
          </cell>
          <cell r="L167">
            <v>38606</v>
          </cell>
          <cell r="M167">
            <v>206.24720000000002</v>
          </cell>
          <cell r="Q167">
            <v>50</v>
          </cell>
          <cell r="X167">
            <v>50</v>
          </cell>
          <cell r="Y167">
            <v>256.24720000000002</v>
          </cell>
          <cell r="Z167">
            <v>25268</v>
          </cell>
          <cell r="AA167">
            <v>269030602709</v>
          </cell>
          <cell r="AB167">
            <v>43539</v>
          </cell>
        </row>
        <row r="168">
          <cell r="B168">
            <v>724</v>
          </cell>
          <cell r="C168" t="str">
            <v xml:space="preserve">محمد عبد الجواد محمد الغريب </v>
          </cell>
          <cell r="D168" t="str">
            <v>Mohamed Abdelgawad Mohamed Elghareb</v>
          </cell>
          <cell r="E168" t="str">
            <v>D:\Mohamed Said\EMPLOYEE PIC\724.jpg</v>
          </cell>
          <cell r="F168" t="str">
            <v>مصري</v>
          </cell>
          <cell r="G168" t="str">
            <v>Egyptian</v>
          </cell>
          <cell r="H168" t="str">
            <v>مشغل بدالة</v>
          </cell>
          <cell r="I168" t="str">
            <v>Telephone Operator</v>
          </cell>
          <cell r="J168" t="str">
            <v>الإتصالات</v>
          </cell>
          <cell r="K168" t="str">
            <v>Operator</v>
          </cell>
          <cell r="L168">
            <v>41333</v>
          </cell>
          <cell r="M168">
            <v>114.05664</v>
          </cell>
          <cell r="Q168">
            <v>50</v>
          </cell>
          <cell r="U168">
            <v>40</v>
          </cell>
          <cell r="V168">
            <v>40</v>
          </cell>
          <cell r="X168">
            <v>130</v>
          </cell>
          <cell r="Y168">
            <v>244.05664000000002</v>
          </cell>
          <cell r="Z168">
            <v>24679</v>
          </cell>
          <cell r="AA168">
            <v>267072604076</v>
          </cell>
          <cell r="AB168">
            <v>44127</v>
          </cell>
        </row>
        <row r="169">
          <cell r="B169">
            <v>725</v>
          </cell>
          <cell r="C169" t="str">
            <v>عماد نبيل محمود عبدالرحمن علي</v>
          </cell>
          <cell r="D169" t="str">
            <v>Emad Nabil Mahmoud Abdelrahman</v>
          </cell>
          <cell r="E169" t="str">
            <v>D:\Mohamed Said\EMPLOYEE PIC\725.jpg</v>
          </cell>
          <cell r="F169" t="str">
            <v>مصري</v>
          </cell>
          <cell r="G169" t="str">
            <v>Egyptian</v>
          </cell>
          <cell r="H169" t="str">
            <v>مشغل بدالة</v>
          </cell>
          <cell r="I169" t="str">
            <v>Telephone Operator</v>
          </cell>
          <cell r="J169" t="str">
            <v>الإتصالات</v>
          </cell>
          <cell r="K169" t="str">
            <v>Operator</v>
          </cell>
          <cell r="L169">
            <v>41376</v>
          </cell>
          <cell r="M169">
            <v>112.612448</v>
          </cell>
          <cell r="Q169">
            <v>50</v>
          </cell>
          <cell r="X169">
            <v>50</v>
          </cell>
          <cell r="Y169">
            <v>162.612448</v>
          </cell>
          <cell r="Z169">
            <v>31623</v>
          </cell>
          <cell r="AA169">
            <v>286073005108</v>
          </cell>
          <cell r="AB169">
            <v>44197</v>
          </cell>
        </row>
        <row r="170">
          <cell r="B170">
            <v>726</v>
          </cell>
          <cell r="C170" t="str">
            <v>معتز محمد محمود محمد</v>
          </cell>
          <cell r="D170" t="str">
            <v>Moataz Mohamed Mahmoud Mohamed</v>
          </cell>
          <cell r="E170" t="str">
            <v>D:\Mohamed Said\EMPLOYEE PIC\726.jpg</v>
          </cell>
          <cell r="F170" t="str">
            <v>مصري</v>
          </cell>
          <cell r="G170" t="str">
            <v>Egyptian</v>
          </cell>
          <cell r="H170" t="str">
            <v>مشغل بدالة</v>
          </cell>
          <cell r="I170" t="str">
            <v>Telephone Operator</v>
          </cell>
          <cell r="J170" t="str">
            <v>الإتصالات</v>
          </cell>
          <cell r="K170" t="str">
            <v>Operator</v>
          </cell>
          <cell r="L170">
            <v>42730</v>
          </cell>
          <cell r="M170">
            <v>87.397000000000006</v>
          </cell>
          <cell r="Q170">
            <v>50</v>
          </cell>
          <cell r="X170">
            <v>50</v>
          </cell>
          <cell r="Y170">
            <v>137.39699999999999</v>
          </cell>
          <cell r="Z170">
            <v>32937</v>
          </cell>
          <cell r="AA170">
            <v>290030502552</v>
          </cell>
          <cell r="AB170">
            <v>44182</v>
          </cell>
        </row>
        <row r="171">
          <cell r="B171">
            <v>800</v>
          </cell>
          <cell r="C171" t="str">
            <v xml:space="preserve">ناصر بدر ناصر عبد الله العبيد </v>
          </cell>
          <cell r="D171" t="str">
            <v>Naser B N A Alobaid</v>
          </cell>
          <cell r="E171" t="str">
            <v>D:\Mohamed Said\EMPLOYEE PIC\850.jpg</v>
          </cell>
          <cell r="F171" t="str">
            <v>كويتي</v>
          </cell>
          <cell r="G171" t="str">
            <v>Kuwaiti</v>
          </cell>
          <cell r="H171" t="str">
            <v>مدير نادي اليخوت</v>
          </cell>
          <cell r="I171" t="str">
            <v>Marina Manager</v>
          </cell>
          <cell r="J171" t="str">
            <v>نادي اليخوت</v>
          </cell>
          <cell r="K171" t="str">
            <v>Marina</v>
          </cell>
          <cell r="L171">
            <v>43487</v>
          </cell>
          <cell r="M171">
            <v>880</v>
          </cell>
          <cell r="N171">
            <v>328</v>
          </cell>
          <cell r="O171">
            <v>300</v>
          </cell>
          <cell r="P171">
            <v>300</v>
          </cell>
          <cell r="Q171">
            <v>120</v>
          </cell>
          <cell r="R171">
            <v>50</v>
          </cell>
          <cell r="S171">
            <v>220</v>
          </cell>
          <cell r="T171">
            <v>100</v>
          </cell>
          <cell r="X171">
            <v>1418</v>
          </cell>
          <cell r="Y171">
            <v>2298</v>
          </cell>
          <cell r="Z171">
            <v>26650</v>
          </cell>
          <cell r="AA171">
            <v>272121700029</v>
          </cell>
          <cell r="AB171" t="str">
            <v>Kuwaiti</v>
          </cell>
        </row>
        <row r="172">
          <cell r="B172">
            <v>816</v>
          </cell>
          <cell r="C172" t="str">
            <v>رولاندو سي روبينوس</v>
          </cell>
          <cell r="D172" t="str">
            <v>Rolando Caspe Robinos</v>
          </cell>
          <cell r="E172" t="str">
            <v>D:\Mohamed Said\EMPLOYEE PIC\816.jpg</v>
          </cell>
          <cell r="F172" t="str">
            <v>فلبيني</v>
          </cell>
          <cell r="G172" t="str">
            <v>Philippine</v>
          </cell>
          <cell r="H172" t="str">
            <v>بائع</v>
          </cell>
          <cell r="I172" t="str">
            <v>Service Laborer</v>
          </cell>
          <cell r="J172" t="str">
            <v>نادي اليخوت</v>
          </cell>
          <cell r="K172" t="str">
            <v>Marina</v>
          </cell>
          <cell r="L172">
            <v>33902</v>
          </cell>
          <cell r="M172">
            <v>187.61222999999998</v>
          </cell>
          <cell r="Q172">
            <v>50</v>
          </cell>
          <cell r="X172">
            <v>50</v>
          </cell>
          <cell r="Y172">
            <v>237.61222999999998</v>
          </cell>
          <cell r="Z172">
            <v>22257</v>
          </cell>
          <cell r="AA172">
            <v>260120702606</v>
          </cell>
          <cell r="AB172">
            <v>43635</v>
          </cell>
        </row>
        <row r="173">
          <cell r="B173">
            <v>830</v>
          </cell>
          <cell r="C173" t="str">
            <v>صبري عبد الكريم مرعي عاشور</v>
          </cell>
          <cell r="D173" t="str">
            <v>Sabry Abdelkrim Maray Ashour</v>
          </cell>
          <cell r="E173" t="str">
            <v>D:\Mohamed Said\EMPLOYEE PIC\830.jpg</v>
          </cell>
          <cell r="F173" t="str">
            <v>مصري</v>
          </cell>
          <cell r="G173" t="str">
            <v>Egyptian</v>
          </cell>
          <cell r="H173" t="str">
            <v>مساعد مشرف نادي اليخوت</v>
          </cell>
          <cell r="I173" t="str">
            <v>Assistant Marina Supervisor</v>
          </cell>
          <cell r="J173" t="str">
            <v>نادي اليخوت</v>
          </cell>
          <cell r="K173" t="str">
            <v>Marina</v>
          </cell>
          <cell r="L173">
            <v>34790</v>
          </cell>
          <cell r="M173">
            <v>323.81</v>
          </cell>
          <cell r="Q173">
            <v>50</v>
          </cell>
          <cell r="X173">
            <v>50</v>
          </cell>
          <cell r="Y173">
            <v>373.81</v>
          </cell>
          <cell r="Z173">
            <v>26027</v>
          </cell>
          <cell r="AA173">
            <v>271040201784</v>
          </cell>
          <cell r="AB173">
            <v>43874</v>
          </cell>
        </row>
        <row r="174">
          <cell r="B174">
            <v>833</v>
          </cell>
          <cell r="C174" t="str">
            <v>نيلس جاجانت سانكي</v>
          </cell>
          <cell r="D174" t="str">
            <v>Nilesh Jaganath Sanke</v>
          </cell>
          <cell r="E174" t="str">
            <v>D:\Mohamed Said\EMPLOYEE PIC\833.jpg</v>
          </cell>
          <cell r="F174" t="str">
            <v>هندي</v>
          </cell>
          <cell r="G174" t="str">
            <v>Indian</v>
          </cell>
          <cell r="H174" t="str">
            <v>عامل</v>
          </cell>
          <cell r="I174" t="str">
            <v>Laborer</v>
          </cell>
          <cell r="J174" t="str">
            <v>نادي اليخوت</v>
          </cell>
          <cell r="K174" t="str">
            <v>Marina</v>
          </cell>
          <cell r="L174">
            <v>41592</v>
          </cell>
          <cell r="M174">
            <v>99.838284000000002</v>
          </cell>
          <cell r="Q174">
            <v>50</v>
          </cell>
          <cell r="X174">
            <v>50</v>
          </cell>
          <cell r="Y174">
            <v>149.83828399999999</v>
          </cell>
          <cell r="Z174">
            <v>31903</v>
          </cell>
          <cell r="AA174">
            <v>287050605527</v>
          </cell>
          <cell r="AB174">
            <v>44033</v>
          </cell>
        </row>
        <row r="175">
          <cell r="B175">
            <v>836</v>
          </cell>
          <cell r="C175" t="str">
            <v>فاسم محمد جان يلابركر</v>
          </cell>
          <cell r="D175" t="str">
            <v>Vasim Mahmmadajan Yallapurkar</v>
          </cell>
          <cell r="E175" t="str">
            <v>D:\Mohamed Said\EMPLOYEE PIC\836.jpg</v>
          </cell>
          <cell r="F175" t="str">
            <v>هندي</v>
          </cell>
          <cell r="G175" t="str">
            <v>Indian</v>
          </cell>
          <cell r="H175" t="str">
            <v>عامل</v>
          </cell>
          <cell r="I175" t="str">
            <v>Laborer</v>
          </cell>
          <cell r="J175" t="str">
            <v>نادي اليخوت</v>
          </cell>
          <cell r="K175" t="str">
            <v>Marina</v>
          </cell>
          <cell r="L175">
            <v>41677</v>
          </cell>
          <cell r="M175">
            <v>97.993170000000006</v>
          </cell>
          <cell r="Q175">
            <v>50</v>
          </cell>
          <cell r="X175">
            <v>50</v>
          </cell>
          <cell r="Y175">
            <v>147.99317000000002</v>
          </cell>
          <cell r="Z175">
            <v>30941</v>
          </cell>
          <cell r="AA175">
            <v>284091606063</v>
          </cell>
          <cell r="AB175">
            <v>44106</v>
          </cell>
        </row>
        <row r="176">
          <cell r="B176">
            <v>837</v>
          </cell>
          <cell r="C176" t="str">
            <v>جوبرتي سلفاداس سلفاداس</v>
          </cell>
          <cell r="D176" t="str">
            <v>Joberty Selvadas Selvadas</v>
          </cell>
          <cell r="E176" t="str">
            <v>D:\Mohamed Said\EMPLOYEE PIC\837.jpg</v>
          </cell>
          <cell r="F176" t="str">
            <v>هندي</v>
          </cell>
          <cell r="G176" t="str">
            <v>Indian</v>
          </cell>
          <cell r="H176" t="str">
            <v>عامل</v>
          </cell>
          <cell r="I176" t="str">
            <v>Laborer</v>
          </cell>
          <cell r="J176" t="str">
            <v>نادي اليخوت</v>
          </cell>
          <cell r="K176" t="str">
            <v>Marina</v>
          </cell>
          <cell r="L176">
            <v>41688</v>
          </cell>
          <cell r="M176">
            <v>98.373726000000005</v>
          </cell>
          <cell r="Q176">
            <v>50</v>
          </cell>
          <cell r="X176">
            <v>50</v>
          </cell>
          <cell r="Y176">
            <v>148.373726</v>
          </cell>
          <cell r="Z176">
            <v>31031</v>
          </cell>
          <cell r="AA176">
            <v>284120505799</v>
          </cell>
          <cell r="AB176">
            <v>44155</v>
          </cell>
        </row>
        <row r="177">
          <cell r="B177">
            <v>838</v>
          </cell>
          <cell r="C177" t="str">
            <v>هيرمان سلفاداس سلفاداس</v>
          </cell>
          <cell r="D177" t="str">
            <v>Herman Selvadas Selvadas</v>
          </cell>
          <cell r="E177" t="str">
            <v>D:\Mohamed Said\EMPLOYEE PIC\838.jpg</v>
          </cell>
          <cell r="F177" t="str">
            <v>هندي</v>
          </cell>
          <cell r="G177" t="str">
            <v>Indian</v>
          </cell>
          <cell r="H177" t="str">
            <v>عامل</v>
          </cell>
          <cell r="I177" t="str">
            <v>Laborer</v>
          </cell>
          <cell r="J177" t="str">
            <v>نادي اليخوت</v>
          </cell>
          <cell r="K177" t="str">
            <v>Marina</v>
          </cell>
          <cell r="L177">
            <v>41688</v>
          </cell>
          <cell r="M177">
            <v>97.993170000000006</v>
          </cell>
          <cell r="Q177">
            <v>50</v>
          </cell>
          <cell r="X177">
            <v>50</v>
          </cell>
          <cell r="Y177">
            <v>147.99317000000002</v>
          </cell>
          <cell r="Z177">
            <v>30474</v>
          </cell>
          <cell r="AA177">
            <v>283060706876</v>
          </cell>
          <cell r="AB177">
            <v>44126</v>
          </cell>
        </row>
        <row r="178">
          <cell r="B178">
            <v>839</v>
          </cell>
          <cell r="C178" t="str">
            <v>ساهايا بروند جرين تيبرشان</v>
          </cell>
          <cell r="D178" t="str">
            <v>Sahaya Brund Jerin Tiburcian</v>
          </cell>
          <cell r="E178" t="str">
            <v>D:\Mohamed Said\EMPLOYEE PIC\839.jpg</v>
          </cell>
          <cell r="F178" t="str">
            <v>هندي</v>
          </cell>
          <cell r="G178" t="str">
            <v>Indian</v>
          </cell>
          <cell r="H178" t="str">
            <v>عامل</v>
          </cell>
          <cell r="I178" t="str">
            <v>Laborer</v>
          </cell>
          <cell r="J178" t="str">
            <v>نادي اليخوت</v>
          </cell>
          <cell r="K178" t="str">
            <v>Marina</v>
          </cell>
          <cell r="L178">
            <v>41688</v>
          </cell>
          <cell r="M178">
            <v>94.224400000000003</v>
          </cell>
          <cell r="Q178">
            <v>50</v>
          </cell>
          <cell r="X178">
            <v>50</v>
          </cell>
          <cell r="Y178">
            <v>144.2244</v>
          </cell>
          <cell r="Z178">
            <v>31456</v>
          </cell>
          <cell r="AA178">
            <v>286021305635</v>
          </cell>
          <cell r="AB178">
            <v>44155</v>
          </cell>
        </row>
        <row r="179">
          <cell r="B179">
            <v>840</v>
          </cell>
          <cell r="C179" t="str">
            <v>صالح جمعه سالم أبو بكر</v>
          </cell>
          <cell r="D179" t="str">
            <v>Saleh Gomaa Salem Aboubakr</v>
          </cell>
          <cell r="E179" t="str">
            <v>D:\Mohamed Said\EMPLOYEE PIC\840.jpg</v>
          </cell>
          <cell r="F179" t="str">
            <v>مصري</v>
          </cell>
          <cell r="G179" t="str">
            <v>Egyptian</v>
          </cell>
          <cell r="H179" t="str">
            <v>عامل</v>
          </cell>
          <cell r="I179" t="str">
            <v>Laborer</v>
          </cell>
          <cell r="J179" t="str">
            <v>نادي اليخوت</v>
          </cell>
          <cell r="K179" t="str">
            <v>Marina</v>
          </cell>
          <cell r="L179">
            <v>41932</v>
          </cell>
          <cell r="M179">
            <v>83.114640000000009</v>
          </cell>
          <cell r="Q179">
            <v>50</v>
          </cell>
          <cell r="X179">
            <v>50</v>
          </cell>
          <cell r="Y179">
            <v>133.11464000000001</v>
          </cell>
          <cell r="Z179">
            <v>33348</v>
          </cell>
          <cell r="AA179">
            <v>291042004467</v>
          </cell>
          <cell r="AB179">
            <v>43956</v>
          </cell>
        </row>
        <row r="180">
          <cell r="B180">
            <v>841</v>
          </cell>
          <cell r="C180" t="str">
            <v>محمود ابو الفتوح رزق سليم</v>
          </cell>
          <cell r="D180" t="str">
            <v>Mahmoud Abouelfetouh Rizk Selim</v>
          </cell>
          <cell r="E180" t="str">
            <v>D:\Mohamed Said\EMPLOYEE PIC\841.jpg</v>
          </cell>
          <cell r="F180" t="str">
            <v>مصري</v>
          </cell>
          <cell r="G180" t="str">
            <v>Egyptian</v>
          </cell>
          <cell r="H180" t="str">
            <v>عامل</v>
          </cell>
          <cell r="I180" t="str">
            <v>Laborer</v>
          </cell>
          <cell r="J180" t="str">
            <v>نادي اليخوت</v>
          </cell>
          <cell r="K180" t="str">
            <v>Marina</v>
          </cell>
          <cell r="L180">
            <v>39515</v>
          </cell>
          <cell r="M180">
            <v>126.0992</v>
          </cell>
          <cell r="Q180">
            <v>50</v>
          </cell>
          <cell r="X180">
            <v>50</v>
          </cell>
          <cell r="Y180">
            <v>176.0992</v>
          </cell>
          <cell r="Z180">
            <v>27729</v>
          </cell>
          <cell r="AA180">
            <v>275120107411</v>
          </cell>
          <cell r="AB180">
            <v>44078</v>
          </cell>
        </row>
        <row r="181">
          <cell r="B181">
            <v>843</v>
          </cell>
          <cell r="C181" t="str">
            <v>روبيل شاه جاهان</v>
          </cell>
          <cell r="D181" t="str">
            <v>Rubel Shah Jahan</v>
          </cell>
          <cell r="E181" t="str">
            <v>D:\Mohamed Said\EMPLOYEE PIC\843.jpg</v>
          </cell>
          <cell r="F181" t="str">
            <v>بنغالي</v>
          </cell>
          <cell r="G181" t="str">
            <v>Bengali</v>
          </cell>
          <cell r="H181" t="str">
            <v>عامل</v>
          </cell>
          <cell r="I181" t="str">
            <v>Laborer</v>
          </cell>
          <cell r="J181" t="str">
            <v>نادي اليخوت</v>
          </cell>
          <cell r="K181" t="str">
            <v>Marina</v>
          </cell>
          <cell r="L181">
            <v>42451</v>
          </cell>
          <cell r="M181">
            <v>77.16</v>
          </cell>
          <cell r="Q181">
            <v>50</v>
          </cell>
          <cell r="X181">
            <v>50</v>
          </cell>
          <cell r="Y181">
            <v>127.16</v>
          </cell>
          <cell r="Z181">
            <v>29825</v>
          </cell>
          <cell r="AA181">
            <v>281082701911</v>
          </cell>
          <cell r="AB181">
            <v>44182</v>
          </cell>
        </row>
        <row r="182">
          <cell r="B182">
            <v>845</v>
          </cell>
          <cell r="C182" t="str">
            <v>حفيظ الرحمن محمد علي</v>
          </cell>
          <cell r="D182" t="str">
            <v>Hafizur Rahman Mohammad Ali</v>
          </cell>
          <cell r="E182" t="str">
            <v>D:\Mohamed Said\EMPLOYEE PIC\845.jpg</v>
          </cell>
          <cell r="F182" t="str">
            <v>بنغالي</v>
          </cell>
          <cell r="G182" t="str">
            <v>Bengali</v>
          </cell>
          <cell r="H182" t="str">
            <v>عامل</v>
          </cell>
          <cell r="I182" t="str">
            <v>Laborer</v>
          </cell>
          <cell r="J182" t="str">
            <v>نادي اليخوت</v>
          </cell>
          <cell r="K182" t="str">
            <v>Marina</v>
          </cell>
          <cell r="L182">
            <v>42570</v>
          </cell>
          <cell r="M182">
            <v>77.25</v>
          </cell>
          <cell r="Q182">
            <v>50</v>
          </cell>
          <cell r="X182">
            <v>50</v>
          </cell>
          <cell r="Y182">
            <v>127.25</v>
          </cell>
          <cell r="Z182">
            <v>28309</v>
          </cell>
          <cell r="AA182">
            <v>277070302524</v>
          </cell>
          <cell r="AB182">
            <v>44004</v>
          </cell>
        </row>
        <row r="183">
          <cell r="B183">
            <v>846</v>
          </cell>
          <cell r="C183" t="str">
            <v>محمد جاهنجير علم عبد المنان</v>
          </cell>
          <cell r="D183" t="str">
            <v>MD Jahangir Alam Abdul Mannan</v>
          </cell>
          <cell r="E183" t="str">
            <v>D:\Mohamed Said\EMPLOYEE PIC\846.jpg</v>
          </cell>
          <cell r="F183" t="str">
            <v>بنغالي</v>
          </cell>
          <cell r="G183" t="str">
            <v>Bengali</v>
          </cell>
          <cell r="H183" t="str">
            <v>عامل</v>
          </cell>
          <cell r="I183" t="str">
            <v>Laborer</v>
          </cell>
          <cell r="J183" t="str">
            <v>نادي اليخوت</v>
          </cell>
          <cell r="K183" t="str">
            <v>Marina</v>
          </cell>
          <cell r="L183">
            <v>42570</v>
          </cell>
          <cell r="M183">
            <v>77.625</v>
          </cell>
          <cell r="Q183">
            <v>50</v>
          </cell>
          <cell r="X183">
            <v>50</v>
          </cell>
          <cell r="Y183">
            <v>127.625</v>
          </cell>
          <cell r="Z183">
            <v>24960</v>
          </cell>
          <cell r="AA183">
            <v>268050203807</v>
          </cell>
          <cell r="AB183">
            <v>43651</v>
          </cell>
        </row>
        <row r="184">
          <cell r="B184">
            <v>849</v>
          </cell>
          <cell r="C184" t="str">
            <v>عبدالرب محمد اسحاق</v>
          </cell>
          <cell r="D184" t="str">
            <v xml:space="preserve">Abdul Rab Md. Ishaque </v>
          </cell>
          <cell r="E184" t="str">
            <v>D:\Mohamed Said\EMPLOYEE PIC\849.jpg</v>
          </cell>
          <cell r="F184" t="str">
            <v>بنغالي</v>
          </cell>
          <cell r="G184" t="str">
            <v>Bengali</v>
          </cell>
          <cell r="H184" t="str">
            <v>عامل</v>
          </cell>
          <cell r="I184" t="str">
            <v>Laborer</v>
          </cell>
          <cell r="J184" t="str">
            <v>نادي اليخوت</v>
          </cell>
          <cell r="K184" t="str">
            <v>Marina</v>
          </cell>
          <cell r="L184">
            <v>37398</v>
          </cell>
          <cell r="M184">
            <v>136.5059</v>
          </cell>
          <cell r="Q184">
            <v>50</v>
          </cell>
          <cell r="X184">
            <v>50</v>
          </cell>
          <cell r="Y184">
            <v>186.5059</v>
          </cell>
          <cell r="Z184">
            <v>23997</v>
          </cell>
          <cell r="AA184">
            <v>265091201396</v>
          </cell>
          <cell r="AB184">
            <v>43651</v>
          </cell>
        </row>
        <row r="185">
          <cell r="B185">
            <v>853</v>
          </cell>
          <cell r="C185" t="str">
            <v>ارجون كومار ناران بهاي تانديل</v>
          </cell>
          <cell r="D185" t="str">
            <v>Arjun kumar Naran BhaiTandel</v>
          </cell>
          <cell r="E185" t="str">
            <v>D:\Mohamed Said\EMPLOYEE PIC\853.jpg</v>
          </cell>
          <cell r="F185" t="str">
            <v>هندي</v>
          </cell>
          <cell r="G185" t="str">
            <v>Indian</v>
          </cell>
          <cell r="H185" t="str">
            <v>عامل</v>
          </cell>
          <cell r="I185" t="str">
            <v>Laborer</v>
          </cell>
          <cell r="J185" t="str">
            <v>نادي اليخوت</v>
          </cell>
          <cell r="K185" t="str">
            <v>Marina</v>
          </cell>
          <cell r="L185">
            <v>37608</v>
          </cell>
          <cell r="M185">
            <v>156.5806</v>
          </cell>
          <cell r="Q185">
            <v>50</v>
          </cell>
          <cell r="X185">
            <v>50</v>
          </cell>
          <cell r="Y185">
            <v>206.5806</v>
          </cell>
          <cell r="Z185">
            <v>24273</v>
          </cell>
          <cell r="AA185">
            <v>266061508316</v>
          </cell>
          <cell r="AB185">
            <v>44182</v>
          </cell>
        </row>
        <row r="186">
          <cell r="B186">
            <v>854</v>
          </cell>
          <cell r="C186" t="str">
            <v>جاديكار يوميش ترمبار</v>
          </cell>
          <cell r="D186" t="str">
            <v xml:space="preserve">Umesh Trimbak  Jadekar  </v>
          </cell>
          <cell r="E186" t="str">
            <v>D:\Mohamed Said\EMPLOYEE PIC\854.jpg</v>
          </cell>
          <cell r="F186" t="str">
            <v>هندي</v>
          </cell>
          <cell r="G186" t="str">
            <v>Indian</v>
          </cell>
          <cell r="H186" t="str">
            <v>سائق معدات ثقيلة</v>
          </cell>
          <cell r="I186" t="str">
            <v>Driver, Heavy Equipment</v>
          </cell>
          <cell r="J186" t="str">
            <v>نادي اليخوت</v>
          </cell>
          <cell r="K186" t="str">
            <v>Marina</v>
          </cell>
          <cell r="L186">
            <v>37778</v>
          </cell>
          <cell r="M186">
            <v>196.978824</v>
          </cell>
          <cell r="Q186">
            <v>50</v>
          </cell>
          <cell r="X186">
            <v>50</v>
          </cell>
          <cell r="Y186">
            <v>246.978824</v>
          </cell>
          <cell r="Z186">
            <v>21530</v>
          </cell>
          <cell r="AA186">
            <v>258121102829</v>
          </cell>
          <cell r="AB186">
            <v>44126</v>
          </cell>
        </row>
        <row r="187">
          <cell r="B187">
            <v>859</v>
          </cell>
          <cell r="C187" t="str">
            <v>ابو الفتوح احمد ابو الفتوح وهيب</v>
          </cell>
          <cell r="D187" t="str">
            <v>Abouelfetouh Ahmed Abouelfetouh Waheb</v>
          </cell>
          <cell r="E187" t="str">
            <v>D:\Mohamed Said\EMPLOYEE PIC\859.jpg</v>
          </cell>
          <cell r="F187" t="str">
            <v>مصري</v>
          </cell>
          <cell r="G187" t="str">
            <v>Egyptian</v>
          </cell>
          <cell r="H187" t="str">
            <v>ملاحظ مراسى</v>
          </cell>
          <cell r="I187" t="str">
            <v>Marina Foreman</v>
          </cell>
          <cell r="J187" t="str">
            <v>نادي اليخوت</v>
          </cell>
          <cell r="K187" t="str">
            <v>Marina</v>
          </cell>
          <cell r="L187">
            <v>38245</v>
          </cell>
          <cell r="M187">
            <v>187.24575999999999</v>
          </cell>
          <cell r="Q187">
            <v>50</v>
          </cell>
          <cell r="X187">
            <v>50</v>
          </cell>
          <cell r="Y187">
            <v>237.24575999999999</v>
          </cell>
          <cell r="Z187">
            <v>23602</v>
          </cell>
          <cell r="AA187">
            <v>264081302981</v>
          </cell>
          <cell r="AB187">
            <v>44182</v>
          </cell>
        </row>
        <row r="188">
          <cell r="B188">
            <v>860</v>
          </cell>
          <cell r="C188" t="str">
            <v>حازم حسن حسن عاشور</v>
          </cell>
          <cell r="D188" t="str">
            <v>Hazem Hassan Hassan Aashour</v>
          </cell>
          <cell r="E188" t="str">
            <v>D:\Mohamed Said\EMPLOYEE PIC\860.jpg</v>
          </cell>
          <cell r="F188" t="str">
            <v>مصري</v>
          </cell>
          <cell r="G188" t="str">
            <v>Egyptian</v>
          </cell>
          <cell r="H188" t="str">
            <v>ملاحظ مراسى</v>
          </cell>
          <cell r="I188" t="str">
            <v>Marina Foreman</v>
          </cell>
          <cell r="J188" t="str">
            <v>نادي اليخوت</v>
          </cell>
          <cell r="K188" t="str">
            <v>Marina</v>
          </cell>
          <cell r="L188">
            <v>38335</v>
          </cell>
          <cell r="M188">
            <v>187.99737000000002</v>
          </cell>
          <cell r="Q188">
            <v>50</v>
          </cell>
          <cell r="X188">
            <v>50</v>
          </cell>
          <cell r="Y188">
            <v>237.99737000000002</v>
          </cell>
          <cell r="Z188">
            <v>29608</v>
          </cell>
          <cell r="AA188">
            <v>281012202981</v>
          </cell>
          <cell r="AB188">
            <v>43567</v>
          </cell>
        </row>
        <row r="189">
          <cell r="B189">
            <v>863</v>
          </cell>
          <cell r="C189" t="str">
            <v>حسام السيد موسى العو</v>
          </cell>
          <cell r="D189" t="str">
            <v>Hussam Elsayed Moussa Elaw</v>
          </cell>
          <cell r="E189" t="str">
            <v>D:\Mohamed Said\EMPLOYEE PIC\863.jpg</v>
          </cell>
          <cell r="F189" t="str">
            <v>مصري</v>
          </cell>
          <cell r="G189" t="str">
            <v>Egyptian</v>
          </cell>
          <cell r="H189" t="str">
            <v>ملاحظ مراسى</v>
          </cell>
          <cell r="I189" t="str">
            <v>Marina Foreman</v>
          </cell>
          <cell r="J189" t="str">
            <v>نادي اليخوت</v>
          </cell>
          <cell r="K189" t="str">
            <v>Marina</v>
          </cell>
          <cell r="L189">
            <v>38713</v>
          </cell>
          <cell r="M189">
            <v>176.80065200000001</v>
          </cell>
          <cell r="Q189">
            <v>50</v>
          </cell>
          <cell r="X189">
            <v>50</v>
          </cell>
          <cell r="Y189">
            <v>226.80065200000001</v>
          </cell>
          <cell r="Z189">
            <v>28793</v>
          </cell>
          <cell r="AA189">
            <v>278103003518</v>
          </cell>
          <cell r="AB189">
            <v>43586</v>
          </cell>
        </row>
        <row r="190">
          <cell r="B190">
            <v>864</v>
          </cell>
          <cell r="C190" t="str">
            <v>سمير عبد العظيم حسن عاشور</v>
          </cell>
          <cell r="D190" t="str">
            <v>Samir Abdelazeem  Hassan Ashour</v>
          </cell>
          <cell r="E190" t="str">
            <v>D:\Mohamed Said\EMPLOYEE PIC\864.jpg</v>
          </cell>
          <cell r="F190" t="str">
            <v>مصري</v>
          </cell>
          <cell r="G190" t="str">
            <v>Egyptian</v>
          </cell>
          <cell r="H190" t="str">
            <v>باحث إداري</v>
          </cell>
          <cell r="I190" t="str">
            <v>Researcher, Administrative</v>
          </cell>
          <cell r="J190" t="str">
            <v>نادي اليخوت</v>
          </cell>
          <cell r="K190" t="str">
            <v>Marina</v>
          </cell>
          <cell r="L190">
            <v>38972</v>
          </cell>
          <cell r="M190">
            <v>356.96800000000002</v>
          </cell>
          <cell r="Q190">
            <v>50</v>
          </cell>
          <cell r="X190">
            <v>50</v>
          </cell>
          <cell r="Y190">
            <v>406.96800000000002</v>
          </cell>
          <cell r="Z190">
            <v>30690</v>
          </cell>
          <cell r="AA190">
            <v>284010902662</v>
          </cell>
          <cell r="AB190">
            <v>43542</v>
          </cell>
        </row>
        <row r="191">
          <cell r="B191">
            <v>871</v>
          </cell>
          <cell r="C191" t="str">
            <v xml:space="preserve">ربيعي كامل مرسي أحمد </v>
          </cell>
          <cell r="D191" t="str">
            <v>Rabiey Kamel Moursy Ahmed</v>
          </cell>
          <cell r="E191" t="str">
            <v>D:\Mohamed Said\EMPLOYEE PIC\871.jpg</v>
          </cell>
          <cell r="F191" t="str">
            <v>مصري</v>
          </cell>
          <cell r="G191" t="str">
            <v>Egyptian</v>
          </cell>
          <cell r="H191" t="str">
            <v>عامل</v>
          </cell>
          <cell r="I191" t="str">
            <v>Laborer</v>
          </cell>
          <cell r="J191" t="str">
            <v>نادي اليخوت</v>
          </cell>
          <cell r="K191" t="str">
            <v>Marina</v>
          </cell>
          <cell r="L191">
            <v>39534</v>
          </cell>
          <cell r="M191">
            <v>125.9776</v>
          </cell>
          <cell r="Q191">
            <v>50</v>
          </cell>
          <cell r="X191">
            <v>50</v>
          </cell>
          <cell r="Y191">
            <v>175.9776</v>
          </cell>
          <cell r="Z191">
            <v>30994</v>
          </cell>
          <cell r="AA191">
            <v>284110803362</v>
          </cell>
          <cell r="AB191">
            <v>44106</v>
          </cell>
        </row>
        <row r="192">
          <cell r="B192">
            <v>872</v>
          </cell>
          <cell r="C192" t="str">
            <v>هانى محمد خليفه عبد الله</v>
          </cell>
          <cell r="D192" t="str">
            <v>Hany Mohamed Khalifa Abdalla</v>
          </cell>
          <cell r="E192" t="str">
            <v>D:\Mohamed Said\EMPLOYEE PIC\872.jpg</v>
          </cell>
          <cell r="F192" t="str">
            <v>مصري</v>
          </cell>
          <cell r="G192" t="str">
            <v>Egyptian</v>
          </cell>
          <cell r="H192" t="str">
            <v>عامل</v>
          </cell>
          <cell r="I192" t="str">
            <v>Laborer</v>
          </cell>
          <cell r="J192" t="str">
            <v>نادي اليخوت</v>
          </cell>
          <cell r="K192" t="str">
            <v>Marina</v>
          </cell>
          <cell r="L192">
            <v>39534</v>
          </cell>
          <cell r="M192">
            <v>126.0992</v>
          </cell>
          <cell r="Q192">
            <v>50</v>
          </cell>
          <cell r="X192">
            <v>50</v>
          </cell>
          <cell r="Y192">
            <v>176.0992</v>
          </cell>
          <cell r="Z192">
            <v>30166</v>
          </cell>
          <cell r="AA192">
            <v>282080304394</v>
          </cell>
          <cell r="AB192">
            <v>44155</v>
          </cell>
        </row>
        <row r="193">
          <cell r="B193">
            <v>874</v>
          </cell>
          <cell r="C193" t="str">
            <v>شوكت جمال السيد محمد</v>
          </cell>
          <cell r="D193" t="str">
            <v>Shawkat Gamal Elsayed Mohamed</v>
          </cell>
          <cell r="E193" t="str">
            <v>D:\Mohamed Said\EMPLOYEE PIC\874.jpg</v>
          </cell>
          <cell r="F193" t="str">
            <v>مصري</v>
          </cell>
          <cell r="G193" t="str">
            <v>Egyptian</v>
          </cell>
          <cell r="H193" t="str">
            <v>عامل</v>
          </cell>
          <cell r="I193" t="str">
            <v>Laborer</v>
          </cell>
          <cell r="J193" t="str">
            <v>نادي اليخوت</v>
          </cell>
          <cell r="K193" t="str">
            <v>Marina</v>
          </cell>
          <cell r="L193">
            <v>39554</v>
          </cell>
          <cell r="M193">
            <v>125.9776</v>
          </cell>
          <cell r="Q193">
            <v>50</v>
          </cell>
          <cell r="X193">
            <v>50</v>
          </cell>
          <cell r="Y193">
            <v>175.9776</v>
          </cell>
          <cell r="Z193">
            <v>30952</v>
          </cell>
          <cell r="AA193">
            <v>284092703033</v>
          </cell>
          <cell r="AB193">
            <v>44182</v>
          </cell>
        </row>
        <row r="194">
          <cell r="B194">
            <v>875</v>
          </cell>
          <cell r="C194" t="str">
            <v>محمد أحمد مرسي أحمد</v>
          </cell>
          <cell r="D194" t="str">
            <v>Mohamed Ahmed Moursy Ahmed</v>
          </cell>
          <cell r="E194" t="str">
            <v>D:\Mohamed Said\EMPLOYEE PIC\875.jpg</v>
          </cell>
          <cell r="F194" t="str">
            <v>مصري</v>
          </cell>
          <cell r="G194" t="str">
            <v>Egyptian</v>
          </cell>
          <cell r="H194" t="str">
            <v>عامل</v>
          </cell>
          <cell r="I194" t="str">
            <v>Laborer</v>
          </cell>
          <cell r="J194" t="str">
            <v>نادي اليخوت</v>
          </cell>
          <cell r="K194" t="str">
            <v>Marina</v>
          </cell>
          <cell r="L194">
            <v>39576</v>
          </cell>
          <cell r="M194">
            <v>125.78100000000001</v>
          </cell>
          <cell r="Q194">
            <v>50</v>
          </cell>
          <cell r="X194">
            <v>50</v>
          </cell>
          <cell r="Y194">
            <v>175.78100000000001</v>
          </cell>
          <cell r="Z194">
            <v>31766</v>
          </cell>
          <cell r="AA194">
            <v>286122002705</v>
          </cell>
          <cell r="AB194">
            <v>44182</v>
          </cell>
        </row>
        <row r="195">
          <cell r="B195">
            <v>876</v>
          </cell>
          <cell r="C195" t="str">
            <v>محمد عبد الله شتا مرسي</v>
          </cell>
          <cell r="D195" t="str">
            <v>Mohamed Abdalla Sheta Moursy</v>
          </cell>
          <cell r="E195" t="str">
            <v>D:\Mohamed Said\EMPLOYEE PIC\876.jpg</v>
          </cell>
          <cell r="F195" t="str">
            <v>مصري</v>
          </cell>
          <cell r="G195" t="str">
            <v>Egyptian</v>
          </cell>
          <cell r="H195" t="str">
            <v>عامل</v>
          </cell>
          <cell r="I195" t="str">
            <v>Laborer</v>
          </cell>
          <cell r="J195" t="str">
            <v>نادي اليخوت</v>
          </cell>
          <cell r="K195" t="str">
            <v>Marina</v>
          </cell>
          <cell r="L195">
            <v>39638</v>
          </cell>
          <cell r="M195">
            <v>123.67209999999999</v>
          </cell>
          <cell r="Q195">
            <v>50</v>
          </cell>
          <cell r="X195">
            <v>50</v>
          </cell>
          <cell r="Y195">
            <v>173.6721</v>
          </cell>
          <cell r="Z195">
            <v>29564</v>
          </cell>
          <cell r="AA195">
            <v>280120904046</v>
          </cell>
          <cell r="AB195">
            <v>44155</v>
          </cell>
        </row>
        <row r="196">
          <cell r="B196">
            <v>877</v>
          </cell>
          <cell r="C196" t="str">
            <v>سامي مصطفى عبد الرحمن جمال</v>
          </cell>
          <cell r="D196" t="str">
            <v>Sami Moustafa Abdelrahman Gamal</v>
          </cell>
          <cell r="E196" t="str">
            <v>D:\Mohamed Said\EMPLOYEE PIC\877.jpg</v>
          </cell>
          <cell r="F196" t="str">
            <v>مصري</v>
          </cell>
          <cell r="G196" t="str">
            <v>Egyptian</v>
          </cell>
          <cell r="H196" t="str">
            <v>عامل</v>
          </cell>
          <cell r="I196" t="str">
            <v>Laborer</v>
          </cell>
          <cell r="J196" t="str">
            <v>نادي اليخوت</v>
          </cell>
          <cell r="K196" t="str">
            <v>Marina</v>
          </cell>
          <cell r="L196">
            <v>39876</v>
          </cell>
          <cell r="M196">
            <v>125.02800000000001</v>
          </cell>
          <cell r="Q196">
            <v>50</v>
          </cell>
          <cell r="X196">
            <v>50</v>
          </cell>
          <cell r="Y196">
            <v>175.02800000000002</v>
          </cell>
          <cell r="Z196">
            <v>24816</v>
          </cell>
          <cell r="AA196">
            <v>267121008124</v>
          </cell>
          <cell r="AB196">
            <v>44078</v>
          </cell>
        </row>
        <row r="197">
          <cell r="B197">
            <v>880</v>
          </cell>
          <cell r="C197" t="str">
            <v>اشرف عبد الكريم عبد النبي سيد</v>
          </cell>
          <cell r="D197" t="str">
            <v>Ashraf Abdelkarim Abdelnaby Sayed</v>
          </cell>
          <cell r="E197" t="str">
            <v>D:\Mohamed Said\EMPLOYEE PIC\880.jpg</v>
          </cell>
          <cell r="F197" t="str">
            <v>مصري</v>
          </cell>
          <cell r="G197" t="str">
            <v>Egyptian</v>
          </cell>
          <cell r="H197" t="str">
            <v>عامل</v>
          </cell>
          <cell r="I197" t="str">
            <v>Laborer</v>
          </cell>
          <cell r="J197" t="str">
            <v>نادي اليخوت</v>
          </cell>
          <cell r="K197" t="str">
            <v>Marina</v>
          </cell>
          <cell r="L197">
            <v>40734</v>
          </cell>
          <cell r="M197">
            <v>99.741915000000006</v>
          </cell>
          <cell r="Q197">
            <v>50</v>
          </cell>
          <cell r="X197">
            <v>50</v>
          </cell>
          <cell r="Y197">
            <v>149.74191500000001</v>
          </cell>
          <cell r="Z197">
            <v>31467</v>
          </cell>
          <cell r="AA197">
            <v>286022403827</v>
          </cell>
          <cell r="AB197">
            <v>43567</v>
          </cell>
        </row>
        <row r="198">
          <cell r="B198">
            <v>881</v>
          </cell>
          <cell r="C198" t="str">
            <v>زهور عبد العزيز ماستلن</v>
          </cell>
          <cell r="D198" t="str">
            <v>Zahoor Abdul  Azeez Mastan</v>
          </cell>
          <cell r="E198" t="str">
            <v>D:\Mohamed Said\EMPLOYEE PIC\881.jpg</v>
          </cell>
          <cell r="F198" t="str">
            <v>هندي</v>
          </cell>
          <cell r="G198" t="str">
            <v>Indian</v>
          </cell>
          <cell r="H198" t="str">
            <v>بائع</v>
          </cell>
          <cell r="I198" t="str">
            <v>Service Laborer</v>
          </cell>
          <cell r="J198" t="str">
            <v>نادي اليخوت</v>
          </cell>
          <cell r="K198" t="str">
            <v>Marina</v>
          </cell>
          <cell r="L198">
            <v>40871</v>
          </cell>
          <cell r="M198">
            <v>99.364491000000001</v>
          </cell>
          <cell r="Q198">
            <v>50</v>
          </cell>
          <cell r="X198">
            <v>50</v>
          </cell>
          <cell r="Y198">
            <v>149.36449099999999</v>
          </cell>
          <cell r="Z198">
            <v>28757</v>
          </cell>
          <cell r="AA198">
            <v>278092404905</v>
          </cell>
          <cell r="AB198">
            <v>44078</v>
          </cell>
        </row>
        <row r="199">
          <cell r="B199">
            <v>887</v>
          </cell>
          <cell r="C199" t="str">
            <v>عصام علي محمد رزق</v>
          </cell>
          <cell r="D199" t="str">
            <v>Issam Ali Mohamed Rezk</v>
          </cell>
          <cell r="E199" t="str">
            <v>D:\Mohamed Said\EMPLOYEE PIC\887.jpg</v>
          </cell>
          <cell r="F199" t="str">
            <v>مصري</v>
          </cell>
          <cell r="G199" t="str">
            <v>Egyptian</v>
          </cell>
          <cell r="H199" t="str">
            <v>عامل</v>
          </cell>
          <cell r="I199" t="str">
            <v>Laborer</v>
          </cell>
          <cell r="J199" t="str">
            <v>نادي اليخوت</v>
          </cell>
          <cell r="K199" t="str">
            <v>Marina</v>
          </cell>
          <cell r="L199">
            <v>41233</v>
          </cell>
          <cell r="M199">
            <v>104.27697000000001</v>
          </cell>
          <cell r="Q199">
            <v>50</v>
          </cell>
          <cell r="X199">
            <v>50</v>
          </cell>
          <cell r="Y199">
            <v>154.27697000000001</v>
          </cell>
          <cell r="Z199">
            <v>30300</v>
          </cell>
          <cell r="AA199">
            <v>282121506946</v>
          </cell>
          <cell r="AB199">
            <v>44078</v>
          </cell>
        </row>
        <row r="200">
          <cell r="B200">
            <v>888</v>
          </cell>
          <cell r="C200" t="str">
            <v>محمد فتوح محمد علي الحفناوي</v>
          </cell>
          <cell r="D200" t="str">
            <v>Mohamed Fetouh Mohamed Aly Elhefnawy</v>
          </cell>
          <cell r="E200" t="str">
            <v>D:\Mohamed Said\EMPLOYEE PIC\888.jpg</v>
          </cell>
          <cell r="F200" t="str">
            <v>مصري</v>
          </cell>
          <cell r="G200" t="str">
            <v>Egyptian</v>
          </cell>
          <cell r="H200" t="str">
            <v>عامل</v>
          </cell>
          <cell r="I200" t="str">
            <v>Laborer</v>
          </cell>
          <cell r="J200" t="str">
            <v>نادي اليخوت</v>
          </cell>
          <cell r="K200" t="str">
            <v>Marina</v>
          </cell>
          <cell r="L200">
            <v>41324</v>
          </cell>
          <cell r="M200">
            <v>96.704999999999998</v>
          </cell>
          <cell r="Q200">
            <v>50</v>
          </cell>
          <cell r="X200">
            <v>50</v>
          </cell>
          <cell r="Y200">
            <v>146.70499999999998</v>
          </cell>
          <cell r="Z200">
            <v>27177</v>
          </cell>
          <cell r="AA200">
            <v>274052808018</v>
          </cell>
          <cell r="AB200">
            <v>44131</v>
          </cell>
        </row>
        <row r="201">
          <cell r="B201">
            <v>892</v>
          </cell>
          <cell r="C201" t="str">
            <v>محمود موسى منصور عيسى</v>
          </cell>
          <cell r="D201" t="str">
            <v>Mahmoud Mousa Mansour Eisa</v>
          </cell>
          <cell r="E201" t="str">
            <v>D:\Mohamed Said\EMPLOYEE PIC\892.jpg</v>
          </cell>
          <cell r="F201" t="str">
            <v>مصري</v>
          </cell>
          <cell r="G201" t="str">
            <v>Egyptian</v>
          </cell>
          <cell r="H201" t="str">
            <v>سائق</v>
          </cell>
          <cell r="I201" t="str">
            <v>Driver</v>
          </cell>
          <cell r="J201" t="str">
            <v>نادي اليخوت</v>
          </cell>
          <cell r="K201" t="str">
            <v>Marina</v>
          </cell>
          <cell r="L201">
            <v>38719</v>
          </cell>
          <cell r="M201">
            <v>166.521568</v>
          </cell>
          <cell r="Q201">
            <v>50</v>
          </cell>
          <cell r="X201">
            <v>50</v>
          </cell>
          <cell r="Y201">
            <v>216.521568</v>
          </cell>
          <cell r="Z201">
            <v>28001</v>
          </cell>
          <cell r="AA201">
            <v>276082902813</v>
          </cell>
          <cell r="AB201">
            <v>43590</v>
          </cell>
        </row>
        <row r="202">
          <cell r="B202">
            <v>895</v>
          </cell>
          <cell r="C202" t="str">
            <v>ايهاب فتح الباب ابراهيم عبد الله</v>
          </cell>
          <cell r="D202" t="str">
            <v>Ehab Fath Elbab Ibrahim Abdalla</v>
          </cell>
          <cell r="E202" t="str">
            <v>D:\Mohamed Said\EMPLOYEE PIC\895.jpg</v>
          </cell>
          <cell r="F202" t="str">
            <v>مصري</v>
          </cell>
          <cell r="G202" t="str">
            <v>Egyptian</v>
          </cell>
          <cell r="H202" t="str">
            <v>ملاحظ مراسى</v>
          </cell>
          <cell r="I202" t="str">
            <v>Marina Foreman</v>
          </cell>
          <cell r="J202" t="str">
            <v>نادي اليخوت</v>
          </cell>
          <cell r="K202" t="str">
            <v>Marina</v>
          </cell>
          <cell r="L202">
            <v>41388</v>
          </cell>
          <cell r="M202">
            <v>145.83536000000001</v>
          </cell>
          <cell r="Q202">
            <v>50</v>
          </cell>
          <cell r="X202">
            <v>50</v>
          </cell>
          <cell r="Y202">
            <v>195.83536000000001</v>
          </cell>
          <cell r="Z202">
            <v>25724</v>
          </cell>
          <cell r="AA202">
            <v>270060512454</v>
          </cell>
          <cell r="AB202">
            <v>43496</v>
          </cell>
        </row>
        <row r="203">
          <cell r="B203">
            <v>896</v>
          </cell>
          <cell r="C203" t="str">
            <v>هيبوليتو فيرنانديس</v>
          </cell>
          <cell r="D203" t="str">
            <v>Hipolito Fernandes Jose Fernandes</v>
          </cell>
          <cell r="E203" t="str">
            <v>D:\Mohamed Said\EMPLOYEE PIC\896.jpg</v>
          </cell>
          <cell r="F203" t="str">
            <v>هندي</v>
          </cell>
          <cell r="G203" t="str">
            <v>Indian</v>
          </cell>
          <cell r="H203" t="str">
            <v>عامل</v>
          </cell>
          <cell r="I203" t="str">
            <v>Laborer</v>
          </cell>
          <cell r="J203" t="str">
            <v>نادي اليخوت</v>
          </cell>
          <cell r="K203" t="str">
            <v>Marina</v>
          </cell>
          <cell r="L203">
            <v>41391</v>
          </cell>
          <cell r="M203">
            <v>99.60615</v>
          </cell>
          <cell r="Q203">
            <v>50</v>
          </cell>
          <cell r="X203">
            <v>50</v>
          </cell>
          <cell r="Y203">
            <v>149.60615000000001</v>
          </cell>
          <cell r="Z203">
            <v>30174</v>
          </cell>
          <cell r="AA203">
            <v>282081105549</v>
          </cell>
          <cell r="AB203">
            <v>44182</v>
          </cell>
        </row>
        <row r="204">
          <cell r="B204">
            <v>897</v>
          </cell>
          <cell r="C204" t="str">
            <v xml:space="preserve"> مندار ساونت ديساي</v>
          </cell>
          <cell r="D204" t="str">
            <v>Mandhar Sawant Dessai Nanda</v>
          </cell>
          <cell r="E204" t="str">
            <v>D:\Mohamed Said\EMPLOYEE PIC\897.jpg</v>
          </cell>
          <cell r="F204" t="str">
            <v>هندي</v>
          </cell>
          <cell r="G204" t="str">
            <v>Indian</v>
          </cell>
          <cell r="H204" t="str">
            <v>عامل</v>
          </cell>
          <cell r="I204" t="str">
            <v>Laborer</v>
          </cell>
          <cell r="J204" t="str">
            <v>نادي اليخوت</v>
          </cell>
          <cell r="K204" t="str">
            <v>Marina</v>
          </cell>
          <cell r="L204">
            <v>41391</v>
          </cell>
          <cell r="M204">
            <v>100.22376</v>
          </cell>
          <cell r="Q204">
            <v>50</v>
          </cell>
          <cell r="X204">
            <v>50</v>
          </cell>
          <cell r="Y204">
            <v>150.22376</v>
          </cell>
          <cell r="Z204">
            <v>32437</v>
          </cell>
          <cell r="AA204">
            <v>288102103989</v>
          </cell>
          <cell r="AB204">
            <v>44182</v>
          </cell>
        </row>
        <row r="205">
          <cell r="B205">
            <v>898</v>
          </cell>
          <cell r="C205" t="str">
            <v>وائل محمود مهران علي</v>
          </cell>
          <cell r="D205" t="str">
            <v>Wael Mahmoud Mouhran Ali</v>
          </cell>
          <cell r="E205" t="str">
            <v>D:\Mohamed Said\EMPLOYEE PIC\898.jpg</v>
          </cell>
          <cell r="F205" t="str">
            <v>مصري</v>
          </cell>
          <cell r="G205" t="str">
            <v>Egyptian</v>
          </cell>
          <cell r="H205" t="str">
            <v>عامل</v>
          </cell>
          <cell r="I205" t="str">
            <v>Laborer</v>
          </cell>
          <cell r="J205" t="str">
            <v>نادي اليخوت</v>
          </cell>
          <cell r="K205" t="str">
            <v>Marina</v>
          </cell>
          <cell r="L205">
            <v>41410</v>
          </cell>
          <cell r="M205">
            <v>98.314530000000005</v>
          </cell>
          <cell r="Q205">
            <v>50</v>
          </cell>
          <cell r="X205">
            <v>50</v>
          </cell>
          <cell r="Y205">
            <v>148.31452999999999</v>
          </cell>
          <cell r="Z205">
            <v>31427</v>
          </cell>
          <cell r="AA205">
            <v>286011507444</v>
          </cell>
          <cell r="AB205">
            <v>43585</v>
          </cell>
        </row>
        <row r="206">
          <cell r="B206">
            <v>1448</v>
          </cell>
          <cell r="C206" t="str">
            <v>علي عبد الحميد يونس حسان</v>
          </cell>
          <cell r="D206" t="str">
            <v xml:space="preserve">Ali Abdelhamid Younes Hassane </v>
          </cell>
          <cell r="E206" t="str">
            <v>D:\Mohamed Said\EMPLOYEE PIC\1448.jpg</v>
          </cell>
          <cell r="F206" t="str">
            <v>مصري</v>
          </cell>
          <cell r="G206" t="str">
            <v>Egyptian</v>
          </cell>
          <cell r="H206" t="str">
            <v>سائق</v>
          </cell>
          <cell r="I206" t="str">
            <v>Driver</v>
          </cell>
          <cell r="J206" t="str">
            <v>نادي اليخوت</v>
          </cell>
          <cell r="K206" t="str">
            <v>Marina</v>
          </cell>
          <cell r="L206">
            <v>38899</v>
          </cell>
          <cell r="M206">
            <v>139.576143</v>
          </cell>
          <cell r="Q206">
            <v>50</v>
          </cell>
          <cell r="X206">
            <v>50</v>
          </cell>
          <cell r="Y206">
            <v>189.576143</v>
          </cell>
          <cell r="Z206">
            <v>27530</v>
          </cell>
          <cell r="AA206">
            <v>275051605803</v>
          </cell>
          <cell r="AB206">
            <v>43550</v>
          </cell>
        </row>
        <row r="207">
          <cell r="B207">
            <v>1492</v>
          </cell>
          <cell r="C207" t="str">
            <v>براسا اجيت كومارا اثماجاج</v>
          </cell>
          <cell r="D207" t="str">
            <v>Prasanna Ajith Kumara Athmagage</v>
          </cell>
          <cell r="E207" t="str">
            <v>D:\Mohamed Said\EMPLOYEE PIC\1492.jpg</v>
          </cell>
          <cell r="F207" t="str">
            <v>سيريلانكي</v>
          </cell>
          <cell r="G207" t="str">
            <v>Srilankan</v>
          </cell>
          <cell r="H207" t="str">
            <v>فني ميكانيكي</v>
          </cell>
          <cell r="I207" t="str">
            <v>Mechanical Technician</v>
          </cell>
          <cell r="J207" t="str">
            <v>نادي اليخوت</v>
          </cell>
          <cell r="K207" t="str">
            <v>Marina</v>
          </cell>
          <cell r="L207">
            <v>42757</v>
          </cell>
          <cell r="M207">
            <v>176.08316666666667</v>
          </cell>
          <cell r="Q207">
            <v>50</v>
          </cell>
          <cell r="X207">
            <v>50</v>
          </cell>
          <cell r="Y207">
            <v>226.08316666666667</v>
          </cell>
          <cell r="Z207">
            <v>25464</v>
          </cell>
          <cell r="AA207">
            <v>269091804996</v>
          </cell>
          <cell r="AB207">
            <v>43842</v>
          </cell>
        </row>
        <row r="208">
          <cell r="B208">
            <v>641</v>
          </cell>
          <cell r="C208" t="str">
            <v>اسابيلتو كونلو تان</v>
          </cell>
          <cell r="D208" t="str">
            <v>Isabilito Cunlo Tan</v>
          </cell>
          <cell r="E208" t="str">
            <v>D:\Mohamed Said\EMPLOYEE PIC\641.jpg</v>
          </cell>
          <cell r="F208" t="str">
            <v>فلبيني</v>
          </cell>
          <cell r="G208" t="str">
            <v>Philippine</v>
          </cell>
          <cell r="H208" t="str">
            <v>صراف</v>
          </cell>
          <cell r="I208" t="str">
            <v>Cashier</v>
          </cell>
          <cell r="J208" t="str">
            <v>صالة الألعاب</v>
          </cell>
          <cell r="K208" t="str">
            <v>Game Center</v>
          </cell>
          <cell r="L208">
            <v>39305</v>
          </cell>
          <cell r="M208">
            <v>146.14287999999999</v>
          </cell>
          <cell r="Q208">
            <v>50</v>
          </cell>
          <cell r="X208">
            <v>50</v>
          </cell>
          <cell r="Y208">
            <v>196.14287999999999</v>
          </cell>
          <cell r="Z208">
            <v>26519</v>
          </cell>
          <cell r="AA208">
            <v>272080804824</v>
          </cell>
          <cell r="AB208">
            <v>43550</v>
          </cell>
        </row>
        <row r="209">
          <cell r="B209">
            <v>894</v>
          </cell>
          <cell r="C209" t="str">
            <v>محمد عمر محمد هاشم</v>
          </cell>
          <cell r="D209" t="str">
            <v>Mohammad Umar Mohammad Hashim</v>
          </cell>
          <cell r="E209" t="str">
            <v>D:\Mohamed Said\EMPLOYEE PIC\894.jpg</v>
          </cell>
          <cell r="F209" t="str">
            <v>هندي</v>
          </cell>
          <cell r="G209" t="str">
            <v>Indian</v>
          </cell>
          <cell r="H209" t="str">
            <v>مشرف مناطق عامة</v>
          </cell>
          <cell r="I209" t="str">
            <v>Public Area Supervisor</v>
          </cell>
          <cell r="J209" t="str">
            <v>صالة الألعاب</v>
          </cell>
          <cell r="K209" t="str">
            <v>Game Center</v>
          </cell>
          <cell r="L209">
            <v>40976</v>
          </cell>
          <cell r="M209">
            <v>113.33</v>
          </cell>
          <cell r="Q209">
            <v>50</v>
          </cell>
          <cell r="X209">
            <v>50</v>
          </cell>
          <cell r="Y209">
            <v>163.32999999999998</v>
          </cell>
          <cell r="Z209">
            <v>26330</v>
          </cell>
          <cell r="AA209">
            <v>272020122063</v>
          </cell>
          <cell r="AB209">
            <v>44126</v>
          </cell>
        </row>
        <row r="210">
          <cell r="B210">
            <v>933</v>
          </cell>
          <cell r="C210" t="str">
            <v>محمد عبد المحسن سعد حسين</v>
          </cell>
          <cell r="D210" t="str">
            <v>Mohamed Abdelmohsen Saad Hussein</v>
          </cell>
          <cell r="E210" t="str">
            <v>D:\Mohamed Said\EMPLOYEE PIC\933.jpg</v>
          </cell>
          <cell r="F210" t="str">
            <v>مصري</v>
          </cell>
          <cell r="G210" t="str">
            <v>Egyptian</v>
          </cell>
          <cell r="H210" t="str">
            <v>صراف</v>
          </cell>
          <cell r="I210" t="str">
            <v>Cashier</v>
          </cell>
          <cell r="J210" t="str">
            <v>صالة الألعاب</v>
          </cell>
          <cell r="K210" t="str">
            <v>Game Center</v>
          </cell>
          <cell r="L210">
            <v>41955</v>
          </cell>
          <cell r="M210">
            <v>119.84099999999999</v>
          </cell>
          <cell r="Q210">
            <v>50</v>
          </cell>
          <cell r="X210">
            <v>50</v>
          </cell>
          <cell r="Y210">
            <v>169.84100000000001</v>
          </cell>
          <cell r="Z210">
            <v>33242</v>
          </cell>
          <cell r="AA210">
            <v>291010402698</v>
          </cell>
          <cell r="AB210">
            <v>44033</v>
          </cell>
        </row>
        <row r="211">
          <cell r="B211">
            <v>934</v>
          </cell>
          <cell r="C211" t="str">
            <v>رونالد فيلاريد بيلينو</v>
          </cell>
          <cell r="D211" t="str">
            <v>Ronald Velarde Pelino</v>
          </cell>
          <cell r="E211" t="str">
            <v>D:\Mohamed Said\EMPLOYEE PIC\934.jpg</v>
          </cell>
          <cell r="F211" t="str">
            <v>فلبيني</v>
          </cell>
          <cell r="G211" t="str">
            <v>Philippine</v>
          </cell>
          <cell r="H211" t="str">
            <v>فني بولينج</v>
          </cell>
          <cell r="I211" t="str">
            <v>Bowling Mechanic</v>
          </cell>
          <cell r="J211" t="str">
            <v>صالة الألعاب</v>
          </cell>
          <cell r="K211" t="str">
            <v>Game Center</v>
          </cell>
          <cell r="L211">
            <v>42065</v>
          </cell>
          <cell r="M211">
            <v>118.68</v>
          </cell>
          <cell r="Q211">
            <v>50</v>
          </cell>
          <cell r="X211">
            <v>50</v>
          </cell>
          <cell r="Y211">
            <v>168.68</v>
          </cell>
          <cell r="Z211">
            <v>28569</v>
          </cell>
          <cell r="AA211">
            <v>278032009778</v>
          </cell>
          <cell r="AB211">
            <v>43816</v>
          </cell>
        </row>
        <row r="212">
          <cell r="B212">
            <v>938</v>
          </cell>
          <cell r="C212" t="str">
            <v>سيزار ريان ماجتوتو اديونج</v>
          </cell>
          <cell r="D212" t="str">
            <v>Cezar Ryan Magtoto Udiong</v>
          </cell>
          <cell r="E212" t="str">
            <v>D:\Mohamed Said\EMPLOYEE PIC\938.jpg</v>
          </cell>
          <cell r="F212" t="str">
            <v>فلبيني</v>
          </cell>
          <cell r="G212" t="str">
            <v>Philippine</v>
          </cell>
          <cell r="H212" t="str">
            <v>صراف</v>
          </cell>
          <cell r="I212" t="str">
            <v>Cashier</v>
          </cell>
          <cell r="J212" t="str">
            <v>صالة الألعاب</v>
          </cell>
          <cell r="K212" t="str">
            <v>Game Center</v>
          </cell>
          <cell r="L212">
            <v>42929</v>
          </cell>
          <cell r="M212">
            <v>80</v>
          </cell>
          <cell r="Q212">
            <v>50</v>
          </cell>
          <cell r="X212">
            <v>50</v>
          </cell>
          <cell r="Y212">
            <v>130</v>
          </cell>
          <cell r="Z212">
            <v>31275</v>
          </cell>
          <cell r="AA212">
            <v>285081607235</v>
          </cell>
          <cell r="AB212">
            <v>44001</v>
          </cell>
        </row>
        <row r="213">
          <cell r="B213">
            <v>939</v>
          </cell>
          <cell r="C213" t="str">
            <v>كريستيان باول بينافلور</v>
          </cell>
          <cell r="D213" t="str">
            <v>Christian Paul Penaflor</v>
          </cell>
          <cell r="E213" t="str">
            <v>D:\Mohamed Said\EMPLOYEE PIC\939.jpg</v>
          </cell>
          <cell r="F213" t="str">
            <v>فلبيني</v>
          </cell>
          <cell r="G213" t="str">
            <v>Philippine</v>
          </cell>
          <cell r="H213" t="str">
            <v>مشغل كمبيوتر</v>
          </cell>
          <cell r="I213" t="str">
            <v>Computer Operator</v>
          </cell>
          <cell r="J213" t="str">
            <v>صالة الألعاب</v>
          </cell>
          <cell r="K213" t="str">
            <v>Game Center</v>
          </cell>
          <cell r="L213">
            <v>43410</v>
          </cell>
          <cell r="M213">
            <v>135</v>
          </cell>
          <cell r="Q213">
            <v>50</v>
          </cell>
          <cell r="X213">
            <v>50</v>
          </cell>
          <cell r="Y213">
            <v>185</v>
          </cell>
          <cell r="Z213">
            <v>34362</v>
          </cell>
          <cell r="AA213">
            <v>294012803122</v>
          </cell>
          <cell r="AB213">
            <v>43787</v>
          </cell>
        </row>
        <row r="214">
          <cell r="B214">
            <v>949</v>
          </cell>
          <cell r="C214" t="str">
            <v>روجير جى أر ريليتا مونتى</v>
          </cell>
          <cell r="D214" t="str">
            <v xml:space="preserve">Roger Jr.  Relleta Monte </v>
          </cell>
          <cell r="E214" t="str">
            <v>D:\Mohamed Said\EMPLOYEE PIC\949.jpg</v>
          </cell>
          <cell r="F214" t="str">
            <v>فلبيني</v>
          </cell>
          <cell r="G214" t="str">
            <v>Philippine</v>
          </cell>
          <cell r="H214" t="str">
            <v>فني أول إلكترونيات</v>
          </cell>
          <cell r="I214" t="str">
            <v>First Electronic Technician</v>
          </cell>
          <cell r="J214" t="str">
            <v>صالة الألعاب</v>
          </cell>
          <cell r="K214" t="str">
            <v>Game Center</v>
          </cell>
          <cell r="L214">
            <v>37800</v>
          </cell>
          <cell r="M214">
            <v>252.52578</v>
          </cell>
          <cell r="Q214">
            <v>50</v>
          </cell>
          <cell r="X214">
            <v>50</v>
          </cell>
          <cell r="Y214">
            <v>302.52578</v>
          </cell>
          <cell r="Z214">
            <v>27313</v>
          </cell>
          <cell r="AA214">
            <v>274101102899</v>
          </cell>
          <cell r="AB214">
            <v>44131</v>
          </cell>
        </row>
        <row r="215">
          <cell r="B215">
            <v>965</v>
          </cell>
          <cell r="C215" t="str">
            <v>راتيناكار برابهكار خارب</v>
          </cell>
          <cell r="D215" t="str">
            <v>Ratnacar Prabhakar Kharbe</v>
          </cell>
          <cell r="E215" t="str">
            <v>D:\Mohamed Said\EMPLOYEE PIC\965.jpg</v>
          </cell>
          <cell r="F215" t="str">
            <v>هندي</v>
          </cell>
          <cell r="G215" t="str">
            <v>Indian</v>
          </cell>
          <cell r="H215" t="str">
            <v>مشغل بولنج</v>
          </cell>
          <cell r="I215" t="str">
            <v>Bowling Operator</v>
          </cell>
          <cell r="J215" t="str">
            <v>صالة الألعاب</v>
          </cell>
          <cell r="K215" t="str">
            <v>Game Center</v>
          </cell>
          <cell r="L215">
            <v>38150</v>
          </cell>
          <cell r="M215">
            <v>180.48071999999999</v>
          </cell>
          <cell r="Q215">
            <v>50</v>
          </cell>
          <cell r="X215">
            <v>50</v>
          </cell>
          <cell r="Y215">
            <v>230.48071999999999</v>
          </cell>
          <cell r="Z215">
            <v>26828</v>
          </cell>
          <cell r="AA215">
            <v>273061303148</v>
          </cell>
          <cell r="AB215">
            <v>44093</v>
          </cell>
        </row>
        <row r="216">
          <cell r="B216">
            <v>977</v>
          </cell>
          <cell r="C216" t="str">
            <v>ادمندو ساسور لايسيسو</v>
          </cell>
          <cell r="D216" t="str">
            <v>Edmundo Sacor Laysico</v>
          </cell>
          <cell r="E216" t="str">
            <v>D:\Mohamed Said\EMPLOYEE PIC\977.jpg</v>
          </cell>
          <cell r="F216" t="str">
            <v>فلبيني</v>
          </cell>
          <cell r="G216" t="str">
            <v>Philippine</v>
          </cell>
          <cell r="H216" t="str">
            <v>فني إلكترونيات</v>
          </cell>
          <cell r="I216" t="str">
            <v>Electronic Technician</v>
          </cell>
          <cell r="J216" t="str">
            <v>صالة الألعاب</v>
          </cell>
          <cell r="K216" t="str">
            <v>Game Center</v>
          </cell>
          <cell r="L216">
            <v>41086</v>
          </cell>
          <cell r="M216">
            <v>146.20845</v>
          </cell>
          <cell r="Q216">
            <v>50</v>
          </cell>
          <cell r="X216">
            <v>50</v>
          </cell>
          <cell r="Y216">
            <v>196.20845</v>
          </cell>
          <cell r="Z216">
            <v>24113</v>
          </cell>
          <cell r="AA216">
            <v>266010605271</v>
          </cell>
          <cell r="AB216">
            <v>43874</v>
          </cell>
        </row>
        <row r="217">
          <cell r="B217">
            <v>978</v>
          </cell>
          <cell r="C217" t="str">
            <v>ناريانا مودام ايلاياه مودام</v>
          </cell>
          <cell r="D217" t="str">
            <v>Narayan Muddam Ellaiah</v>
          </cell>
          <cell r="E217" t="str">
            <v>D:\Mohamed Said\EMPLOYEE PIC\978.jpg</v>
          </cell>
          <cell r="F217" t="str">
            <v>هندي</v>
          </cell>
          <cell r="G217" t="str">
            <v>Indian</v>
          </cell>
          <cell r="H217" t="str">
            <v>عامل</v>
          </cell>
          <cell r="I217" t="str">
            <v>Laborer</v>
          </cell>
          <cell r="J217" t="str">
            <v>صالة الألعاب</v>
          </cell>
          <cell r="K217" t="str">
            <v>Game Center</v>
          </cell>
          <cell r="L217">
            <v>39559</v>
          </cell>
          <cell r="M217">
            <v>120.81623999999999</v>
          </cell>
          <cell r="Q217">
            <v>50</v>
          </cell>
          <cell r="X217">
            <v>50</v>
          </cell>
          <cell r="Y217">
            <v>170.81623999999999</v>
          </cell>
          <cell r="Z217">
            <v>26985</v>
          </cell>
          <cell r="AA217">
            <v>273111702527</v>
          </cell>
          <cell r="AB217">
            <v>44182</v>
          </cell>
        </row>
        <row r="218">
          <cell r="B218">
            <v>981</v>
          </cell>
          <cell r="C218" t="str">
            <v>عوض عبد الله مبارك بن جمعان</v>
          </cell>
          <cell r="D218" t="str">
            <v>Awad Abdullah Mubarak Binjumaan</v>
          </cell>
          <cell r="E218" t="str">
            <v>D:\Mohamed Said\EMPLOYEE PIC\979.jpg</v>
          </cell>
          <cell r="F218" t="str">
            <v>يمني</v>
          </cell>
          <cell r="G218" t="str">
            <v>Yemen</v>
          </cell>
          <cell r="H218" t="str">
            <v>صراف</v>
          </cell>
          <cell r="I218" t="str">
            <v>Cashier</v>
          </cell>
          <cell r="J218" t="str">
            <v>صالة الألعاب</v>
          </cell>
          <cell r="K218" t="str">
            <v>Game Center</v>
          </cell>
          <cell r="L218">
            <v>42806</v>
          </cell>
          <cell r="M218">
            <v>102.41666666666667</v>
          </cell>
          <cell r="Q218">
            <v>50</v>
          </cell>
          <cell r="X218">
            <v>50</v>
          </cell>
          <cell r="Y218">
            <v>152.41666666666669</v>
          </cell>
          <cell r="Z218">
            <v>30625</v>
          </cell>
          <cell r="AA218">
            <v>283110507809</v>
          </cell>
          <cell r="AB218">
            <v>43874</v>
          </cell>
        </row>
        <row r="219">
          <cell r="B219">
            <v>1001</v>
          </cell>
          <cell r="C219" t="str">
            <v>ناصر عبد الرزاق إبراهيم قدومي</v>
          </cell>
          <cell r="D219" t="str">
            <v>Naser Abdulrazzaq Ibrahim Qaddoumi</v>
          </cell>
          <cell r="E219" t="str">
            <v>D:\Mohamed Said\EMPLOYEE PIC\1001.jpg</v>
          </cell>
          <cell r="F219" t="str">
            <v>كويتي</v>
          </cell>
          <cell r="G219" t="str">
            <v>Kuwaiti</v>
          </cell>
          <cell r="H219" t="str">
            <v>مدير عام</v>
          </cell>
          <cell r="I219" t="str">
            <v>General Manager</v>
          </cell>
          <cell r="J219" t="str">
            <v>مكتب المدير العام</v>
          </cell>
          <cell r="K219" t="str">
            <v>Executive Office</v>
          </cell>
          <cell r="L219">
            <v>42156</v>
          </cell>
          <cell r="M219">
            <v>2842.35</v>
          </cell>
          <cell r="N219">
            <v>368</v>
          </cell>
          <cell r="P219">
            <v>300</v>
          </cell>
          <cell r="Q219">
            <v>120</v>
          </cell>
          <cell r="R219">
            <v>50</v>
          </cell>
          <cell r="S219">
            <v>305</v>
          </cell>
          <cell r="T219">
            <v>100</v>
          </cell>
          <cell r="U219">
            <v>200</v>
          </cell>
          <cell r="X219">
            <v>1443</v>
          </cell>
          <cell r="Y219">
            <v>4285.3500000000004</v>
          </cell>
          <cell r="Z219">
            <v>21955</v>
          </cell>
          <cell r="AA219">
            <v>260020902301</v>
          </cell>
          <cell r="AB219" t="str">
            <v>kuwaiti</v>
          </cell>
        </row>
        <row r="220">
          <cell r="B220">
            <v>1019</v>
          </cell>
          <cell r="C220" t="str">
            <v>بيرناديت سيناى مانداك</v>
          </cell>
          <cell r="D220" t="str">
            <v>Bernadette Sinay Mandac</v>
          </cell>
          <cell r="E220" t="str">
            <v>D:\Mohamed Said\EMPLOYEE PIC\1019.jpg</v>
          </cell>
          <cell r="F220" t="str">
            <v>فلبيني</v>
          </cell>
          <cell r="G220" t="str">
            <v>Philippine</v>
          </cell>
          <cell r="H220" t="str">
            <v>سكرتير تنفيذي</v>
          </cell>
          <cell r="I220" t="str">
            <v>Executive Secretary</v>
          </cell>
          <cell r="J220" t="str">
            <v>مكتب المدير العام</v>
          </cell>
          <cell r="K220" t="str">
            <v>Executive Office</v>
          </cell>
          <cell r="L220">
            <v>38797</v>
          </cell>
          <cell r="M220">
            <v>376.79564999999997</v>
          </cell>
          <cell r="Q220">
            <v>50</v>
          </cell>
          <cell r="X220">
            <v>50</v>
          </cell>
          <cell r="Y220">
            <v>426.79564999999997</v>
          </cell>
          <cell r="Z220">
            <v>27176</v>
          </cell>
          <cell r="AA220">
            <v>274032703315</v>
          </cell>
          <cell r="AB220">
            <v>44099</v>
          </cell>
        </row>
        <row r="221">
          <cell r="B221">
            <v>1026</v>
          </cell>
          <cell r="C221" t="str">
            <v>احمد الديب محمد خير</v>
          </cell>
          <cell r="D221" t="str">
            <v>Ahmed Eldib Mohamed Khir</v>
          </cell>
          <cell r="E221" t="str">
            <v>D:\Mohamed Said\EMPLOYEE PIC\+D235+E234+E234:M234</v>
          </cell>
          <cell r="F221" t="str">
            <v>مصري</v>
          </cell>
          <cell r="G221" t="str">
            <v>Egyptian</v>
          </cell>
          <cell r="H221" t="str">
            <v>مندوب</v>
          </cell>
          <cell r="I221" t="str">
            <v>Representative</v>
          </cell>
          <cell r="J221" t="str">
            <v>مكتب المدير العام</v>
          </cell>
          <cell r="K221" t="str">
            <v>Executive Office</v>
          </cell>
          <cell r="L221">
            <v>40324</v>
          </cell>
          <cell r="M221">
            <v>260.44099999999997</v>
          </cell>
          <cell r="Q221">
            <v>50</v>
          </cell>
          <cell r="V221">
            <v>40</v>
          </cell>
          <cell r="X221">
            <v>90</v>
          </cell>
          <cell r="Y221">
            <v>350.44099999999997</v>
          </cell>
          <cell r="Z221">
            <v>28717</v>
          </cell>
          <cell r="AA221">
            <v>278081502585</v>
          </cell>
          <cell r="AB221">
            <v>43819</v>
          </cell>
        </row>
        <row r="222">
          <cell r="B222">
            <v>1027</v>
          </cell>
          <cell r="C222" t="str">
            <v>محمد أحمد نور الدين موسى</v>
          </cell>
          <cell r="D222" t="str">
            <v>Mohamed Ahmed Noureldin Mousa</v>
          </cell>
          <cell r="E222" t="str">
            <v>D:\Mohamed Said\EMPLOYEE PIC\1027.jpg</v>
          </cell>
          <cell r="F222" t="str">
            <v>مصري</v>
          </cell>
          <cell r="G222" t="str">
            <v>Egyptian</v>
          </cell>
          <cell r="H222" t="str">
            <v>سائق</v>
          </cell>
          <cell r="I222" t="str">
            <v>Driver</v>
          </cell>
          <cell r="J222" t="str">
            <v>مكتب المدير العام</v>
          </cell>
          <cell r="K222" t="str">
            <v>Executive Office</v>
          </cell>
          <cell r="L222">
            <v>43006</v>
          </cell>
          <cell r="M222">
            <v>80</v>
          </cell>
          <cell r="Q222">
            <v>50</v>
          </cell>
          <cell r="X222">
            <v>50</v>
          </cell>
          <cell r="Y222">
            <v>130</v>
          </cell>
          <cell r="Z222">
            <v>32257</v>
          </cell>
          <cell r="AA222">
            <v>288042406151</v>
          </cell>
          <cell r="AB222">
            <v>44030</v>
          </cell>
        </row>
        <row r="223">
          <cell r="B223">
            <v>1336</v>
          </cell>
          <cell r="C223" t="str">
            <v>يسري كمال عبد الحكيم عثمان</v>
          </cell>
          <cell r="D223" t="str">
            <v>Yosry Kmal Abdelhakim Othman</v>
          </cell>
          <cell r="E223" t="str">
            <v>D:\Mohamed Said\EMPLOYEE PIC\1336.jpg</v>
          </cell>
          <cell r="F223" t="str">
            <v>مصري</v>
          </cell>
          <cell r="G223" t="str">
            <v>Egyptian</v>
          </cell>
          <cell r="H223" t="str">
            <v>مراقب ليلي</v>
          </cell>
          <cell r="I223" t="str">
            <v>Night Watchman</v>
          </cell>
          <cell r="J223" t="str">
            <v>مكتب المدير العام</v>
          </cell>
          <cell r="K223" t="str">
            <v>Executive Office</v>
          </cell>
          <cell r="L223">
            <v>39944</v>
          </cell>
          <cell r="M223">
            <v>328.86381</v>
          </cell>
          <cell r="Q223">
            <v>50</v>
          </cell>
          <cell r="X223">
            <v>50</v>
          </cell>
          <cell r="Y223">
            <v>378.86381</v>
          </cell>
          <cell r="Z223">
            <v>26978</v>
          </cell>
          <cell r="AA223">
            <v>273111005289</v>
          </cell>
          <cell r="AB223">
            <v>44125</v>
          </cell>
        </row>
        <row r="224">
          <cell r="B224">
            <v>403</v>
          </cell>
          <cell r="C224" t="str">
            <v>كرستين باكوس ماران</v>
          </cell>
          <cell r="D224" t="str">
            <v>Christine Bacos Maraan</v>
          </cell>
          <cell r="E224" t="str">
            <v>D:\Mohamed Said\EMPLOYEE PIC\403.jpg</v>
          </cell>
          <cell r="F224" t="str">
            <v>فلبيني</v>
          </cell>
          <cell r="G224" t="str">
            <v>Philippine</v>
          </cell>
          <cell r="H224" t="str">
            <v>سكرتير أول</v>
          </cell>
          <cell r="I224" t="str">
            <v>Senior Secretary</v>
          </cell>
          <cell r="J224" t="str">
            <v>المالية</v>
          </cell>
          <cell r="K224" t="str">
            <v>Finance</v>
          </cell>
          <cell r="L224">
            <v>41531</v>
          </cell>
          <cell r="M224">
            <v>140</v>
          </cell>
          <cell r="Q224">
            <v>50</v>
          </cell>
          <cell r="X224">
            <v>50</v>
          </cell>
          <cell r="Y224">
            <v>190</v>
          </cell>
          <cell r="Z224">
            <v>32500</v>
          </cell>
          <cell r="AA224">
            <v>288122303849</v>
          </cell>
          <cell r="AB224">
            <v>43950</v>
          </cell>
        </row>
        <row r="225">
          <cell r="B225">
            <v>489</v>
          </cell>
          <cell r="C225" t="str">
            <v>السيد أحمد هاشم حسين</v>
          </cell>
          <cell r="D225" t="str">
            <v>Elsayed Ahmed Hashem Hussein</v>
          </cell>
          <cell r="E225" t="str">
            <v>D:\Mohamed Said\EMPLOYEE PIC\489.jpg</v>
          </cell>
          <cell r="F225" t="str">
            <v>مصري</v>
          </cell>
          <cell r="G225" t="str">
            <v>Egyptian</v>
          </cell>
          <cell r="H225" t="str">
            <v>محاسب</v>
          </cell>
          <cell r="I225" t="str">
            <v>Accountant</v>
          </cell>
          <cell r="J225" t="str">
            <v>المالية</v>
          </cell>
          <cell r="K225" t="str">
            <v>Finance</v>
          </cell>
          <cell r="L225">
            <v>41946</v>
          </cell>
          <cell r="M225">
            <v>220</v>
          </cell>
          <cell r="Q225">
            <v>50</v>
          </cell>
          <cell r="X225">
            <v>50</v>
          </cell>
          <cell r="Y225">
            <v>270</v>
          </cell>
          <cell r="Z225">
            <v>31079</v>
          </cell>
          <cell r="AA225">
            <v>285020109849</v>
          </cell>
          <cell r="AB225">
            <v>43671</v>
          </cell>
        </row>
        <row r="226">
          <cell r="B226">
            <v>1134</v>
          </cell>
          <cell r="C226" t="str">
            <v>ابراهيم عبد الله السيد ابراهيم</v>
          </cell>
          <cell r="D226" t="str">
            <v>Ibrahim Abdallah Elsayed Ibrahim</v>
          </cell>
          <cell r="E226" t="str">
            <v>D:\Mohamed Said\EMPLOYEE PIC\1134.jpg</v>
          </cell>
          <cell r="F226" t="str">
            <v>مصري</v>
          </cell>
          <cell r="G226" t="str">
            <v>Egyptian</v>
          </cell>
          <cell r="H226" t="str">
            <v>محاسب</v>
          </cell>
          <cell r="I226" t="str">
            <v>Accountant</v>
          </cell>
          <cell r="J226" t="str">
            <v>المالية</v>
          </cell>
          <cell r="K226" t="str">
            <v>Finance</v>
          </cell>
          <cell r="L226">
            <v>35112</v>
          </cell>
          <cell r="M226">
            <v>461.21505000000002</v>
          </cell>
          <cell r="Q226">
            <v>50</v>
          </cell>
          <cell r="X226">
            <v>50</v>
          </cell>
          <cell r="Y226">
            <v>511.21505000000002</v>
          </cell>
          <cell r="Z226">
            <v>24441</v>
          </cell>
          <cell r="AA226">
            <v>266113002369</v>
          </cell>
          <cell r="AB226">
            <v>44093</v>
          </cell>
        </row>
        <row r="227">
          <cell r="B227">
            <v>1138</v>
          </cell>
          <cell r="C227" t="str">
            <v>طارق احمد السيد احمد</v>
          </cell>
          <cell r="D227" t="str">
            <v>Tarek  Ahmed  Elsayed Ahmed</v>
          </cell>
          <cell r="E227" t="str">
            <v>D:\Mohamed Said\EMPLOYEE PIC\1138.jpg</v>
          </cell>
          <cell r="F227" t="str">
            <v>مصري</v>
          </cell>
          <cell r="G227" t="str">
            <v>Egyptian</v>
          </cell>
          <cell r="H227" t="str">
            <v>صراف أول</v>
          </cell>
          <cell r="I227" t="str">
            <v>Senior Cashier</v>
          </cell>
          <cell r="J227" t="str">
            <v>المالية</v>
          </cell>
          <cell r="K227" t="str">
            <v>Finance</v>
          </cell>
          <cell r="L227">
            <v>35908</v>
          </cell>
          <cell r="M227">
            <v>358.95499999999998</v>
          </cell>
          <cell r="Q227">
            <v>50</v>
          </cell>
          <cell r="X227">
            <v>50</v>
          </cell>
          <cell r="Y227">
            <v>408.95499999999998</v>
          </cell>
          <cell r="Z227">
            <v>22938</v>
          </cell>
          <cell r="AA227">
            <v>262101902492</v>
          </cell>
          <cell r="AB227">
            <v>43898</v>
          </cell>
        </row>
        <row r="228">
          <cell r="B228">
            <v>1140</v>
          </cell>
          <cell r="C228" t="str">
            <v>احمد فهمي محمد البدري</v>
          </cell>
          <cell r="D228" t="str">
            <v>Ahmed Fahmi Mohamed Elbadri</v>
          </cell>
          <cell r="E228" t="str">
            <v>D:\Mohamed Said\EMPLOYEE PIC\1140.jpg</v>
          </cell>
          <cell r="F228" t="str">
            <v>مصري</v>
          </cell>
          <cell r="G228" t="str">
            <v>Egyptian</v>
          </cell>
          <cell r="H228" t="str">
            <v>المدير المالي</v>
          </cell>
          <cell r="I228" t="str">
            <v>Financial Manager</v>
          </cell>
          <cell r="J228" t="str">
            <v>المالية</v>
          </cell>
          <cell r="K228" t="str">
            <v>Finance</v>
          </cell>
          <cell r="L228">
            <v>36100</v>
          </cell>
          <cell r="M228">
            <v>1320.3169560000001</v>
          </cell>
          <cell r="Q228">
            <v>50</v>
          </cell>
          <cell r="V228">
            <v>125</v>
          </cell>
          <cell r="X228">
            <v>175</v>
          </cell>
          <cell r="Y228">
            <v>1495.3169560000001</v>
          </cell>
          <cell r="Z228">
            <v>21162</v>
          </cell>
          <cell r="AA228">
            <v>257120802052</v>
          </cell>
          <cell r="AB228">
            <v>43496</v>
          </cell>
        </row>
        <row r="229">
          <cell r="B229">
            <v>1153</v>
          </cell>
          <cell r="C229" t="str">
            <v>صلاح محمود عبد العزبز محمود</v>
          </cell>
          <cell r="D229" t="str">
            <v>Salah Mahmoud Abdelaziz</v>
          </cell>
          <cell r="E229" t="str">
            <v>D:\Mohamed Said\EMPLOYEE PIC\1153.jpg</v>
          </cell>
          <cell r="F229" t="str">
            <v>مصري</v>
          </cell>
          <cell r="G229" t="str">
            <v>Egyptian</v>
          </cell>
          <cell r="H229" t="str">
            <v>رئيس حسابات</v>
          </cell>
          <cell r="I229" t="str">
            <v>Chief Accountant</v>
          </cell>
          <cell r="J229" t="str">
            <v>المالية</v>
          </cell>
          <cell r="K229" t="str">
            <v>Finance</v>
          </cell>
          <cell r="L229">
            <v>38153</v>
          </cell>
          <cell r="M229">
            <v>482.64923999999996</v>
          </cell>
          <cell r="Q229">
            <v>50</v>
          </cell>
          <cell r="X229">
            <v>50</v>
          </cell>
          <cell r="Y229">
            <v>532.64923999999996</v>
          </cell>
          <cell r="Z229">
            <v>24227</v>
          </cell>
          <cell r="AA229">
            <v>266043001327</v>
          </cell>
          <cell r="AB229">
            <v>44051</v>
          </cell>
        </row>
        <row r="230">
          <cell r="B230">
            <v>1157</v>
          </cell>
          <cell r="C230" t="str">
            <v>ماركوس سيبستيان بيريرا</v>
          </cell>
          <cell r="D230" t="str">
            <v>Maurice Sebastian Pereira</v>
          </cell>
          <cell r="E230" t="str">
            <v>D:\Mohamed Said\EMPLOYEE PIC\1157.jpg</v>
          </cell>
          <cell r="F230" t="str">
            <v>هندي</v>
          </cell>
          <cell r="G230" t="str">
            <v>Indian</v>
          </cell>
          <cell r="H230" t="str">
            <v>أمين مخزن</v>
          </cell>
          <cell r="I230" t="str">
            <v>Storekeeper</v>
          </cell>
          <cell r="J230" t="str">
            <v>المالية</v>
          </cell>
          <cell r="K230" t="str">
            <v>Finance</v>
          </cell>
          <cell r="L230">
            <v>38160</v>
          </cell>
          <cell r="M230">
            <v>186.85679999999999</v>
          </cell>
          <cell r="Q230">
            <v>50</v>
          </cell>
          <cell r="X230">
            <v>50</v>
          </cell>
          <cell r="Y230">
            <v>236.85679999999999</v>
          </cell>
          <cell r="Z230">
            <v>26965</v>
          </cell>
          <cell r="AA230">
            <v>273102803019</v>
          </cell>
          <cell r="AB230">
            <v>43496</v>
          </cell>
        </row>
        <row r="231">
          <cell r="B231">
            <v>1171</v>
          </cell>
          <cell r="C231" t="str">
            <v>ريمون عزت نصرالله عطا الله</v>
          </cell>
          <cell r="D231" t="str">
            <v>Remoun Ezzat Nasrallah Attaallah</v>
          </cell>
          <cell r="E231" t="str">
            <v>D:\Mohamed Said\EMPLOYEE PIC\1171.jpg</v>
          </cell>
          <cell r="F231" t="str">
            <v>مصري</v>
          </cell>
          <cell r="G231" t="str">
            <v>Egyptian</v>
          </cell>
          <cell r="H231" t="str">
            <v>محاسب</v>
          </cell>
          <cell r="I231" t="str">
            <v>Accountant</v>
          </cell>
          <cell r="J231" t="str">
            <v>المالية</v>
          </cell>
          <cell r="K231" t="str">
            <v>Finance</v>
          </cell>
          <cell r="L231">
            <v>37111</v>
          </cell>
          <cell r="M231">
            <v>370.33575000000002</v>
          </cell>
          <cell r="Q231">
            <v>50</v>
          </cell>
          <cell r="X231">
            <v>50</v>
          </cell>
          <cell r="Y231">
            <v>420.33575000000002</v>
          </cell>
          <cell r="Z231">
            <v>27091</v>
          </cell>
          <cell r="AA231">
            <v>274030303641</v>
          </cell>
          <cell r="AB231">
            <v>44131</v>
          </cell>
        </row>
        <row r="232">
          <cell r="B232">
            <v>1172</v>
          </cell>
          <cell r="C232" t="str">
            <v>رائد عيد محمود الخزرجي</v>
          </cell>
          <cell r="D232" t="str">
            <v>Raed Eid Mahmoud Elkazragi</v>
          </cell>
          <cell r="E232" t="str">
            <v>D:\Mohamed Said\EMPLOYEE PIC\1172.jpg</v>
          </cell>
          <cell r="F232" t="str">
            <v>مصري</v>
          </cell>
          <cell r="G232" t="str">
            <v>Egyptian</v>
          </cell>
          <cell r="H232" t="str">
            <v xml:space="preserve"> مراقب تكاليف أغذية ومشروبات</v>
          </cell>
          <cell r="I232" t="str">
            <v>Food Cost Controller</v>
          </cell>
          <cell r="J232" t="str">
            <v>المالية</v>
          </cell>
          <cell r="K232" t="str">
            <v>Finance</v>
          </cell>
          <cell r="L232">
            <v>40889</v>
          </cell>
          <cell r="M232">
            <v>296.56632599999995</v>
          </cell>
          <cell r="Q232">
            <v>50</v>
          </cell>
          <cell r="X232">
            <v>50</v>
          </cell>
          <cell r="Y232">
            <v>346.56632599999995</v>
          </cell>
          <cell r="Z232">
            <v>28134</v>
          </cell>
          <cell r="AA232">
            <v>277010905737</v>
          </cell>
          <cell r="AB232">
            <v>44086</v>
          </cell>
        </row>
        <row r="233">
          <cell r="B233">
            <v>1175</v>
          </cell>
          <cell r="C233" t="str">
            <v>عمرو محمد محروس محمد</v>
          </cell>
          <cell r="D233" t="str">
            <v>Amr Mohamed Mahrous Mohamed Radi</v>
          </cell>
          <cell r="E233" t="str">
            <v>D:\Mohamed Said\EMPLOYEE PIC\1175.jpg</v>
          </cell>
          <cell r="F233" t="str">
            <v>مصري</v>
          </cell>
          <cell r="G233" t="str">
            <v>Egyptian</v>
          </cell>
          <cell r="H233" t="str">
            <v>محاسب</v>
          </cell>
          <cell r="I233" t="str">
            <v>Accountant</v>
          </cell>
          <cell r="J233" t="str">
            <v>المالية</v>
          </cell>
          <cell r="K233" t="str">
            <v>Finance</v>
          </cell>
          <cell r="L233">
            <v>41043</v>
          </cell>
          <cell r="M233">
            <v>228.58</v>
          </cell>
          <cell r="Q233">
            <v>50</v>
          </cell>
          <cell r="X233">
            <v>50</v>
          </cell>
          <cell r="Y233">
            <v>278.58000000000004</v>
          </cell>
          <cell r="Z233">
            <v>31577</v>
          </cell>
          <cell r="AA233">
            <v>286061405139</v>
          </cell>
          <cell r="AB233">
            <v>44189</v>
          </cell>
        </row>
        <row r="234">
          <cell r="B234">
            <v>1187</v>
          </cell>
          <cell r="C234" t="str">
            <v>عبد العظيم ابو الفتوح احمد وهيب</v>
          </cell>
          <cell r="D234" t="str">
            <v>Abdelazim Abouelfetouh Ahmed Waheb</v>
          </cell>
          <cell r="E234" t="str">
            <v>D:\Mohamed Said\EMPLOYEE PIC\1187.jpg</v>
          </cell>
          <cell r="F234" t="str">
            <v>مصري</v>
          </cell>
          <cell r="G234" t="str">
            <v>Egyptian</v>
          </cell>
          <cell r="H234" t="str">
            <v>محاسب</v>
          </cell>
          <cell r="I234" t="str">
            <v>Accountant</v>
          </cell>
          <cell r="J234" t="str">
            <v>المالية</v>
          </cell>
          <cell r="K234" t="str">
            <v>Finance</v>
          </cell>
          <cell r="L234">
            <v>41884</v>
          </cell>
          <cell r="M234">
            <v>220</v>
          </cell>
          <cell r="Q234">
            <v>50</v>
          </cell>
          <cell r="X234">
            <v>50</v>
          </cell>
          <cell r="Y234">
            <v>270</v>
          </cell>
          <cell r="Z234">
            <v>32942</v>
          </cell>
          <cell r="AA234">
            <v>290031004774</v>
          </cell>
          <cell r="AB234">
            <v>43584</v>
          </cell>
        </row>
        <row r="235">
          <cell r="B235">
            <v>1191</v>
          </cell>
          <cell r="C235" t="str">
            <v>شيتراراسان الانجوفان الانجوفان</v>
          </cell>
          <cell r="D235" t="str">
            <v>Chitrarasan Elangovan Elangovan</v>
          </cell>
          <cell r="E235" t="str">
            <v>D:\Mohamed Said\EMPLOYEE PIC\1191.jpg</v>
          </cell>
          <cell r="F235" t="str">
            <v>هندي</v>
          </cell>
          <cell r="G235" t="str">
            <v>Indian</v>
          </cell>
          <cell r="H235" t="str">
            <v>مساعد أمين مخزن</v>
          </cell>
          <cell r="I235" t="str">
            <v>Assistant Storekeeper</v>
          </cell>
          <cell r="J235" t="str">
            <v>المالية</v>
          </cell>
          <cell r="K235" t="str">
            <v>Finance</v>
          </cell>
          <cell r="L235">
            <v>42114</v>
          </cell>
          <cell r="M235">
            <v>94.649600000000007</v>
          </cell>
          <cell r="Q235">
            <v>50</v>
          </cell>
          <cell r="X235">
            <v>50</v>
          </cell>
          <cell r="Y235">
            <v>144.64960000000002</v>
          </cell>
          <cell r="Z235">
            <v>32360</v>
          </cell>
          <cell r="AA235">
            <v>288080505812</v>
          </cell>
          <cell r="AB235">
            <v>44182</v>
          </cell>
        </row>
        <row r="236">
          <cell r="B236">
            <v>1193</v>
          </cell>
          <cell r="C236" t="str">
            <v>فيبي شاريفوبرايدام فاسو</v>
          </cell>
          <cell r="D236" t="str">
            <v>Febby Charivupurayidam John</v>
          </cell>
          <cell r="E236" t="str">
            <v>D:\Mohamed Said\EMPLOYEE PIC\1193.jpg</v>
          </cell>
          <cell r="F236" t="str">
            <v>هندي</v>
          </cell>
          <cell r="G236" t="str">
            <v>Indian</v>
          </cell>
          <cell r="H236" t="str">
            <v>كاتب حسابات</v>
          </cell>
          <cell r="I236" t="str">
            <v>Accounting Clerk</v>
          </cell>
          <cell r="J236" t="str">
            <v>المالية</v>
          </cell>
          <cell r="K236" t="str">
            <v>Finance</v>
          </cell>
          <cell r="L236">
            <v>42535</v>
          </cell>
          <cell r="M236">
            <v>130</v>
          </cell>
          <cell r="Q236">
            <v>50</v>
          </cell>
          <cell r="X236">
            <v>50</v>
          </cell>
          <cell r="Y236">
            <v>180</v>
          </cell>
          <cell r="Z236">
            <v>32882</v>
          </cell>
          <cell r="AA236">
            <v>290010906429</v>
          </cell>
          <cell r="AB236">
            <v>43651</v>
          </cell>
        </row>
        <row r="237">
          <cell r="B237">
            <v>1194</v>
          </cell>
          <cell r="C237" t="str">
            <v>عبد العزيز محمد عبد العزيز إبراهيم</v>
          </cell>
          <cell r="D237" t="str">
            <v>Abdelaziz Mohamed Abdelaziz Ibrahim</v>
          </cell>
          <cell r="E237" t="str">
            <v>D:\Mohamed Said\EMPLOYEE PIC\1194.jpg</v>
          </cell>
          <cell r="F237" t="str">
            <v>مصري</v>
          </cell>
          <cell r="G237" t="str">
            <v>Egyptian</v>
          </cell>
          <cell r="H237" t="str">
            <v>صراف</v>
          </cell>
          <cell r="I237" t="str">
            <v>Cashier</v>
          </cell>
          <cell r="J237" t="str">
            <v>المالية</v>
          </cell>
          <cell r="K237" t="str">
            <v>Finance</v>
          </cell>
          <cell r="L237">
            <v>42579</v>
          </cell>
          <cell r="M237">
            <v>82.4</v>
          </cell>
          <cell r="Q237">
            <v>50</v>
          </cell>
          <cell r="X237">
            <v>50</v>
          </cell>
          <cell r="Y237">
            <v>132.4</v>
          </cell>
          <cell r="Z237">
            <v>31980</v>
          </cell>
          <cell r="AA237">
            <v>287072203422</v>
          </cell>
          <cell r="AB237">
            <v>43720</v>
          </cell>
        </row>
        <row r="238">
          <cell r="B238">
            <v>1195</v>
          </cell>
          <cell r="C238" t="str">
            <v>أسامة عبد الفتاح عبد الفتاح المرشدي</v>
          </cell>
          <cell r="D238" t="str">
            <v>Osama Abdelfattah Abdelfattah Elmorshedy</v>
          </cell>
          <cell r="E238" t="str">
            <v>D:\Mohamed Said\EMPLOYEE PIC\1195.jpg</v>
          </cell>
          <cell r="F238" t="str">
            <v>مصري</v>
          </cell>
          <cell r="G238" t="str">
            <v>Egyptian</v>
          </cell>
          <cell r="H238" t="str">
            <v>محاسب</v>
          </cell>
          <cell r="I238" t="str">
            <v>Accountant</v>
          </cell>
          <cell r="J238" t="str">
            <v>المالية</v>
          </cell>
          <cell r="K238" t="str">
            <v>Finance</v>
          </cell>
          <cell r="L238">
            <v>42640</v>
          </cell>
          <cell r="M238">
            <v>228.36</v>
          </cell>
          <cell r="Q238">
            <v>50</v>
          </cell>
          <cell r="X238">
            <v>50</v>
          </cell>
          <cell r="Y238">
            <v>278.36</v>
          </cell>
          <cell r="Z238">
            <v>31262</v>
          </cell>
          <cell r="AA238">
            <v>285080306748</v>
          </cell>
          <cell r="AB238">
            <v>43726</v>
          </cell>
        </row>
        <row r="239">
          <cell r="B239">
            <v>1196</v>
          </cell>
          <cell r="C239" t="str">
            <v>محي الدين زهير مشلي</v>
          </cell>
          <cell r="D239" t="str">
            <v xml:space="preserve">Muhieddine Michli </v>
          </cell>
          <cell r="E239" t="str">
            <v>D:\Mohamed Said\EMPLOYEE PIC\1196.jpg</v>
          </cell>
          <cell r="F239" t="str">
            <v>لبناني</v>
          </cell>
          <cell r="G239" t="str">
            <v>Lebanese</v>
          </cell>
          <cell r="H239" t="str">
            <v>مساعد المدير المالي</v>
          </cell>
          <cell r="I239" t="str">
            <v xml:space="preserve">Assistant Financial Manager </v>
          </cell>
          <cell r="J239" t="str">
            <v>المالية</v>
          </cell>
          <cell r="K239" t="str">
            <v>Finance</v>
          </cell>
          <cell r="L239">
            <v>42934</v>
          </cell>
          <cell r="M239">
            <v>1050</v>
          </cell>
          <cell r="Q239">
            <v>50</v>
          </cell>
          <cell r="X239">
            <v>50</v>
          </cell>
          <cell r="Y239">
            <v>1100</v>
          </cell>
          <cell r="Z239">
            <v>29757</v>
          </cell>
          <cell r="AA239">
            <v>281062000288</v>
          </cell>
          <cell r="AB239">
            <v>43677</v>
          </cell>
        </row>
        <row r="240">
          <cell r="B240">
            <v>1197</v>
          </cell>
          <cell r="C240" t="str">
            <v>محمد متولي إبراهيم متولي منتصر</v>
          </cell>
          <cell r="D240" t="str">
            <v>Mohamed Metwally Ibrahim Metwally Montaser</v>
          </cell>
          <cell r="E240" t="str">
            <v>D:\Mohamed Said\EMPLOYEE PIC\1197.jpg</v>
          </cell>
          <cell r="F240" t="str">
            <v>مصري</v>
          </cell>
          <cell r="G240" t="str">
            <v>Egyptian</v>
          </cell>
          <cell r="H240" t="str">
            <v>صراف</v>
          </cell>
          <cell r="I240" t="str">
            <v>Cashier</v>
          </cell>
          <cell r="J240" t="str">
            <v>المالية</v>
          </cell>
          <cell r="K240" t="str">
            <v>Finance</v>
          </cell>
          <cell r="L240">
            <v>43352</v>
          </cell>
          <cell r="M240">
            <v>80</v>
          </cell>
          <cell r="Q240">
            <v>50</v>
          </cell>
          <cell r="X240">
            <v>50</v>
          </cell>
          <cell r="Y240">
            <v>130</v>
          </cell>
          <cell r="Z240">
            <v>34335</v>
          </cell>
          <cell r="AA240">
            <v>294010168065</v>
          </cell>
          <cell r="AB240">
            <v>43741</v>
          </cell>
        </row>
        <row r="241">
          <cell r="B241">
            <v>1158</v>
          </cell>
          <cell r="C241" t="str">
            <v>شاركوى عبد الوهاب يوكي</v>
          </cell>
          <cell r="D241" t="str">
            <v>Sharique Abdulwahab Ukaye</v>
          </cell>
          <cell r="E241" t="str">
            <v>D:\Mohamed Said\EMPLOYEE PIC\1158.jpg</v>
          </cell>
          <cell r="F241" t="str">
            <v>هندي</v>
          </cell>
          <cell r="G241" t="str">
            <v>Indian</v>
          </cell>
          <cell r="H241" t="str">
            <v>رئيس قسم الحاسب الآلي</v>
          </cell>
          <cell r="I241" t="str">
            <v>Computer Department Head</v>
          </cell>
          <cell r="J241" t="str">
            <v>الحاسب الآلي</v>
          </cell>
          <cell r="K241" t="str">
            <v>Information technology</v>
          </cell>
          <cell r="L241">
            <v>38986</v>
          </cell>
          <cell r="M241">
            <v>600.23299999999995</v>
          </cell>
          <cell r="Q241">
            <v>50</v>
          </cell>
          <cell r="X241">
            <v>50</v>
          </cell>
          <cell r="Y241">
            <v>650.23299999999995</v>
          </cell>
          <cell r="Z241">
            <v>28089</v>
          </cell>
          <cell r="AA241">
            <v>276112504331</v>
          </cell>
          <cell r="AB241">
            <v>43542</v>
          </cell>
        </row>
        <row r="242">
          <cell r="B242">
            <v>1177</v>
          </cell>
          <cell r="C242" t="str">
            <v>انو جيمس كيوريكاتيل ماتاي</v>
          </cell>
          <cell r="D242" t="str">
            <v>Anu James Kerikkattil Mathai</v>
          </cell>
          <cell r="E242" t="str">
            <v>D:\Mohamed Said\EMPLOYEE PIC\1177.jpg</v>
          </cell>
          <cell r="F242" t="str">
            <v>هندي</v>
          </cell>
          <cell r="G242" t="str">
            <v>Indian</v>
          </cell>
          <cell r="H242" t="str">
            <v>مشغل كمبيوتر</v>
          </cell>
          <cell r="I242" t="str">
            <v>Computer Operator</v>
          </cell>
          <cell r="J242" t="str">
            <v>الحاسب الآلي</v>
          </cell>
          <cell r="K242" t="str">
            <v>Information technology</v>
          </cell>
          <cell r="L242">
            <v>41386</v>
          </cell>
          <cell r="M242">
            <v>171.50899000000001</v>
          </cell>
          <cell r="Q242">
            <v>50</v>
          </cell>
          <cell r="X242">
            <v>50</v>
          </cell>
          <cell r="Y242">
            <v>221.50899000000001</v>
          </cell>
          <cell r="Z242">
            <v>33489</v>
          </cell>
          <cell r="AA242">
            <v>291090802017</v>
          </cell>
          <cell r="AB242">
            <v>44177</v>
          </cell>
        </row>
        <row r="243">
          <cell r="B243">
            <v>304</v>
          </cell>
          <cell r="C243" t="str">
            <v>ماسورازون جونزاليس راموس</v>
          </cell>
          <cell r="D243" t="str">
            <v>Ma. Corazon Gonzales Ramos</v>
          </cell>
          <cell r="E243" t="str">
            <v>D:\Mohamed Said\EMPLOYEE PIC\304.jpg</v>
          </cell>
          <cell r="F243" t="str">
            <v>فلبيني</v>
          </cell>
          <cell r="G243" t="str">
            <v>Philippine</v>
          </cell>
          <cell r="H243" t="str">
            <v>موظف مشتريات</v>
          </cell>
          <cell r="I243" t="str">
            <v xml:space="preserve">Purchasing Officer </v>
          </cell>
          <cell r="J243" t="str">
            <v>المشتريات</v>
          </cell>
          <cell r="K243" t="str">
            <v>Purchasing</v>
          </cell>
          <cell r="L243">
            <v>41125</v>
          </cell>
          <cell r="M243">
            <v>135.261</v>
          </cell>
          <cell r="Q243">
            <v>50</v>
          </cell>
          <cell r="X243">
            <v>50</v>
          </cell>
          <cell r="Y243">
            <v>185.261</v>
          </cell>
          <cell r="Z243">
            <v>27098</v>
          </cell>
          <cell r="AA243">
            <v>274031013021</v>
          </cell>
          <cell r="AB243">
            <v>43978</v>
          </cell>
        </row>
        <row r="244">
          <cell r="B244">
            <v>1184</v>
          </cell>
          <cell r="C244" t="str">
            <v>أحمد علي محمود علي الشال</v>
          </cell>
          <cell r="D244" t="str">
            <v>Ahmed Ali Mahmoud Ali Elshal</v>
          </cell>
          <cell r="E244" t="str">
            <v>D:\Mohamed Said\EMPLOYEE PIC\1184.jpg</v>
          </cell>
          <cell r="F244" t="str">
            <v>مصري</v>
          </cell>
          <cell r="G244" t="str">
            <v>Egyptian</v>
          </cell>
          <cell r="H244" t="str">
            <v>مشرف مشتريات</v>
          </cell>
          <cell r="I244" t="str">
            <v>Purchasing Supervisor</v>
          </cell>
          <cell r="J244" t="str">
            <v>المشتريات</v>
          </cell>
          <cell r="K244" t="str">
            <v>Purchasing</v>
          </cell>
          <cell r="L244">
            <v>41594</v>
          </cell>
          <cell r="M244">
            <v>407.91500000000002</v>
          </cell>
          <cell r="Q244">
            <v>50</v>
          </cell>
          <cell r="X244">
            <v>50</v>
          </cell>
          <cell r="Y244">
            <v>457.91500000000002</v>
          </cell>
          <cell r="Z244">
            <v>31299</v>
          </cell>
          <cell r="AA244">
            <v>285090905621</v>
          </cell>
          <cell r="AB244">
            <v>44069</v>
          </cell>
        </row>
        <row r="245">
          <cell r="B245">
            <v>1226</v>
          </cell>
          <cell r="C245" t="str">
            <v>شريفة جاداكاري جاداكاري أبو بكر</v>
          </cell>
          <cell r="D245" t="str">
            <v>Sharifa Gadakari Gadakari</v>
          </cell>
          <cell r="E245" t="str">
            <v>D:\Mohamed Said\EMPLOYEE PIC\1226.jpg</v>
          </cell>
          <cell r="F245" t="str">
            <v>هندي</v>
          </cell>
          <cell r="G245" t="str">
            <v>Indian</v>
          </cell>
          <cell r="H245" t="str">
            <v>سكرتير</v>
          </cell>
          <cell r="I245" t="str">
            <v>Secretary</v>
          </cell>
          <cell r="J245" t="str">
            <v>المشتريات</v>
          </cell>
          <cell r="K245" t="str">
            <v>Purchasing</v>
          </cell>
          <cell r="L245">
            <v>42717</v>
          </cell>
          <cell r="M245">
            <v>150.75</v>
          </cell>
          <cell r="Q245">
            <v>50</v>
          </cell>
          <cell r="X245">
            <v>50</v>
          </cell>
          <cell r="Y245">
            <v>200.75</v>
          </cell>
          <cell r="Z245">
            <v>31188</v>
          </cell>
          <cell r="AA245">
            <v>285052108285</v>
          </cell>
          <cell r="AB245">
            <v>44106</v>
          </cell>
        </row>
        <row r="246">
          <cell r="B246">
            <v>1495</v>
          </cell>
          <cell r="C246" t="str">
            <v>خالد محمد علي ابوبكر</v>
          </cell>
          <cell r="D246" t="str">
            <v>Khaled Mohamed Aly Aboubakr</v>
          </cell>
          <cell r="E246" t="str">
            <v>D:\Mohamed Said\EMPLOYEE PIC\1495.jpg</v>
          </cell>
          <cell r="F246" t="str">
            <v>مصري</v>
          </cell>
          <cell r="G246" t="str">
            <v>Egyptian</v>
          </cell>
          <cell r="H246" t="str">
            <v>مندوب مشتريات</v>
          </cell>
          <cell r="I246" t="str">
            <v>Purchasing Representative</v>
          </cell>
          <cell r="J246" t="str">
            <v>المشتريات</v>
          </cell>
          <cell r="K246" t="str">
            <v>Purchasing</v>
          </cell>
          <cell r="L246">
            <v>35267</v>
          </cell>
          <cell r="M246">
            <v>254.78716900000001</v>
          </cell>
          <cell r="Q246">
            <v>50</v>
          </cell>
          <cell r="X246">
            <v>50</v>
          </cell>
          <cell r="Y246">
            <v>304.78716900000001</v>
          </cell>
          <cell r="Z246">
            <v>27791</v>
          </cell>
          <cell r="AA246">
            <v>276020101818</v>
          </cell>
          <cell r="AB246">
            <v>43588</v>
          </cell>
        </row>
        <row r="247">
          <cell r="B247">
            <v>1180</v>
          </cell>
          <cell r="C247" t="str">
            <v>اميل ظريف انور مونس</v>
          </cell>
          <cell r="D247" t="str">
            <v>Emil Zarif Anwar Mounes</v>
          </cell>
          <cell r="E247" t="str">
            <v>D:\Mohamed Said\EMPLOYEE PIC\1180.jpg</v>
          </cell>
          <cell r="F247" t="str">
            <v>مصري</v>
          </cell>
          <cell r="G247" t="str">
            <v>Egyptian</v>
          </cell>
          <cell r="H247" t="str">
            <v>صراف</v>
          </cell>
          <cell r="I247" t="str">
            <v>Cashier</v>
          </cell>
          <cell r="J247" t="str">
            <v>الأمن</v>
          </cell>
          <cell r="K247" t="str">
            <v>Security</v>
          </cell>
          <cell r="L247">
            <v>41402</v>
          </cell>
          <cell r="M247">
            <v>114.07032</v>
          </cell>
          <cell r="Q247">
            <v>50</v>
          </cell>
          <cell r="X247">
            <v>50</v>
          </cell>
          <cell r="Y247">
            <v>164.07031999999998</v>
          </cell>
          <cell r="Z247">
            <v>32002</v>
          </cell>
          <cell r="AA247">
            <v>287081304452</v>
          </cell>
          <cell r="AB247">
            <v>43567</v>
          </cell>
        </row>
        <row r="248">
          <cell r="B248">
            <v>1328</v>
          </cell>
          <cell r="C248" t="str">
            <v>خالد محمد علي الخباز</v>
          </cell>
          <cell r="D248" t="str">
            <v>Khaled Mohamed Elkabbaz</v>
          </cell>
          <cell r="E248" t="str">
            <v>D:\Mohamed Said\EMPLOYEE PIC\1328.jpg</v>
          </cell>
          <cell r="F248" t="str">
            <v>كويتي</v>
          </cell>
          <cell r="G248" t="str">
            <v>Kuwaiti</v>
          </cell>
          <cell r="H248" t="str">
            <v>مشرف أمن</v>
          </cell>
          <cell r="I248" t="str">
            <v>Security Supervisor</v>
          </cell>
          <cell r="J248" t="str">
            <v>الأمن</v>
          </cell>
          <cell r="K248" t="str">
            <v>Security</v>
          </cell>
          <cell r="L248">
            <v>38078</v>
          </cell>
          <cell r="M248">
            <v>692.61165299999993</v>
          </cell>
          <cell r="Q248">
            <v>0</v>
          </cell>
          <cell r="U248">
            <v>100</v>
          </cell>
          <cell r="X248">
            <v>100</v>
          </cell>
          <cell r="Y248">
            <v>792.61165299999993</v>
          </cell>
          <cell r="Z248">
            <v>20561</v>
          </cell>
          <cell r="AA248">
            <v>256042700477</v>
          </cell>
          <cell r="AB248" t="str">
            <v>Kuwaiti</v>
          </cell>
        </row>
        <row r="249">
          <cell r="B249">
            <v>1337</v>
          </cell>
          <cell r="C249" t="str">
            <v>باسم عبد الله كيلاني بعيزق</v>
          </cell>
          <cell r="D249" t="str">
            <v>Basem Abdalla Kelany Beaizak</v>
          </cell>
          <cell r="E249" t="str">
            <v>D:\Mohamed Said\EMPLOYEE PIC\1337.jpg</v>
          </cell>
          <cell r="F249" t="str">
            <v>مصري</v>
          </cell>
          <cell r="G249" t="str">
            <v>Egyptian</v>
          </cell>
          <cell r="H249" t="str">
            <v>منسق إداري للأمن</v>
          </cell>
          <cell r="I249" t="str">
            <v>Security Coordinator</v>
          </cell>
          <cell r="J249" t="str">
            <v>الأمن</v>
          </cell>
          <cell r="K249" t="str">
            <v>Security</v>
          </cell>
          <cell r="L249">
            <v>40324</v>
          </cell>
          <cell r="M249">
            <v>130.89428800000002</v>
          </cell>
          <cell r="Q249">
            <v>50</v>
          </cell>
          <cell r="X249">
            <v>50</v>
          </cell>
          <cell r="Y249">
            <v>180.89428800000002</v>
          </cell>
          <cell r="Z249">
            <v>28688</v>
          </cell>
          <cell r="AA249">
            <v>278071703631</v>
          </cell>
          <cell r="AB249">
            <v>44155</v>
          </cell>
        </row>
        <row r="250">
          <cell r="B250">
            <v>1339</v>
          </cell>
          <cell r="C250" t="str">
            <v>حمود سايرعجيمي العنزي</v>
          </cell>
          <cell r="D250" t="str">
            <v>Hamoud Sayer Ojaimi Alenezi</v>
          </cell>
          <cell r="E250" t="str">
            <v>D:\Mohamed Said\EMPLOYEE PIC\1339.jpg</v>
          </cell>
          <cell r="F250" t="str">
            <v>كويتي</v>
          </cell>
          <cell r="G250" t="str">
            <v>Kuwaiti</v>
          </cell>
          <cell r="H250" t="str">
            <v>ضابط أمن</v>
          </cell>
          <cell r="I250" t="str">
            <v>Security Officer</v>
          </cell>
          <cell r="J250" t="str">
            <v>الأمن</v>
          </cell>
          <cell r="K250" t="str">
            <v>Security</v>
          </cell>
          <cell r="L250">
            <v>41671</v>
          </cell>
          <cell r="M250">
            <v>418.76345700000002</v>
          </cell>
          <cell r="Q250">
            <v>0</v>
          </cell>
          <cell r="U250">
            <v>100</v>
          </cell>
          <cell r="X250">
            <v>100</v>
          </cell>
          <cell r="Y250">
            <v>518.76345700000002</v>
          </cell>
          <cell r="Z250">
            <v>22224</v>
          </cell>
          <cell r="AA250">
            <v>260110400743</v>
          </cell>
          <cell r="AB250" t="str">
            <v>Kuwaiti</v>
          </cell>
        </row>
        <row r="251">
          <cell r="B251">
            <v>1341</v>
          </cell>
          <cell r="C251" t="str">
            <v>محمد جاسم يوسف اليوسف</v>
          </cell>
          <cell r="D251" t="str">
            <v>Mohammed Jassim Yousef Al Yousef</v>
          </cell>
          <cell r="E251" t="str">
            <v>D:\Mohamed Said\EMPLOYEE PIC\1341.jpg</v>
          </cell>
          <cell r="F251" t="str">
            <v>كويتي</v>
          </cell>
          <cell r="G251" t="str">
            <v>Kuwaiti</v>
          </cell>
          <cell r="H251" t="str">
            <v>ضابط أمن</v>
          </cell>
          <cell r="I251" t="str">
            <v>Security Officer</v>
          </cell>
          <cell r="J251" t="str">
            <v>الأمن</v>
          </cell>
          <cell r="K251" t="str">
            <v>Security</v>
          </cell>
          <cell r="L251">
            <v>42522</v>
          </cell>
          <cell r="M251">
            <v>327.60000000000002</v>
          </cell>
          <cell r="Q251">
            <v>0</v>
          </cell>
          <cell r="U251">
            <v>100</v>
          </cell>
          <cell r="X251">
            <v>100</v>
          </cell>
          <cell r="Y251">
            <v>427.6</v>
          </cell>
          <cell r="Z251">
            <v>27110</v>
          </cell>
          <cell r="AA251">
            <v>274032200312</v>
          </cell>
          <cell r="AB251" t="str">
            <v>Kuwaiti</v>
          </cell>
        </row>
        <row r="252">
          <cell r="B252">
            <v>1342</v>
          </cell>
          <cell r="C252" t="str">
            <v>محمد جابر مطر عبد</v>
          </cell>
          <cell r="D252" t="str">
            <v>Mohammed Jaber Matar Abd</v>
          </cell>
          <cell r="E252" t="str">
            <v>D:\Mohamed Said\EMPLOYEE PIC\1342.jpg</v>
          </cell>
          <cell r="F252" t="str">
            <v>كويتي</v>
          </cell>
          <cell r="G252" t="str">
            <v>Kuwaiti</v>
          </cell>
          <cell r="H252" t="str">
            <v>ضابط أمن</v>
          </cell>
          <cell r="I252" t="str">
            <v>Security Officer</v>
          </cell>
          <cell r="J252" t="str">
            <v>الأمن</v>
          </cell>
          <cell r="K252" t="str">
            <v>Security</v>
          </cell>
          <cell r="L252">
            <v>42680</v>
          </cell>
          <cell r="M252">
            <v>350.48</v>
          </cell>
          <cell r="Q252">
            <v>0</v>
          </cell>
          <cell r="U252">
            <v>100</v>
          </cell>
          <cell r="X252">
            <v>100</v>
          </cell>
          <cell r="Y252">
            <v>450.48</v>
          </cell>
          <cell r="Z252">
            <v>24640</v>
          </cell>
          <cell r="AA252">
            <v>267061700505</v>
          </cell>
          <cell r="AB252" t="str">
            <v>Kuwaiti</v>
          </cell>
        </row>
        <row r="253">
          <cell r="B253">
            <v>1343</v>
          </cell>
          <cell r="C253" t="str">
            <v>مشاري أحمد محمد صادق</v>
          </cell>
          <cell r="D253" t="str">
            <v>Meshari Ahmed Mohamed Sadeq</v>
          </cell>
          <cell r="E253" t="str">
            <v>D:\Mohamed Said\EMPLOYEE PIC\1343.jpg</v>
          </cell>
          <cell r="F253" t="str">
            <v>كويتي</v>
          </cell>
          <cell r="G253" t="str">
            <v>Kuwaiti</v>
          </cell>
          <cell r="H253" t="str">
            <v>ضابط أمن</v>
          </cell>
          <cell r="I253" t="str">
            <v>Security Officer</v>
          </cell>
          <cell r="J253" t="str">
            <v>الأمن</v>
          </cell>
          <cell r="K253" t="str">
            <v>Security</v>
          </cell>
          <cell r="L253">
            <v>42691</v>
          </cell>
          <cell r="M253">
            <v>237.93</v>
          </cell>
          <cell r="N253">
            <v>161</v>
          </cell>
          <cell r="P253">
            <v>125</v>
          </cell>
          <cell r="Q253">
            <v>120</v>
          </cell>
          <cell r="R253">
            <v>50</v>
          </cell>
          <cell r="S253">
            <v>57.75</v>
          </cell>
          <cell r="U253">
            <v>100</v>
          </cell>
          <cell r="X253">
            <v>613.75</v>
          </cell>
          <cell r="Y253">
            <v>851.68000000000006</v>
          </cell>
          <cell r="Z253">
            <v>33540</v>
          </cell>
          <cell r="AA253">
            <v>291102900918</v>
          </cell>
          <cell r="AB253" t="str">
            <v>Kuwaiti</v>
          </cell>
        </row>
        <row r="254">
          <cell r="B254">
            <v>1345</v>
          </cell>
          <cell r="C254" t="str">
            <v>بدر ناصر حجي الشمالي</v>
          </cell>
          <cell r="D254" t="str">
            <v>BADER N H I A AlSHIMALI</v>
          </cell>
          <cell r="E254" t="str">
            <v>D:\Mohamed Said\EMPLOYEE PIC\1345.jpg</v>
          </cell>
          <cell r="F254" t="str">
            <v>كويتي</v>
          </cell>
          <cell r="G254" t="str">
            <v>Kuwaiti</v>
          </cell>
          <cell r="H254" t="str">
            <v>ضابط أمن</v>
          </cell>
          <cell r="I254" t="str">
            <v>Security Officer</v>
          </cell>
          <cell r="J254" t="str">
            <v>الأمن</v>
          </cell>
          <cell r="K254" t="str">
            <v>Security</v>
          </cell>
          <cell r="L254">
            <v>42817</v>
          </cell>
          <cell r="M254">
            <v>236.37074999999999</v>
          </cell>
          <cell r="N254">
            <v>161</v>
          </cell>
          <cell r="P254">
            <v>125</v>
          </cell>
          <cell r="Q254">
            <v>120</v>
          </cell>
          <cell r="R254">
            <v>50</v>
          </cell>
          <cell r="S254">
            <v>57.75</v>
          </cell>
          <cell r="U254">
            <v>100</v>
          </cell>
          <cell r="X254">
            <v>613.75</v>
          </cell>
          <cell r="Y254">
            <v>850.12075000000004</v>
          </cell>
          <cell r="Z254">
            <v>33358</v>
          </cell>
          <cell r="AA254">
            <v>291043000775</v>
          </cell>
          <cell r="AB254" t="str">
            <v>Kuwaiti</v>
          </cell>
        </row>
        <row r="255">
          <cell r="B255">
            <v>1346</v>
          </cell>
          <cell r="C255" t="str">
            <v>أحمد سعود علي النغيمش</v>
          </cell>
          <cell r="D255" t="str">
            <v>Ahmed Saud Ali Alnughaimesh</v>
          </cell>
          <cell r="E255" t="str">
            <v>D:\Mohamed Said\EMPLOYEE PIC\1346.jpg</v>
          </cell>
          <cell r="F255" t="str">
            <v>كويتي</v>
          </cell>
          <cell r="G255" t="str">
            <v>Kuwaiti</v>
          </cell>
          <cell r="H255" t="str">
            <v>ضابط أمن</v>
          </cell>
          <cell r="I255" t="str">
            <v>Security Officer</v>
          </cell>
          <cell r="J255" t="str">
            <v>الأمن</v>
          </cell>
          <cell r="K255" t="str">
            <v>Security</v>
          </cell>
          <cell r="L255">
            <v>43139</v>
          </cell>
          <cell r="M255">
            <v>337</v>
          </cell>
          <cell r="U255">
            <v>100</v>
          </cell>
          <cell r="X255">
            <v>100</v>
          </cell>
          <cell r="Y255">
            <v>437</v>
          </cell>
          <cell r="Z255">
            <v>23945</v>
          </cell>
          <cell r="AA255">
            <v>265072200443</v>
          </cell>
          <cell r="AB255" t="str">
            <v>Kuwaiti</v>
          </cell>
        </row>
        <row r="256">
          <cell r="B256">
            <v>1347</v>
          </cell>
          <cell r="C256" t="str">
            <v>جاسم محمد مهنا عبد الحي</v>
          </cell>
          <cell r="D256" t="str">
            <v>Jassim Mohammad Muhanna Abdulhay</v>
          </cell>
          <cell r="E256" t="str">
            <v>D:\Mohamed Said\EMPLOYEE PIC\1347.jpg</v>
          </cell>
          <cell r="F256" t="str">
            <v>كويتي</v>
          </cell>
          <cell r="G256" t="str">
            <v>Kuwaiti</v>
          </cell>
          <cell r="H256" t="str">
            <v>ضابط أمن</v>
          </cell>
          <cell r="I256" t="str">
            <v>Security Officer</v>
          </cell>
          <cell r="J256" t="str">
            <v>الأمن</v>
          </cell>
          <cell r="K256" t="str">
            <v>Security</v>
          </cell>
          <cell r="L256">
            <v>43412</v>
          </cell>
          <cell r="M256">
            <v>300</v>
          </cell>
          <cell r="U256">
            <v>100</v>
          </cell>
          <cell r="X256">
            <v>100</v>
          </cell>
          <cell r="Y256">
            <v>400</v>
          </cell>
          <cell r="Z256">
            <v>21967</v>
          </cell>
          <cell r="AA256">
            <v>260022100468</v>
          </cell>
          <cell r="AB256" t="str">
            <v>Kuwaiti</v>
          </cell>
        </row>
        <row r="257">
          <cell r="B257">
            <v>1178</v>
          </cell>
          <cell r="C257" t="str">
            <v>عبد الصمد احمد ميان بارفي</v>
          </cell>
          <cell r="D257" t="str">
            <v>ABDULSAMAD AHMED MIYAN PARVE</v>
          </cell>
          <cell r="E257" t="str">
            <v>D:\Mohamed Said\EMPLOYEE PIC\1178.jpg</v>
          </cell>
          <cell r="F257" t="str">
            <v>هندي</v>
          </cell>
          <cell r="G257" t="str">
            <v>Indian</v>
          </cell>
          <cell r="H257" t="str">
            <v>مساعد أمين مخزن</v>
          </cell>
          <cell r="I257" t="str">
            <v>Assistant Storekeeper</v>
          </cell>
          <cell r="J257" t="str">
            <v>الصيانة</v>
          </cell>
          <cell r="K257" t="str">
            <v>Engineering</v>
          </cell>
          <cell r="L257">
            <v>41391</v>
          </cell>
          <cell r="M257">
            <v>106.08189999999999</v>
          </cell>
          <cell r="Q257">
            <v>50</v>
          </cell>
          <cell r="X257">
            <v>50</v>
          </cell>
          <cell r="Y257">
            <v>156.08189999999999</v>
          </cell>
          <cell r="Z257">
            <v>29572</v>
          </cell>
          <cell r="AA257">
            <v>280121705305</v>
          </cell>
          <cell r="AB257">
            <v>44182</v>
          </cell>
        </row>
        <row r="258">
          <cell r="B258">
            <v>1408</v>
          </cell>
          <cell r="C258" t="str">
            <v>محمد خان باثان</v>
          </cell>
          <cell r="D258" t="str">
            <v>Mohammed Khan Pathan</v>
          </cell>
          <cell r="E258" t="str">
            <v>D:\Mohamed Said\EMPLOYEE PIC\1408.jpg</v>
          </cell>
          <cell r="F258" t="str">
            <v>هندي</v>
          </cell>
          <cell r="G258" t="str">
            <v>Indian</v>
          </cell>
          <cell r="H258" t="str">
            <v>فني تكييف</v>
          </cell>
          <cell r="I258" t="str">
            <v>A/C Technician</v>
          </cell>
          <cell r="J258" t="str">
            <v>الصيانة</v>
          </cell>
          <cell r="K258" t="str">
            <v>Engineering</v>
          </cell>
          <cell r="L258">
            <v>40930</v>
          </cell>
          <cell r="M258">
            <v>136.42762000000002</v>
          </cell>
          <cell r="Q258">
            <v>50</v>
          </cell>
          <cell r="X258">
            <v>50</v>
          </cell>
          <cell r="Y258">
            <v>186.42762000000002</v>
          </cell>
          <cell r="Z258">
            <v>27922</v>
          </cell>
          <cell r="AA258">
            <v>276061105225</v>
          </cell>
          <cell r="AB258">
            <v>44106</v>
          </cell>
        </row>
        <row r="259">
          <cell r="B259">
            <v>1415</v>
          </cell>
          <cell r="C259" t="str">
            <v>إسرار احمد صديقى</v>
          </cell>
          <cell r="D259" t="str">
            <v>Israr Ahmed Siddiqui</v>
          </cell>
          <cell r="E259" t="str">
            <v>D:\Mohamed Said\EMPLOYEE PIC\1415.jpg</v>
          </cell>
          <cell r="F259" t="str">
            <v>هندي</v>
          </cell>
          <cell r="G259" t="str">
            <v>Indian</v>
          </cell>
          <cell r="H259" t="str">
            <v>فني صباغ</v>
          </cell>
          <cell r="I259" t="str">
            <v>Painter</v>
          </cell>
          <cell r="J259" t="str">
            <v>الصيانة</v>
          </cell>
          <cell r="K259" t="str">
            <v>Engineering</v>
          </cell>
          <cell r="L259">
            <v>38160</v>
          </cell>
          <cell r="M259">
            <v>198.5634</v>
          </cell>
          <cell r="Q259">
            <v>50</v>
          </cell>
          <cell r="X259">
            <v>50</v>
          </cell>
          <cell r="Y259">
            <v>248.5634</v>
          </cell>
          <cell r="Z259">
            <v>24488</v>
          </cell>
          <cell r="AA259">
            <v>276011603074</v>
          </cell>
          <cell r="AB259">
            <v>43822</v>
          </cell>
        </row>
        <row r="260">
          <cell r="B260">
            <v>1418</v>
          </cell>
          <cell r="C260" t="str">
            <v>نور احمد مرسى احمد</v>
          </cell>
          <cell r="D260" t="str">
            <v>Nour Ahmed Moursy Ahmed</v>
          </cell>
          <cell r="E260" t="str">
            <v>D:\Mohamed Said\EMPLOYEE PIC\1418.jpg</v>
          </cell>
          <cell r="F260" t="str">
            <v>مصري</v>
          </cell>
          <cell r="G260" t="str">
            <v>Egyptian</v>
          </cell>
          <cell r="H260" t="str">
            <v>مزارع</v>
          </cell>
          <cell r="I260" t="str">
            <v>Gardener</v>
          </cell>
          <cell r="J260" t="str">
            <v>الصيانة</v>
          </cell>
          <cell r="K260" t="str">
            <v>Engineering</v>
          </cell>
          <cell r="L260">
            <v>38837</v>
          </cell>
          <cell r="M260">
            <v>126.58659</v>
          </cell>
          <cell r="Q260">
            <v>50</v>
          </cell>
          <cell r="X260">
            <v>50</v>
          </cell>
          <cell r="Y260">
            <v>176.58659</v>
          </cell>
          <cell r="Z260">
            <v>29095</v>
          </cell>
          <cell r="AA260">
            <v>279082803974</v>
          </cell>
          <cell r="AB260">
            <v>44078</v>
          </cell>
        </row>
        <row r="261">
          <cell r="B261">
            <v>1419</v>
          </cell>
          <cell r="C261" t="str">
            <v>كونديمار رونكويلو فرنانديس</v>
          </cell>
          <cell r="D261" t="str">
            <v>Condemar Ronquillio Fernandes</v>
          </cell>
          <cell r="E261" t="str">
            <v>D:\Mohamed Said\EMPLOYEE PIC\1419.jpg</v>
          </cell>
          <cell r="F261" t="str">
            <v>فلبيني</v>
          </cell>
          <cell r="G261" t="str">
            <v>Philippine</v>
          </cell>
          <cell r="H261" t="str">
            <v>فني كهربائي</v>
          </cell>
          <cell r="I261" t="str">
            <v>Electrical Technician</v>
          </cell>
          <cell r="J261" t="str">
            <v>الصيانة</v>
          </cell>
          <cell r="K261" t="str">
            <v>Engineering</v>
          </cell>
          <cell r="L261">
            <v>38213</v>
          </cell>
          <cell r="M261">
            <v>220.80035999999998</v>
          </cell>
          <cell r="Q261">
            <v>50</v>
          </cell>
          <cell r="X261">
            <v>50</v>
          </cell>
          <cell r="Y261">
            <v>270.80035999999996</v>
          </cell>
          <cell r="Z261">
            <v>24480</v>
          </cell>
          <cell r="AA261">
            <v>267010803969</v>
          </cell>
          <cell r="AB261">
            <v>44182</v>
          </cell>
        </row>
        <row r="262">
          <cell r="B262">
            <v>1420</v>
          </cell>
          <cell r="C262" t="str">
            <v>صفوت كامل مرسى احمد</v>
          </cell>
          <cell r="D262" t="str">
            <v>Safwat Kamel Moursy Ahmed</v>
          </cell>
          <cell r="E262" t="str">
            <v>D:\Mohamed Said\EMPLOYEE PIC\1420.jpg</v>
          </cell>
          <cell r="F262" t="str">
            <v>مصري</v>
          </cell>
          <cell r="G262" t="str">
            <v>Egyptian</v>
          </cell>
          <cell r="H262" t="str">
            <v>مزارع</v>
          </cell>
          <cell r="I262" t="str">
            <v>Gardener</v>
          </cell>
          <cell r="J262" t="str">
            <v>الصيانة</v>
          </cell>
          <cell r="K262" t="str">
            <v>Engineering</v>
          </cell>
          <cell r="L262">
            <v>38837</v>
          </cell>
          <cell r="M262">
            <v>122.07</v>
          </cell>
          <cell r="Q262">
            <v>50</v>
          </cell>
          <cell r="X262">
            <v>50</v>
          </cell>
          <cell r="Y262">
            <v>172.07</v>
          </cell>
          <cell r="Z262">
            <v>29285</v>
          </cell>
          <cell r="AA262">
            <v>280030506693</v>
          </cell>
          <cell r="AB262">
            <v>44078</v>
          </cell>
        </row>
        <row r="263">
          <cell r="B263">
            <v>1421</v>
          </cell>
          <cell r="C263" t="str">
            <v>شعبان احمد صبرة محمد</v>
          </cell>
          <cell r="D263" t="str">
            <v>Shaaban Ahmed Sabra Mohamed</v>
          </cell>
          <cell r="E263" t="str">
            <v>D:\Mohamed Said\EMPLOYEE PIC\1421.jpg</v>
          </cell>
          <cell r="F263" t="str">
            <v>مصري</v>
          </cell>
          <cell r="G263" t="str">
            <v>Egyptian</v>
          </cell>
          <cell r="H263" t="str">
            <v>مساعد فني</v>
          </cell>
          <cell r="I263" t="str">
            <v>Assistant Technician</v>
          </cell>
          <cell r="J263" t="str">
            <v>الصيانة</v>
          </cell>
          <cell r="K263" t="str">
            <v>Engineering</v>
          </cell>
          <cell r="L263">
            <v>38236</v>
          </cell>
          <cell r="M263">
            <v>133.28999599999997</v>
          </cell>
          <cell r="Q263">
            <v>50</v>
          </cell>
          <cell r="X263">
            <v>50</v>
          </cell>
          <cell r="Y263">
            <v>183.28999599999997</v>
          </cell>
          <cell r="Z263">
            <v>23458</v>
          </cell>
          <cell r="AA263">
            <v>264032203688</v>
          </cell>
          <cell r="AB263">
            <v>44155</v>
          </cell>
        </row>
        <row r="264">
          <cell r="B264">
            <v>1424</v>
          </cell>
          <cell r="C264" t="str">
            <v>احمد السيد مرسى احمد</v>
          </cell>
          <cell r="D264" t="str">
            <v>Ahmed Elsayed Moursy Ahmed</v>
          </cell>
          <cell r="E264" t="str">
            <v>D:\Mohamed Said\EMPLOYEE PIC\1424.jpg</v>
          </cell>
          <cell r="F264" t="str">
            <v>مصري</v>
          </cell>
          <cell r="G264" t="str">
            <v>Egyptian</v>
          </cell>
          <cell r="H264" t="str">
            <v>مزارع</v>
          </cell>
          <cell r="I264" t="str">
            <v>Gardener</v>
          </cell>
          <cell r="J264" t="str">
            <v>الصيانة</v>
          </cell>
          <cell r="K264" t="str">
            <v>Engineering</v>
          </cell>
          <cell r="L264">
            <v>38480</v>
          </cell>
          <cell r="M264">
            <v>127.85276</v>
          </cell>
          <cell r="Q264">
            <v>50</v>
          </cell>
          <cell r="X264">
            <v>50</v>
          </cell>
          <cell r="Y264">
            <v>177.85275999999999</v>
          </cell>
          <cell r="Z264">
            <v>30562</v>
          </cell>
          <cell r="AA264">
            <v>283090302637</v>
          </cell>
          <cell r="AB264">
            <v>44106</v>
          </cell>
        </row>
        <row r="265">
          <cell r="B265">
            <v>1428</v>
          </cell>
          <cell r="C265" t="str">
            <v>جوس بوتيلو</v>
          </cell>
          <cell r="D265" t="str">
            <v>Jose Botelho Joao Botelho</v>
          </cell>
          <cell r="E265" t="str">
            <v>D:\Mohamed Said\EMPLOYEE PIC\1428.jpg</v>
          </cell>
          <cell r="F265" t="str">
            <v>هندي</v>
          </cell>
          <cell r="G265" t="str">
            <v>Indian</v>
          </cell>
          <cell r="H265" t="str">
            <v>فني أول صحي</v>
          </cell>
          <cell r="I265" t="str">
            <v>Senior Plumber</v>
          </cell>
          <cell r="J265" t="str">
            <v>الصيانة</v>
          </cell>
          <cell r="K265" t="str">
            <v>Engineering</v>
          </cell>
          <cell r="L265">
            <v>33765</v>
          </cell>
          <cell r="M265">
            <v>258.38312000000002</v>
          </cell>
          <cell r="Q265">
            <v>50</v>
          </cell>
          <cell r="X265">
            <v>50</v>
          </cell>
          <cell r="Y265">
            <v>308.38312000000002</v>
          </cell>
          <cell r="Z265">
            <v>21874</v>
          </cell>
          <cell r="AA265">
            <v>259112002468</v>
          </cell>
          <cell r="AB265">
            <v>43936</v>
          </cell>
        </row>
        <row r="266">
          <cell r="B266">
            <v>1429</v>
          </cell>
          <cell r="C266" t="str">
            <v>هانى خلف عطية جاد الله</v>
          </cell>
          <cell r="D266" t="str">
            <v>Hani Khalaf Attia Gadalla</v>
          </cell>
          <cell r="E266" t="str">
            <v>D:\Mohamed Said\EMPLOYEE PIC\1429.jpg</v>
          </cell>
          <cell r="F266" t="str">
            <v>مصري</v>
          </cell>
          <cell r="G266" t="str">
            <v>Egyptian</v>
          </cell>
          <cell r="H266" t="str">
            <v>فني تمديدات ري</v>
          </cell>
          <cell r="I266" t="str">
            <v>Irrigation Plumber</v>
          </cell>
          <cell r="J266" t="str">
            <v>الصيانة</v>
          </cell>
          <cell r="K266" t="str">
            <v>Engineering</v>
          </cell>
          <cell r="L266">
            <v>38529</v>
          </cell>
          <cell r="M266">
            <v>139.98463000000001</v>
          </cell>
          <cell r="Q266">
            <v>50</v>
          </cell>
          <cell r="X266">
            <v>50</v>
          </cell>
          <cell r="Y266">
            <v>189.98463000000001</v>
          </cell>
          <cell r="Z266">
            <v>30289</v>
          </cell>
          <cell r="AA266">
            <v>282120402811</v>
          </cell>
          <cell r="AB266">
            <v>44126</v>
          </cell>
        </row>
        <row r="267">
          <cell r="B267">
            <v>1430</v>
          </cell>
          <cell r="C267" t="str">
            <v>ماسود أبو البشر</v>
          </cell>
          <cell r="D267" t="str">
            <v>Masud Abul  Bashar</v>
          </cell>
          <cell r="E267" t="str">
            <v>D:\Mohamed Said\EMPLOYEE PIC\1430.jpg</v>
          </cell>
          <cell r="F267" t="str">
            <v>بنغالي</v>
          </cell>
          <cell r="G267" t="str">
            <v>Bengali</v>
          </cell>
          <cell r="H267" t="str">
            <v>فني تكييف</v>
          </cell>
          <cell r="I267" t="str">
            <v>A/C Technician</v>
          </cell>
          <cell r="J267" t="str">
            <v>الصيانة</v>
          </cell>
          <cell r="K267" t="str">
            <v>Engineering</v>
          </cell>
          <cell r="L267">
            <v>38534</v>
          </cell>
          <cell r="M267">
            <v>165.86090000000002</v>
          </cell>
          <cell r="Q267">
            <v>50</v>
          </cell>
          <cell r="X267">
            <v>50</v>
          </cell>
          <cell r="Y267">
            <v>215.86090000000002</v>
          </cell>
          <cell r="Z267">
            <v>27072</v>
          </cell>
          <cell r="AA267">
            <v>274021202806</v>
          </cell>
          <cell r="AB267">
            <v>43773</v>
          </cell>
        </row>
        <row r="268">
          <cell r="B268">
            <v>1431</v>
          </cell>
          <cell r="C268" t="str">
            <v>اوداياناث ساهو</v>
          </cell>
          <cell r="D268" t="str">
            <v>Udaya Nath Sahu Bairagi Sahu</v>
          </cell>
          <cell r="E268" t="str">
            <v>D:\Mohamed Said\EMPLOYEE PIC\1431.jpg</v>
          </cell>
          <cell r="F268" t="str">
            <v>هندي</v>
          </cell>
          <cell r="G268" t="str">
            <v>Indian</v>
          </cell>
          <cell r="H268" t="str">
            <v>فني سباك</v>
          </cell>
          <cell r="I268" t="str">
            <v>Plumber</v>
          </cell>
          <cell r="J268" t="str">
            <v>الصيانة</v>
          </cell>
          <cell r="K268" t="str">
            <v>Engineering</v>
          </cell>
          <cell r="L268">
            <v>41554</v>
          </cell>
          <cell r="M268">
            <v>124.3461702</v>
          </cell>
          <cell r="Q268">
            <v>50</v>
          </cell>
          <cell r="X268">
            <v>50</v>
          </cell>
          <cell r="Y268">
            <v>174.34617020000002</v>
          </cell>
          <cell r="Z268">
            <v>31174</v>
          </cell>
          <cell r="AA268">
            <v>285050707057</v>
          </cell>
          <cell r="AB268">
            <v>43950</v>
          </cell>
        </row>
        <row r="269">
          <cell r="B269">
            <v>1434</v>
          </cell>
          <cell r="C269" t="str">
            <v>عاطف فؤاد خليل عبد ربه</v>
          </cell>
          <cell r="D269" t="str">
            <v>Atef Fouad Khalil Abd Rabou</v>
          </cell>
          <cell r="E269" t="str">
            <v>D:\Mohamed Said\EMPLOYEE PIC\1434.jpg</v>
          </cell>
          <cell r="F269" t="str">
            <v>مصري</v>
          </cell>
          <cell r="G269" t="str">
            <v>Egyptian</v>
          </cell>
          <cell r="H269" t="str">
            <v>ملاحظ زراعى</v>
          </cell>
          <cell r="I269" t="str">
            <v>Assistant Supervisor Gardener</v>
          </cell>
          <cell r="J269" t="str">
            <v>الصيانة</v>
          </cell>
          <cell r="K269" t="str">
            <v>Engineering</v>
          </cell>
          <cell r="L269">
            <v>33854</v>
          </cell>
          <cell r="M269">
            <v>228.67627999999999</v>
          </cell>
          <cell r="Q269">
            <v>50</v>
          </cell>
          <cell r="X269">
            <v>50</v>
          </cell>
          <cell r="Y269">
            <v>278.67628000000002</v>
          </cell>
          <cell r="Z269">
            <v>23822</v>
          </cell>
          <cell r="AA269">
            <v>265032101109</v>
          </cell>
          <cell r="AB269">
            <v>43651</v>
          </cell>
        </row>
        <row r="270">
          <cell r="B270">
            <v>1441</v>
          </cell>
          <cell r="C270" t="str">
            <v>سانجاى كومار جوبتا</v>
          </cell>
          <cell r="D270" t="str">
            <v>Sanjay Kumar Gupta Nathuni</v>
          </cell>
          <cell r="E270" t="str">
            <v>D:\Mohamed Said\EMPLOYEE PIC\1441.jpg</v>
          </cell>
          <cell r="F270" t="str">
            <v>هندي</v>
          </cell>
          <cell r="G270" t="str">
            <v>Indian</v>
          </cell>
          <cell r="H270" t="str">
            <v>فني لحام</v>
          </cell>
          <cell r="I270" t="str">
            <v>Welder</v>
          </cell>
          <cell r="J270" t="str">
            <v>الصيانة</v>
          </cell>
          <cell r="K270" t="str">
            <v>Engineering</v>
          </cell>
          <cell r="L270">
            <v>38719</v>
          </cell>
          <cell r="M270">
            <v>180.18403199999997</v>
          </cell>
          <cell r="Q270">
            <v>50</v>
          </cell>
          <cell r="X270">
            <v>50</v>
          </cell>
          <cell r="Y270">
            <v>230.18403199999997</v>
          </cell>
          <cell r="Z270">
            <v>27559</v>
          </cell>
          <cell r="AA270">
            <v>275061404722</v>
          </cell>
          <cell r="AB270">
            <v>43950</v>
          </cell>
        </row>
        <row r="271">
          <cell r="B271">
            <v>1443</v>
          </cell>
          <cell r="C271" t="str">
            <v>علاء صبحى هلال رياض</v>
          </cell>
          <cell r="D271" t="str">
            <v>Alaa Sobhy Helal Ryad</v>
          </cell>
          <cell r="E271" t="str">
            <v>D:\Mohamed Said\EMPLOYEE PIC\1443.jpg</v>
          </cell>
          <cell r="F271" t="str">
            <v>مصري</v>
          </cell>
          <cell r="G271" t="str">
            <v>Egyptian</v>
          </cell>
          <cell r="H271" t="str">
            <v>مزارع</v>
          </cell>
          <cell r="I271" t="str">
            <v>Gardener</v>
          </cell>
          <cell r="J271" t="str">
            <v>الصيانة</v>
          </cell>
          <cell r="K271" t="str">
            <v>Engineering</v>
          </cell>
          <cell r="L271">
            <v>41552</v>
          </cell>
          <cell r="M271">
            <v>98.085447600000009</v>
          </cell>
          <cell r="Q271">
            <v>50</v>
          </cell>
          <cell r="X271">
            <v>50</v>
          </cell>
          <cell r="Y271">
            <v>148.08544760000001</v>
          </cell>
          <cell r="Z271">
            <v>31298</v>
          </cell>
          <cell r="AA271">
            <v>285090805436</v>
          </cell>
          <cell r="AB271">
            <v>43950</v>
          </cell>
        </row>
        <row r="272">
          <cell r="B272">
            <v>1445</v>
          </cell>
          <cell r="C272" t="str">
            <v>معوض كمال كامل معوض</v>
          </cell>
          <cell r="D272" t="str">
            <v>MOAWAD KAMAL KAMEL MOAWAD</v>
          </cell>
          <cell r="E272" t="str">
            <v>D:\Mohamed Said\EMPLOYEE PIC\1445.jpg</v>
          </cell>
          <cell r="F272" t="str">
            <v>مصري</v>
          </cell>
          <cell r="G272" t="str">
            <v>Egyptian</v>
          </cell>
          <cell r="H272" t="str">
            <v>مزارع</v>
          </cell>
          <cell r="I272" t="str">
            <v>Gardener</v>
          </cell>
          <cell r="J272" t="str">
            <v>الصيانة</v>
          </cell>
          <cell r="K272" t="str">
            <v>Engineering</v>
          </cell>
          <cell r="L272">
            <v>41502</v>
          </cell>
          <cell r="M272">
            <v>98.696334000000007</v>
          </cell>
          <cell r="Q272">
            <v>50</v>
          </cell>
          <cell r="X272">
            <v>50</v>
          </cell>
          <cell r="Y272">
            <v>148.69633400000001</v>
          </cell>
          <cell r="Z272">
            <v>32929</v>
          </cell>
          <cell r="AA272">
            <v>290022503504</v>
          </cell>
          <cell r="AB272">
            <v>43584</v>
          </cell>
        </row>
        <row r="273">
          <cell r="B273">
            <v>1449</v>
          </cell>
          <cell r="C273" t="str">
            <v>بخيت فكري جاد جاب الرب</v>
          </cell>
          <cell r="D273" t="str">
            <v>Bekhit Fekry Gad Gaballa</v>
          </cell>
          <cell r="E273" t="str">
            <v>D:\Mohamed Said\EMPLOYEE PIC\1449.jpg</v>
          </cell>
          <cell r="F273" t="str">
            <v>مصري</v>
          </cell>
          <cell r="G273" t="str">
            <v>Egyptian</v>
          </cell>
          <cell r="H273" t="str">
            <v>مزارع</v>
          </cell>
          <cell r="I273" t="str">
            <v>Gardener</v>
          </cell>
          <cell r="J273" t="str">
            <v>الصيانة</v>
          </cell>
          <cell r="K273" t="str">
            <v>Engineering</v>
          </cell>
          <cell r="L273">
            <v>39004</v>
          </cell>
          <cell r="M273">
            <v>124.63265999999999</v>
          </cell>
          <cell r="Q273">
            <v>50</v>
          </cell>
          <cell r="X273">
            <v>50</v>
          </cell>
          <cell r="Y273">
            <v>174.63265999999999</v>
          </cell>
          <cell r="Z273">
            <v>29192</v>
          </cell>
          <cell r="AA273">
            <v>279120303488</v>
          </cell>
          <cell r="AB273">
            <v>43517</v>
          </cell>
        </row>
        <row r="274">
          <cell r="B274">
            <v>1450</v>
          </cell>
          <cell r="C274" t="str">
            <v>اناند شاندرا سيسى سيسى</v>
          </cell>
          <cell r="D274" t="str">
            <v>Ananda Chandra Sethi</v>
          </cell>
          <cell r="E274" t="str">
            <v>D:\Mohamed Said\EMPLOYEE PIC\1450.jpg</v>
          </cell>
          <cell r="F274" t="str">
            <v>هندي</v>
          </cell>
          <cell r="G274" t="str">
            <v>Indian</v>
          </cell>
          <cell r="H274" t="str">
            <v>فني سباك</v>
          </cell>
          <cell r="I274" t="str">
            <v>Plumber</v>
          </cell>
          <cell r="J274" t="str">
            <v>الصيانة</v>
          </cell>
          <cell r="K274" t="str">
            <v>Engineering</v>
          </cell>
          <cell r="L274">
            <v>41568</v>
          </cell>
          <cell r="M274">
            <v>130.17831200000001</v>
          </cell>
          <cell r="Q274">
            <v>50</v>
          </cell>
          <cell r="X274">
            <v>50</v>
          </cell>
          <cell r="Y274">
            <v>180.17831200000001</v>
          </cell>
          <cell r="Z274">
            <v>29526</v>
          </cell>
          <cell r="AA274">
            <v>280110108919</v>
          </cell>
          <cell r="AB274">
            <v>44033</v>
          </cell>
        </row>
        <row r="275">
          <cell r="B275">
            <v>1452</v>
          </cell>
          <cell r="C275" t="str">
            <v>الياس حسان سولكار</v>
          </cell>
          <cell r="D275" t="str">
            <v>Iliyas Hasan Miyan Solkar</v>
          </cell>
          <cell r="E275" t="str">
            <v>D:\Mohamed Said\EMPLOYEE PIC\1452.jpg</v>
          </cell>
          <cell r="F275" t="str">
            <v>هندي</v>
          </cell>
          <cell r="G275" t="str">
            <v>Indian</v>
          </cell>
          <cell r="H275" t="str">
            <v>فني تكييف</v>
          </cell>
          <cell r="I275" t="str">
            <v>A/C Technician</v>
          </cell>
          <cell r="J275" t="str">
            <v>الصيانة</v>
          </cell>
          <cell r="K275" t="str">
            <v>Engineering</v>
          </cell>
          <cell r="L275">
            <v>38986</v>
          </cell>
          <cell r="M275">
            <v>188.08162799999999</v>
          </cell>
          <cell r="Q275">
            <v>50</v>
          </cell>
          <cell r="X275">
            <v>50</v>
          </cell>
          <cell r="Y275">
            <v>238.08162799999999</v>
          </cell>
          <cell r="Z275">
            <v>23865</v>
          </cell>
          <cell r="AA275">
            <v>265053007023</v>
          </cell>
          <cell r="AB275">
            <v>43514</v>
          </cell>
        </row>
        <row r="276">
          <cell r="B276">
            <v>1454</v>
          </cell>
          <cell r="C276" t="str">
            <v>زولفر حسين شيخ حسين</v>
          </cell>
          <cell r="D276" t="str">
            <v>Zulfar Husain shaikh</v>
          </cell>
          <cell r="E276" t="str">
            <v>D:\Mohamed Said\EMPLOYEE PIC\1454.jpg</v>
          </cell>
          <cell r="F276" t="str">
            <v>هندي</v>
          </cell>
          <cell r="G276" t="str">
            <v>Indian</v>
          </cell>
          <cell r="H276" t="str">
            <v>فني تكييف</v>
          </cell>
          <cell r="I276" t="str">
            <v>A/C Technician</v>
          </cell>
          <cell r="J276" t="str">
            <v>الصيانة</v>
          </cell>
          <cell r="K276" t="str">
            <v>Engineering</v>
          </cell>
          <cell r="L276">
            <v>41561</v>
          </cell>
          <cell r="M276">
            <v>130.17831200000001</v>
          </cell>
          <cell r="Q276">
            <v>50</v>
          </cell>
          <cell r="X276">
            <v>50</v>
          </cell>
          <cell r="Y276">
            <v>180.17831200000001</v>
          </cell>
          <cell r="Z276">
            <v>31354</v>
          </cell>
          <cell r="AA276">
            <v>285110304867</v>
          </cell>
          <cell r="AB276">
            <v>43966</v>
          </cell>
        </row>
        <row r="277">
          <cell r="B277">
            <v>1457</v>
          </cell>
          <cell r="C277" t="str">
            <v>اجو فاتابارامبيل ماثيو ابراهام</v>
          </cell>
          <cell r="D277" t="str">
            <v>Ajo Vattapparampil Mathew</v>
          </cell>
          <cell r="E277" t="str">
            <v>D:\Mohamed Said\EMPLOYEE PIC\1457.jpg</v>
          </cell>
          <cell r="F277" t="str">
            <v>هندي</v>
          </cell>
          <cell r="G277" t="str">
            <v>Indian</v>
          </cell>
          <cell r="H277" t="str">
            <v>فني تكييف</v>
          </cell>
          <cell r="I277" t="str">
            <v>A/C Technician</v>
          </cell>
          <cell r="J277" t="str">
            <v>الصيانة</v>
          </cell>
          <cell r="K277" t="str">
            <v>Engineering</v>
          </cell>
          <cell r="L277">
            <v>41576</v>
          </cell>
          <cell r="M277">
            <v>130.25441000000001</v>
          </cell>
          <cell r="Q277">
            <v>50</v>
          </cell>
          <cell r="X277">
            <v>50</v>
          </cell>
          <cell r="Y277">
            <v>180.25441000000001</v>
          </cell>
          <cell r="Z277">
            <v>30279</v>
          </cell>
          <cell r="AA277">
            <v>282112405676</v>
          </cell>
          <cell r="AB277">
            <v>44033</v>
          </cell>
        </row>
        <row r="278">
          <cell r="B278">
            <v>1462</v>
          </cell>
          <cell r="C278" t="str">
            <v>بشير كوراكوندهان حيدر كوراكندهان</v>
          </cell>
          <cell r="D278" t="str">
            <v>Basheer Kurakundhan Hyder Kurakundhan</v>
          </cell>
          <cell r="E278" t="str">
            <v>D:\Mohamed Said\EMPLOYEE PIC\1462.jpg</v>
          </cell>
          <cell r="F278" t="str">
            <v>هندي</v>
          </cell>
          <cell r="G278" t="str">
            <v>Indian</v>
          </cell>
          <cell r="H278" t="str">
            <v>فني كهربائي</v>
          </cell>
          <cell r="I278" t="str">
            <v>Electrical Technician</v>
          </cell>
          <cell r="J278" t="str">
            <v>الصيانة</v>
          </cell>
          <cell r="K278" t="str">
            <v>Engineering</v>
          </cell>
          <cell r="L278">
            <v>42114</v>
          </cell>
          <cell r="M278">
            <v>112.31</v>
          </cell>
          <cell r="Q278">
            <v>50</v>
          </cell>
          <cell r="X278">
            <v>50</v>
          </cell>
          <cell r="Y278">
            <v>162.31</v>
          </cell>
          <cell r="Z278">
            <v>31269</v>
          </cell>
          <cell r="AA278">
            <v>285081009331</v>
          </cell>
          <cell r="AB278">
            <v>43816</v>
          </cell>
        </row>
        <row r="279">
          <cell r="B279">
            <v>1463</v>
          </cell>
          <cell r="C279" t="str">
            <v>حازم عبدالرؤوف عطيه محمد</v>
          </cell>
          <cell r="D279" t="str">
            <v>Hazem Abdelraouf Attia Mohamed</v>
          </cell>
          <cell r="E279" t="str">
            <v>D:\Mohamed Said\EMPLOYEE PIC\1463.jpg</v>
          </cell>
          <cell r="F279" t="str">
            <v>مصري</v>
          </cell>
          <cell r="G279" t="str">
            <v>Egyptian</v>
          </cell>
          <cell r="H279" t="str">
            <v>مشرف زراعي</v>
          </cell>
          <cell r="I279" t="str">
            <v>Agriculture Supervisor</v>
          </cell>
          <cell r="J279" t="str">
            <v>الصيانة</v>
          </cell>
          <cell r="K279" t="str">
            <v>Engineering</v>
          </cell>
          <cell r="L279">
            <v>39217</v>
          </cell>
          <cell r="M279">
            <v>308.50456000000003</v>
          </cell>
          <cell r="Q279">
            <v>50</v>
          </cell>
          <cell r="X279">
            <v>50</v>
          </cell>
          <cell r="Y279">
            <v>358.50456000000003</v>
          </cell>
          <cell r="Z279">
            <v>28614</v>
          </cell>
          <cell r="AA279">
            <v>278050407198</v>
          </cell>
          <cell r="AB279">
            <v>43768</v>
          </cell>
        </row>
        <row r="280">
          <cell r="B280">
            <v>1464</v>
          </cell>
          <cell r="C280" t="str">
            <v>فيجي فاروجيسي</v>
          </cell>
          <cell r="D280" t="str">
            <v>Viji Varughese</v>
          </cell>
          <cell r="E280" t="str">
            <v>D:\Mohamed Said\EMPLOYEE PIC\1464.jpg</v>
          </cell>
          <cell r="F280" t="str">
            <v>هندي</v>
          </cell>
          <cell r="G280" t="str">
            <v>Indian</v>
          </cell>
          <cell r="H280" t="str">
            <v>فني كهربائي</v>
          </cell>
          <cell r="I280" t="str">
            <v>Electrical Technician</v>
          </cell>
          <cell r="J280" t="str">
            <v>الصيانة</v>
          </cell>
          <cell r="K280" t="str">
            <v>Engineering</v>
          </cell>
          <cell r="L280">
            <v>42528</v>
          </cell>
          <cell r="M280">
            <v>112.44200000000001</v>
          </cell>
          <cell r="Q280">
            <v>50</v>
          </cell>
          <cell r="X280">
            <v>50</v>
          </cell>
          <cell r="Y280">
            <v>162.44200000000001</v>
          </cell>
          <cell r="Z280">
            <v>32279</v>
          </cell>
          <cell r="AA280">
            <v>288051607043</v>
          </cell>
          <cell r="AB280">
            <v>43651</v>
          </cell>
        </row>
        <row r="281">
          <cell r="B281">
            <v>1465</v>
          </cell>
          <cell r="C281" t="str">
            <v>وليد عبد العال حسين محمد</v>
          </cell>
          <cell r="D281" t="str">
            <v>Walid Abdel Aal Hussein</v>
          </cell>
          <cell r="E281" t="str">
            <v>D:\Mohamed Said\EMPLOYEE PIC\1465.jpg</v>
          </cell>
          <cell r="F281" t="str">
            <v>مصري</v>
          </cell>
          <cell r="G281" t="str">
            <v>Egyptian</v>
          </cell>
          <cell r="H281" t="str">
            <v>مزارع</v>
          </cell>
          <cell r="I281" t="str">
            <v>Gardener</v>
          </cell>
          <cell r="J281" t="str">
            <v>الصيانة</v>
          </cell>
          <cell r="K281" t="str">
            <v>Engineering</v>
          </cell>
          <cell r="L281">
            <v>39198</v>
          </cell>
          <cell r="M281">
            <v>124.78450000000001</v>
          </cell>
          <cell r="Q281">
            <v>50</v>
          </cell>
          <cell r="X281">
            <v>50</v>
          </cell>
          <cell r="Y281">
            <v>174.78450000000001</v>
          </cell>
          <cell r="Z281">
            <v>30321</v>
          </cell>
          <cell r="AA281">
            <v>283010506382</v>
          </cell>
          <cell r="AB281">
            <v>44106</v>
          </cell>
        </row>
        <row r="282">
          <cell r="B282">
            <v>1470</v>
          </cell>
          <cell r="C282" t="str">
            <v>أيمن محمد قبيصى نجدى</v>
          </cell>
          <cell r="D282" t="str">
            <v>Ayman Mohamed Koubisy Nagdy</v>
          </cell>
          <cell r="E282" t="str">
            <v>D:\Mohamed Said\EMPLOYEE PIC\1470.jpg</v>
          </cell>
          <cell r="F282" t="str">
            <v>مصري</v>
          </cell>
          <cell r="G282" t="str">
            <v>Egyptian</v>
          </cell>
          <cell r="H282" t="str">
            <v>مزارع</v>
          </cell>
          <cell r="I282" t="str">
            <v>Gardener</v>
          </cell>
          <cell r="J282" t="str">
            <v>الصيانة</v>
          </cell>
          <cell r="K282" t="str">
            <v>Engineering</v>
          </cell>
          <cell r="L282">
            <v>39217</v>
          </cell>
          <cell r="M282">
            <v>116.5445</v>
          </cell>
          <cell r="Q282">
            <v>50</v>
          </cell>
          <cell r="X282">
            <v>50</v>
          </cell>
          <cell r="Y282">
            <v>166.5445</v>
          </cell>
          <cell r="Z282">
            <v>28734</v>
          </cell>
          <cell r="AA282">
            <v>278090105979</v>
          </cell>
          <cell r="AB282">
            <v>44126</v>
          </cell>
        </row>
        <row r="283">
          <cell r="B283">
            <v>1472</v>
          </cell>
          <cell r="C283" t="str">
            <v>عاطف على هاشم سيد أحمد</v>
          </cell>
          <cell r="D283" t="str">
            <v>Atef Ali Hashem Sayed Ahmed</v>
          </cell>
          <cell r="E283" t="str">
            <v>D:\Mohamed Said\EMPLOYEE PIC\1472.jpg</v>
          </cell>
          <cell r="F283" t="str">
            <v>مصري</v>
          </cell>
          <cell r="G283" t="str">
            <v>Egyptian</v>
          </cell>
          <cell r="H283" t="str">
            <v>مزارع</v>
          </cell>
          <cell r="I283" t="str">
            <v>Gardener</v>
          </cell>
          <cell r="J283" t="str">
            <v>الصيانة</v>
          </cell>
          <cell r="K283" t="str">
            <v>Engineering</v>
          </cell>
          <cell r="L283">
            <v>39221</v>
          </cell>
          <cell r="M283">
            <v>117.22340000000001</v>
          </cell>
          <cell r="Q283">
            <v>50</v>
          </cell>
          <cell r="X283">
            <v>50</v>
          </cell>
          <cell r="Y283">
            <v>167.22340000000003</v>
          </cell>
          <cell r="Z283">
            <v>30590</v>
          </cell>
          <cell r="AA283">
            <v>283100106796</v>
          </cell>
          <cell r="AB283">
            <v>44155</v>
          </cell>
        </row>
        <row r="284">
          <cell r="B284">
            <v>1475</v>
          </cell>
          <cell r="C284" t="str">
            <v>فينسو سوسان ويلسون</v>
          </cell>
          <cell r="D284" t="str">
            <v>Vinsu Susan Wilson</v>
          </cell>
          <cell r="E284" t="str">
            <v>D:\Mohamed Said\EMPLOYEE PIC\1475.jpg</v>
          </cell>
          <cell r="F284" t="str">
            <v>هندي</v>
          </cell>
          <cell r="G284" t="str">
            <v>Indian</v>
          </cell>
          <cell r="H284" t="str">
            <v>رسام هندسي</v>
          </cell>
          <cell r="I284" t="str">
            <v xml:space="preserve">Draftsman </v>
          </cell>
          <cell r="J284" t="str">
            <v>الصيانة</v>
          </cell>
          <cell r="K284" t="str">
            <v>Engineering</v>
          </cell>
          <cell r="L284">
            <v>42535</v>
          </cell>
          <cell r="M284">
            <v>185.64</v>
          </cell>
          <cell r="Q284">
            <v>50</v>
          </cell>
          <cell r="X284">
            <v>50</v>
          </cell>
          <cell r="Y284">
            <v>235.64</v>
          </cell>
          <cell r="Z284">
            <v>34108</v>
          </cell>
          <cell r="AA284">
            <v>293051902233</v>
          </cell>
          <cell r="AB284">
            <v>43670</v>
          </cell>
        </row>
        <row r="285">
          <cell r="B285">
            <v>1476</v>
          </cell>
          <cell r="C285" t="str">
            <v>شاندراسيكارا كوروب راجهاكوروب</v>
          </cell>
          <cell r="D285" t="str">
            <v>Chandrasekhara Kurup Raghavakurup</v>
          </cell>
          <cell r="E285" t="str">
            <v>D:\Mohamed Said\EMPLOYEE PIC\1476.jpg</v>
          </cell>
          <cell r="F285" t="str">
            <v>هندي</v>
          </cell>
          <cell r="G285" t="str">
            <v>Indian</v>
          </cell>
          <cell r="H285" t="str">
            <v>فني كهربائي</v>
          </cell>
          <cell r="I285" t="str">
            <v>Electrical Technician</v>
          </cell>
          <cell r="J285" t="str">
            <v>الصيانة</v>
          </cell>
          <cell r="K285" t="str">
            <v>Engineering</v>
          </cell>
          <cell r="L285">
            <v>42537</v>
          </cell>
          <cell r="M285">
            <v>112.31</v>
          </cell>
          <cell r="Q285">
            <v>50</v>
          </cell>
          <cell r="X285">
            <v>50</v>
          </cell>
          <cell r="Y285">
            <v>162.31</v>
          </cell>
          <cell r="Z285">
            <v>25346</v>
          </cell>
          <cell r="AA285">
            <v>269052305553</v>
          </cell>
          <cell r="AB285">
            <v>43651</v>
          </cell>
        </row>
        <row r="286">
          <cell r="B286">
            <v>1477</v>
          </cell>
          <cell r="C286" t="str">
            <v>محروص لمعي رضانا عبدالمسيح</v>
          </cell>
          <cell r="D286" t="str">
            <v>Mahrous Lamey Radana Abdelmessih</v>
          </cell>
          <cell r="E286" t="str">
            <v>D:\Mohamed Said\EMPLOYEE PIC\1477.jpg</v>
          </cell>
          <cell r="F286" t="str">
            <v>مصري</v>
          </cell>
          <cell r="G286" t="str">
            <v>Egyptian</v>
          </cell>
          <cell r="H286" t="str">
            <v>مزارع</v>
          </cell>
          <cell r="I286" t="str">
            <v>Gardener</v>
          </cell>
          <cell r="J286" t="str">
            <v>الصيانة</v>
          </cell>
          <cell r="K286" t="str">
            <v>Engineering</v>
          </cell>
          <cell r="L286">
            <v>42571</v>
          </cell>
          <cell r="M286">
            <v>77.474999999999994</v>
          </cell>
          <cell r="Q286">
            <v>50</v>
          </cell>
          <cell r="X286">
            <v>50</v>
          </cell>
          <cell r="Y286">
            <v>127.47499999999999</v>
          </cell>
          <cell r="Z286">
            <v>30697</v>
          </cell>
          <cell r="AA286">
            <v>284011602266</v>
          </cell>
          <cell r="AB286">
            <v>43651</v>
          </cell>
        </row>
        <row r="287">
          <cell r="B287">
            <v>1478</v>
          </cell>
          <cell r="C287" t="str">
            <v>عاطف حسني محمد محمد</v>
          </cell>
          <cell r="D287" t="str">
            <v>Atef Hossni Mohamed Mohamed</v>
          </cell>
          <cell r="E287" t="str">
            <v>D:\Mohamed Said\EMPLOYEE PIC\1478.jpg</v>
          </cell>
          <cell r="F287" t="str">
            <v>مصري</v>
          </cell>
          <cell r="G287" t="str">
            <v>Egyptian</v>
          </cell>
          <cell r="H287" t="str">
            <v>مزارع</v>
          </cell>
          <cell r="I287" t="str">
            <v>Gardener</v>
          </cell>
          <cell r="J287" t="str">
            <v>الصيانة</v>
          </cell>
          <cell r="K287" t="str">
            <v>Engineering</v>
          </cell>
          <cell r="L287">
            <v>42572</v>
          </cell>
          <cell r="M287">
            <v>76.98</v>
          </cell>
          <cell r="Q287">
            <v>50</v>
          </cell>
          <cell r="X287">
            <v>50</v>
          </cell>
          <cell r="Y287">
            <v>126.98</v>
          </cell>
          <cell r="Z287">
            <v>29873</v>
          </cell>
          <cell r="AA287">
            <v>281101405713</v>
          </cell>
          <cell r="AB287">
            <v>44001</v>
          </cell>
        </row>
        <row r="288">
          <cell r="B288">
            <v>1480</v>
          </cell>
          <cell r="C288" t="str">
            <v>سعيد عربي إبراهيم أحمد</v>
          </cell>
          <cell r="D288" t="str">
            <v>Said Araby Ibrahim Ahmed</v>
          </cell>
          <cell r="E288" t="str">
            <v>D:\Mohamed Said\EMPLOYEE PIC\1480.jpg</v>
          </cell>
          <cell r="F288" t="str">
            <v>مصري</v>
          </cell>
          <cell r="G288" t="str">
            <v>Egyptian</v>
          </cell>
          <cell r="H288" t="str">
            <v>مزارع</v>
          </cell>
          <cell r="I288" t="str">
            <v>Gardener</v>
          </cell>
          <cell r="J288" t="str">
            <v>الصيانة</v>
          </cell>
          <cell r="K288" t="str">
            <v>Engineering</v>
          </cell>
          <cell r="L288">
            <v>42586</v>
          </cell>
          <cell r="M288">
            <v>76.98</v>
          </cell>
          <cell r="Q288">
            <v>50</v>
          </cell>
          <cell r="X288">
            <v>50</v>
          </cell>
          <cell r="Y288">
            <v>126.98</v>
          </cell>
          <cell r="Z288">
            <v>32656</v>
          </cell>
          <cell r="AA288">
            <v>289052806639</v>
          </cell>
          <cell r="AB288">
            <v>43672</v>
          </cell>
        </row>
        <row r="289">
          <cell r="B289">
            <v>1481</v>
          </cell>
          <cell r="C289" t="str">
            <v>جوس رامسوامي</v>
          </cell>
          <cell r="D289" t="str">
            <v>Jose Ramaswamy</v>
          </cell>
          <cell r="E289" t="str">
            <v>D:\Mohamed Said\EMPLOYEE PIC\1481.jpg</v>
          </cell>
          <cell r="F289" t="str">
            <v>هندي</v>
          </cell>
          <cell r="G289" t="str">
            <v>Indian</v>
          </cell>
          <cell r="H289" t="str">
            <v>فني بناء</v>
          </cell>
          <cell r="I289" t="str">
            <v>Mason</v>
          </cell>
          <cell r="J289" t="str">
            <v>الصيانة</v>
          </cell>
          <cell r="K289" t="str">
            <v>Engineering</v>
          </cell>
          <cell r="L289">
            <v>42603</v>
          </cell>
          <cell r="M289">
            <v>129.16217600000002</v>
          </cell>
          <cell r="Q289">
            <v>50</v>
          </cell>
          <cell r="X289">
            <v>50</v>
          </cell>
          <cell r="Y289">
            <v>179.16217600000002</v>
          </cell>
          <cell r="Z289">
            <v>26771</v>
          </cell>
          <cell r="AA289">
            <v>273041705959</v>
          </cell>
          <cell r="AB289">
            <v>43672</v>
          </cell>
        </row>
        <row r="290">
          <cell r="B290">
            <v>1483</v>
          </cell>
          <cell r="C290" t="str">
            <v>ثابت جوده نخله عبد الشهيد</v>
          </cell>
          <cell r="D290" t="str">
            <v xml:space="preserve">Sabet Gouda Nakhla Abdelshahid </v>
          </cell>
          <cell r="E290" t="str">
            <v>D:\Mohamed Said\EMPLOYEE PIC\1483.jpg</v>
          </cell>
          <cell r="F290" t="str">
            <v>مصري</v>
          </cell>
          <cell r="G290" t="str">
            <v>Egyptian</v>
          </cell>
          <cell r="H290" t="str">
            <v>فني أول تمديدات ري</v>
          </cell>
          <cell r="I290" t="str">
            <v>Senior Irrigation Plumber</v>
          </cell>
          <cell r="J290" t="str">
            <v>الصيانة</v>
          </cell>
          <cell r="K290" t="str">
            <v>Engineering</v>
          </cell>
          <cell r="L290">
            <v>34862</v>
          </cell>
          <cell r="M290">
            <v>223.10777999999999</v>
          </cell>
          <cell r="Q290">
            <v>50</v>
          </cell>
          <cell r="X290">
            <v>50</v>
          </cell>
          <cell r="Y290">
            <v>273.10777999999999</v>
          </cell>
          <cell r="Z290">
            <v>23942</v>
          </cell>
          <cell r="AA290">
            <v>265071902312</v>
          </cell>
          <cell r="AB290">
            <v>43950</v>
          </cell>
        </row>
        <row r="291">
          <cell r="B291">
            <v>1486</v>
          </cell>
          <cell r="C291" t="str">
            <v>محمود عبد الحميد عبد الحميد إبراهيم</v>
          </cell>
          <cell r="D291" t="str">
            <v>Mahmoud Abdelhamid Abdelhamid Ibrahim</v>
          </cell>
          <cell r="E291" t="str">
            <v>D:\Mohamed Said\EMPLOYEE PIC\1486.jpg</v>
          </cell>
          <cell r="F291" t="str">
            <v>مصري</v>
          </cell>
          <cell r="G291" t="str">
            <v>Egyptian</v>
          </cell>
          <cell r="H291" t="str">
            <v>مساعد فني</v>
          </cell>
          <cell r="I291" t="str">
            <v>Assistant Technician</v>
          </cell>
          <cell r="J291" t="str">
            <v>الصيانة</v>
          </cell>
          <cell r="K291" t="str">
            <v>Engineering</v>
          </cell>
          <cell r="L291">
            <v>42749</v>
          </cell>
          <cell r="M291">
            <v>81.850666666666669</v>
          </cell>
          <cell r="Q291">
            <v>50</v>
          </cell>
          <cell r="X291">
            <v>50</v>
          </cell>
          <cell r="Y291">
            <v>131.85066666666665</v>
          </cell>
          <cell r="Z291">
            <v>31210</v>
          </cell>
          <cell r="AA291">
            <v>285061209766</v>
          </cell>
          <cell r="AB291">
            <v>43815</v>
          </cell>
        </row>
        <row r="292">
          <cell r="B292">
            <v>1487</v>
          </cell>
          <cell r="C292" t="str">
            <v>كريستوفر مايكل سيراو</v>
          </cell>
          <cell r="D292" t="str">
            <v>Christopher Michael  Serrao</v>
          </cell>
          <cell r="E292" t="str">
            <v>D:\Mohamed Said\EMPLOYEE PIC\1487.jpg</v>
          </cell>
          <cell r="F292" t="str">
            <v>هندي</v>
          </cell>
          <cell r="G292" t="str">
            <v>Indian</v>
          </cell>
          <cell r="H292" t="str">
            <v>فني أول ميكانيكى</v>
          </cell>
          <cell r="I292" t="str">
            <v>First  Mechanic</v>
          </cell>
          <cell r="J292" t="str">
            <v>الصيانة</v>
          </cell>
          <cell r="K292" t="str">
            <v>Engineering</v>
          </cell>
          <cell r="L292">
            <v>35065</v>
          </cell>
          <cell r="M292">
            <v>287.54784239999998</v>
          </cell>
          <cell r="Q292">
            <v>50</v>
          </cell>
          <cell r="X292">
            <v>50</v>
          </cell>
          <cell r="Y292">
            <v>337.54784239999998</v>
          </cell>
          <cell r="Z292">
            <v>24807</v>
          </cell>
          <cell r="AA292">
            <v>267120103808</v>
          </cell>
          <cell r="AB292">
            <v>44155</v>
          </cell>
        </row>
        <row r="293">
          <cell r="B293">
            <v>1489</v>
          </cell>
          <cell r="C293" t="str">
            <v>محمد علي محمد أحمد</v>
          </cell>
          <cell r="D293" t="str">
            <v>Mohamed Aly Mohamed Ahmed</v>
          </cell>
          <cell r="E293" t="str">
            <v>D:\Mohamed Said\EMPLOYEE PIC\1488.jpg</v>
          </cell>
          <cell r="F293" t="str">
            <v>مصري</v>
          </cell>
          <cell r="G293" t="str">
            <v>Egyptian</v>
          </cell>
          <cell r="H293" t="str">
            <v>مزارع</v>
          </cell>
          <cell r="I293" t="str">
            <v>Gardener</v>
          </cell>
          <cell r="J293" t="str">
            <v>الصيانة</v>
          </cell>
          <cell r="K293" t="str">
            <v>Engineering</v>
          </cell>
          <cell r="L293">
            <v>42756</v>
          </cell>
          <cell r="M293">
            <v>76.784999999999997</v>
          </cell>
          <cell r="Q293">
            <v>50</v>
          </cell>
          <cell r="X293">
            <v>50</v>
          </cell>
          <cell r="Y293">
            <v>126.785</v>
          </cell>
          <cell r="Z293">
            <v>32801</v>
          </cell>
          <cell r="AA293">
            <v>289102006868</v>
          </cell>
          <cell r="AB293">
            <v>43842</v>
          </cell>
        </row>
        <row r="294">
          <cell r="B294">
            <v>1491</v>
          </cell>
          <cell r="C294" t="str">
            <v>ريتشارد نتاليو روكساس</v>
          </cell>
          <cell r="D294" t="str">
            <v>Richard Natalio Roxas</v>
          </cell>
          <cell r="E294" t="str">
            <v>D:\Mohamed Said\EMPLOYEE PIC\1491.jpg</v>
          </cell>
          <cell r="F294" t="str">
            <v>فلبيني</v>
          </cell>
          <cell r="G294" t="str">
            <v>Philippine</v>
          </cell>
          <cell r="H294" t="str">
            <v>فني ميكانيكي</v>
          </cell>
          <cell r="I294" t="str">
            <v>Mechanical Technician</v>
          </cell>
          <cell r="J294" t="str">
            <v>الصيانة</v>
          </cell>
          <cell r="K294" t="str">
            <v>Engineering</v>
          </cell>
          <cell r="L294">
            <v>39337</v>
          </cell>
          <cell r="M294">
            <v>157.2337</v>
          </cell>
          <cell r="Q294">
            <v>50</v>
          </cell>
          <cell r="X294">
            <v>50</v>
          </cell>
          <cell r="Y294">
            <v>207.2337</v>
          </cell>
          <cell r="Z294">
            <v>30555</v>
          </cell>
          <cell r="AA294">
            <v>283082703502</v>
          </cell>
          <cell r="AB294">
            <v>43816</v>
          </cell>
        </row>
        <row r="295">
          <cell r="B295">
            <v>1493</v>
          </cell>
          <cell r="C295" t="str">
            <v xml:space="preserve">فرانكلين سيناي مانداك </v>
          </cell>
          <cell r="D295" t="str">
            <v>Franklin Mandac Sinay</v>
          </cell>
          <cell r="E295" t="str">
            <v>D:\Mohamed Said\EMPLOYEE PIC\1493.jpg</v>
          </cell>
          <cell r="F295" t="str">
            <v>فلبيني</v>
          </cell>
          <cell r="G295" t="str">
            <v>Philippine</v>
          </cell>
          <cell r="H295" t="str">
            <v>فني كهربائي</v>
          </cell>
          <cell r="I295" t="str">
            <v>Electrical Technician</v>
          </cell>
          <cell r="J295" t="str">
            <v>الصيانة</v>
          </cell>
          <cell r="K295" t="str">
            <v>Engineering</v>
          </cell>
          <cell r="L295">
            <v>38999</v>
          </cell>
          <cell r="M295">
            <v>191.14647199999999</v>
          </cell>
          <cell r="Q295">
            <v>50</v>
          </cell>
          <cell r="X295">
            <v>50</v>
          </cell>
          <cell r="Y295">
            <v>241.14647199999999</v>
          </cell>
          <cell r="Z295">
            <v>31178</v>
          </cell>
          <cell r="AA295">
            <v>285051102447</v>
          </cell>
          <cell r="AB295">
            <v>43789</v>
          </cell>
        </row>
        <row r="296">
          <cell r="B296">
            <v>1494</v>
          </cell>
          <cell r="C296" t="str">
            <v>شيتان جورداس بهوسلى</v>
          </cell>
          <cell r="D296" t="str">
            <v>Chetan Gurudas Bhosle</v>
          </cell>
          <cell r="E296" t="str">
            <v>D:\Mohamed Said\EMPLOYEE PIC\1494.jpg</v>
          </cell>
          <cell r="F296" t="str">
            <v>هندي</v>
          </cell>
          <cell r="G296" t="str">
            <v>Indian</v>
          </cell>
          <cell r="H296" t="str">
            <v>مشرف تكييف</v>
          </cell>
          <cell r="I296" t="str">
            <v>A/C Supervisor</v>
          </cell>
          <cell r="J296" t="str">
            <v>الصيانة</v>
          </cell>
          <cell r="K296" t="str">
            <v>Engineering</v>
          </cell>
          <cell r="L296">
            <v>39490</v>
          </cell>
          <cell r="M296">
            <v>187.75831500000001</v>
          </cell>
          <cell r="Q296">
            <v>50</v>
          </cell>
          <cell r="X296">
            <v>50</v>
          </cell>
          <cell r="Y296">
            <v>237.75831500000001</v>
          </cell>
          <cell r="Z296">
            <v>26895</v>
          </cell>
          <cell r="AA296">
            <v>273081903714</v>
          </cell>
          <cell r="AB296">
            <v>44078</v>
          </cell>
        </row>
        <row r="297">
          <cell r="B297">
            <v>1496</v>
          </cell>
          <cell r="C297" t="str">
            <v>أحمد عمر إبراهيم عبد الفتاح</v>
          </cell>
          <cell r="D297" t="str">
            <v>Ahmed Omar Ibrahim Abdelfattah</v>
          </cell>
          <cell r="E297" t="str">
            <v>D:\Mohamed Said\EMPLOYEE PIC\1496.jpg</v>
          </cell>
          <cell r="F297" t="str">
            <v>مصري</v>
          </cell>
          <cell r="G297" t="str">
            <v>Egyptian</v>
          </cell>
          <cell r="H297" t="str">
            <v>مزارع</v>
          </cell>
          <cell r="I297" t="str">
            <v>Gardener</v>
          </cell>
          <cell r="J297" t="str">
            <v>الصيانة</v>
          </cell>
          <cell r="K297" t="str">
            <v>Engineering</v>
          </cell>
          <cell r="L297">
            <v>39512</v>
          </cell>
          <cell r="M297">
            <v>119.778048</v>
          </cell>
          <cell r="Q297">
            <v>50</v>
          </cell>
          <cell r="X297">
            <v>50</v>
          </cell>
          <cell r="Y297">
            <v>169.77804800000001</v>
          </cell>
          <cell r="Z297">
            <v>30338</v>
          </cell>
          <cell r="AA297">
            <v>283012204126</v>
          </cell>
          <cell r="AB297">
            <v>44069</v>
          </cell>
        </row>
        <row r="298">
          <cell r="B298">
            <v>1499</v>
          </cell>
          <cell r="C298" t="str">
            <v>ناديم فخر الدين خان</v>
          </cell>
          <cell r="D298" t="str">
            <v>Nadeem Fakhruddin Khan</v>
          </cell>
          <cell r="E298" t="str">
            <v>D:\Mohamed Said\EMPLOYEE PIC\1499.jpg</v>
          </cell>
          <cell r="F298" t="str">
            <v>هندي</v>
          </cell>
          <cell r="G298" t="str">
            <v>Indian</v>
          </cell>
          <cell r="H298" t="str">
            <v>فني إلكترونيات</v>
          </cell>
          <cell r="I298" t="str">
            <v>Electronic Technician</v>
          </cell>
          <cell r="J298" t="str">
            <v>الصيانة</v>
          </cell>
          <cell r="K298" t="str">
            <v>Engineering</v>
          </cell>
          <cell r="L298">
            <v>43234</v>
          </cell>
          <cell r="M298">
            <v>110</v>
          </cell>
          <cell r="Q298">
            <v>50</v>
          </cell>
          <cell r="X298">
            <v>50</v>
          </cell>
          <cell r="Y298">
            <v>160</v>
          </cell>
          <cell r="Z298">
            <v>34151</v>
          </cell>
          <cell r="AA298">
            <v>293070111066</v>
          </cell>
          <cell r="AB298">
            <v>43627</v>
          </cell>
        </row>
        <row r="299">
          <cell r="B299">
            <v>1500</v>
          </cell>
          <cell r="C299" t="str">
            <v>دينيش بيتامبر نيشاد</v>
          </cell>
          <cell r="D299" t="str">
            <v>Dinesh Nishad</v>
          </cell>
          <cell r="E299" t="str">
            <v>D:\Mohamed Said\EMPLOYEE PIC\1500.jpg</v>
          </cell>
          <cell r="F299" t="str">
            <v>هندي</v>
          </cell>
          <cell r="G299" t="str">
            <v>Indian</v>
          </cell>
          <cell r="H299" t="str">
            <v>فني نجار</v>
          </cell>
          <cell r="I299" t="str">
            <v>Carpenter</v>
          </cell>
          <cell r="J299" t="str">
            <v>الصيانة</v>
          </cell>
          <cell r="K299" t="str">
            <v>Engineering</v>
          </cell>
          <cell r="L299">
            <v>42796</v>
          </cell>
          <cell r="M299">
            <v>121.4395</v>
          </cell>
          <cell r="Q299">
            <v>50</v>
          </cell>
          <cell r="X299">
            <v>50</v>
          </cell>
          <cell r="Y299">
            <v>171.43950000000001</v>
          </cell>
          <cell r="Z299">
            <v>30229</v>
          </cell>
          <cell r="AA299">
            <v>282100508571</v>
          </cell>
          <cell r="AB299">
            <v>43543</v>
          </cell>
        </row>
        <row r="300">
          <cell r="B300">
            <v>1501</v>
          </cell>
          <cell r="C300" t="str">
            <v>عمرو رضا إبراهيم عبد الفتاح</v>
          </cell>
          <cell r="D300" t="str">
            <v>Amr Reda Ibrahim Abdelfattah</v>
          </cell>
          <cell r="E300" t="str">
            <v>D:\Mohamed Said\EMPLOYEE PIC\1501.jpg</v>
          </cell>
          <cell r="F300" t="str">
            <v>مصري</v>
          </cell>
          <cell r="G300" t="str">
            <v>Egyptian</v>
          </cell>
          <cell r="H300" t="str">
            <v>مزارع</v>
          </cell>
          <cell r="I300" t="str">
            <v>Gardener</v>
          </cell>
          <cell r="J300" t="str">
            <v>الصيانة</v>
          </cell>
          <cell r="K300" t="str">
            <v>Engineering</v>
          </cell>
          <cell r="L300">
            <v>42988</v>
          </cell>
          <cell r="M300">
            <v>75</v>
          </cell>
          <cell r="Q300">
            <v>50</v>
          </cell>
          <cell r="X300">
            <v>50</v>
          </cell>
          <cell r="Y300">
            <v>125</v>
          </cell>
          <cell r="Z300">
            <v>35034</v>
          </cell>
          <cell r="AA300">
            <v>295120102424</v>
          </cell>
          <cell r="AB300">
            <v>44078</v>
          </cell>
        </row>
        <row r="301">
          <cell r="B301">
            <v>1502</v>
          </cell>
          <cell r="C301" t="str">
            <v>ممدوح محمد نجدي محمد</v>
          </cell>
          <cell r="D301" t="str">
            <v>Mamdouh Mohamed Nagdy Mohamed</v>
          </cell>
          <cell r="E301" t="str">
            <v>D:\Mohamed Said\EMPLOYEE PIC\1502.jpg</v>
          </cell>
          <cell r="F301" t="str">
            <v>مصري</v>
          </cell>
          <cell r="G301" t="str">
            <v>Egyptian</v>
          </cell>
          <cell r="H301" t="str">
            <v>مزارع</v>
          </cell>
          <cell r="I301" t="str">
            <v>Gardener</v>
          </cell>
          <cell r="J301" t="str">
            <v>الصيانة</v>
          </cell>
          <cell r="K301" t="str">
            <v>Engineering</v>
          </cell>
          <cell r="L301">
            <v>39512</v>
          </cell>
          <cell r="M301">
            <v>119.54592</v>
          </cell>
          <cell r="Q301">
            <v>50</v>
          </cell>
          <cell r="X301">
            <v>50</v>
          </cell>
          <cell r="Y301">
            <v>169.54592</v>
          </cell>
          <cell r="Z301">
            <v>26332</v>
          </cell>
          <cell r="AA301">
            <v>272020307877</v>
          </cell>
          <cell r="AB301">
            <v>44078</v>
          </cell>
        </row>
        <row r="302">
          <cell r="B302">
            <v>1503</v>
          </cell>
          <cell r="C302" t="str">
            <v>كمالاكنان دهرامارسو</v>
          </cell>
          <cell r="D302" t="str">
            <v>Dharmarasu Kamalalakannan Dharmarasu</v>
          </cell>
          <cell r="E302" t="str">
            <v>D:\Mohamed Said\EMPLOYEE PIC\1503.jpg</v>
          </cell>
          <cell r="F302" t="str">
            <v>هندي</v>
          </cell>
          <cell r="G302" t="str">
            <v>Indian</v>
          </cell>
          <cell r="H302" t="str">
            <v>فني نجار</v>
          </cell>
          <cell r="I302" t="str">
            <v>Carpenter</v>
          </cell>
          <cell r="J302" t="str">
            <v>الصيانة</v>
          </cell>
          <cell r="K302" t="str">
            <v>Engineering</v>
          </cell>
          <cell r="L302">
            <v>39519</v>
          </cell>
          <cell r="M302">
            <v>168.93534</v>
          </cell>
          <cell r="Q302">
            <v>50</v>
          </cell>
          <cell r="X302">
            <v>50</v>
          </cell>
          <cell r="Y302">
            <v>218.93534</v>
          </cell>
          <cell r="Z302">
            <v>28673</v>
          </cell>
          <cell r="AA302">
            <v>278070206203</v>
          </cell>
          <cell r="AB302">
            <v>44078</v>
          </cell>
        </row>
        <row r="303">
          <cell r="B303">
            <v>1504</v>
          </cell>
          <cell r="C303" t="str">
            <v>محمد عرفان خان</v>
          </cell>
          <cell r="D303" t="str">
            <v>MD Irfan Khan</v>
          </cell>
          <cell r="E303" t="str">
            <v>D:\Mohamed Said\EMPLOYEE PIC\1504.jpg</v>
          </cell>
          <cell r="F303" t="str">
            <v>هندي</v>
          </cell>
          <cell r="G303" t="str">
            <v>Indian</v>
          </cell>
          <cell r="H303" t="str">
            <v>فني تكرير مياة</v>
          </cell>
          <cell r="I303" t="str">
            <v>STP Operator</v>
          </cell>
          <cell r="J303" t="str">
            <v>الصيانة</v>
          </cell>
          <cell r="K303" t="str">
            <v>Engineering</v>
          </cell>
          <cell r="L303">
            <v>43234</v>
          </cell>
          <cell r="M303">
            <v>110</v>
          </cell>
          <cell r="Q303">
            <v>50</v>
          </cell>
          <cell r="X303">
            <v>50</v>
          </cell>
          <cell r="Y303">
            <v>160</v>
          </cell>
          <cell r="Z303">
            <v>34510</v>
          </cell>
          <cell r="AA303">
            <v>294062504171</v>
          </cell>
          <cell r="AB303">
            <v>43627</v>
          </cell>
        </row>
        <row r="304">
          <cell r="B304">
            <v>1505</v>
          </cell>
          <cell r="C304" t="str">
            <v>حامد رياز</v>
          </cell>
          <cell r="D304" t="str">
            <v>Hamed Riaz</v>
          </cell>
          <cell r="E304" t="str">
            <v>D:\Mohamed Said\EMPLOYEE PIC\1505.jpg</v>
          </cell>
          <cell r="F304" t="str">
            <v>هندي</v>
          </cell>
          <cell r="G304" t="str">
            <v>Indian</v>
          </cell>
          <cell r="H304" t="str">
            <v>مساعد فني</v>
          </cell>
          <cell r="I304" t="str">
            <v>Assistant Technician</v>
          </cell>
          <cell r="J304" t="str">
            <v>الصيانة</v>
          </cell>
          <cell r="K304" t="str">
            <v>Engineering</v>
          </cell>
          <cell r="L304">
            <v>43043</v>
          </cell>
          <cell r="M304">
            <v>90</v>
          </cell>
          <cell r="Q304">
            <v>50</v>
          </cell>
          <cell r="X304">
            <v>50</v>
          </cell>
          <cell r="Y304">
            <v>140</v>
          </cell>
          <cell r="Z304">
            <v>27785</v>
          </cell>
          <cell r="AA304">
            <v>276012604386</v>
          </cell>
          <cell r="AB304">
            <v>44126</v>
          </cell>
        </row>
        <row r="305">
          <cell r="B305">
            <v>1507</v>
          </cell>
          <cell r="C305" t="str">
            <v>بنجامين بيبي فاتوفيليل بيبي</v>
          </cell>
          <cell r="D305" t="str">
            <v>Benjamin Baby Vattuvelil Baby</v>
          </cell>
          <cell r="E305" t="str">
            <v>D:\Mohamed Said\EMPLOYEE PIC\1507.jpg</v>
          </cell>
          <cell r="F305" t="str">
            <v>هندي</v>
          </cell>
          <cell r="G305" t="str">
            <v>Indian</v>
          </cell>
          <cell r="H305" t="str">
            <v>مساعد مدير الصيانة للأعمال الميكانيكية</v>
          </cell>
          <cell r="I305" t="str">
            <v>Assistant Maintenance Manager,Mechanical</v>
          </cell>
          <cell r="J305" t="str">
            <v>الصيانة</v>
          </cell>
          <cell r="K305" t="str">
            <v>Engineering</v>
          </cell>
          <cell r="L305">
            <v>43240</v>
          </cell>
          <cell r="M305">
            <v>280</v>
          </cell>
          <cell r="Q305">
            <v>50</v>
          </cell>
          <cell r="X305">
            <v>50</v>
          </cell>
          <cell r="Y305">
            <v>330</v>
          </cell>
          <cell r="Z305">
            <v>32667</v>
          </cell>
          <cell r="AA305">
            <v>289060806428</v>
          </cell>
          <cell r="AB305">
            <v>43627</v>
          </cell>
        </row>
        <row r="306">
          <cell r="B306">
            <v>1508</v>
          </cell>
          <cell r="C306" t="str">
            <v>محمد خازا اسيف علي هادي</v>
          </cell>
          <cell r="D306" t="str">
            <v>MD Khaza Asif Ali Hadi</v>
          </cell>
          <cell r="E306" t="str">
            <v>D:\Mohamed Said\EMPLOYEE PIC\1508.jpg</v>
          </cell>
          <cell r="F306" t="str">
            <v>هندي</v>
          </cell>
          <cell r="G306" t="str">
            <v>Indian</v>
          </cell>
          <cell r="H306" t="str">
            <v>فني تكييف</v>
          </cell>
          <cell r="I306" t="str">
            <v>A/C Technician</v>
          </cell>
          <cell r="J306" t="str">
            <v>الصيانة</v>
          </cell>
          <cell r="K306" t="str">
            <v>Engineering</v>
          </cell>
          <cell r="L306">
            <v>43292</v>
          </cell>
          <cell r="M306">
            <v>110</v>
          </cell>
          <cell r="Q306">
            <v>50</v>
          </cell>
          <cell r="X306">
            <v>50</v>
          </cell>
          <cell r="Y306">
            <v>160</v>
          </cell>
          <cell r="Z306">
            <v>34110</v>
          </cell>
          <cell r="AA306">
            <v>293052103361</v>
          </cell>
          <cell r="AB306">
            <v>43682</v>
          </cell>
        </row>
        <row r="307">
          <cell r="B307">
            <v>1509</v>
          </cell>
          <cell r="C307" t="str">
            <v xml:space="preserve">شاهباج أحمد اشفاق أحمد </v>
          </cell>
          <cell r="D307" t="str">
            <v>Shahbaj Ahmed Ashfaque Ahmed</v>
          </cell>
          <cell r="E307" t="str">
            <v>D:\Mohamed Said\EMPLOYEE PIC\1509.jpg</v>
          </cell>
          <cell r="F307" t="str">
            <v>هندي</v>
          </cell>
          <cell r="G307" t="str">
            <v>Indian</v>
          </cell>
          <cell r="H307" t="str">
            <v>فني كهربائي</v>
          </cell>
          <cell r="I307" t="str">
            <v>Electrical Technician</v>
          </cell>
          <cell r="J307" t="str">
            <v>الصيانة</v>
          </cell>
          <cell r="K307" t="str">
            <v>Engineering</v>
          </cell>
          <cell r="L307">
            <v>43292</v>
          </cell>
          <cell r="M307">
            <v>110</v>
          </cell>
          <cell r="Q307">
            <v>50</v>
          </cell>
          <cell r="X307">
            <v>50</v>
          </cell>
          <cell r="Y307">
            <v>160</v>
          </cell>
          <cell r="Z307">
            <v>34434</v>
          </cell>
          <cell r="AA307">
            <v>294041005891</v>
          </cell>
          <cell r="AB307">
            <v>43682</v>
          </cell>
        </row>
        <row r="308">
          <cell r="B308">
            <v>1511</v>
          </cell>
          <cell r="C308" t="str">
            <v>محمد حنيف محمد يعقوب</v>
          </cell>
          <cell r="D308" t="str">
            <v>Muhammad Hanif  Muhammad Yaqoob</v>
          </cell>
          <cell r="E308" t="str">
            <v>D:\Mohamed Said\EMPLOYEE PIC\1511.jpg</v>
          </cell>
          <cell r="F308" t="str">
            <v>باكستاني</v>
          </cell>
          <cell r="G308" t="str">
            <v>Pakistani</v>
          </cell>
          <cell r="H308" t="str">
            <v>فني بناء</v>
          </cell>
          <cell r="I308" t="str">
            <v>Mason</v>
          </cell>
          <cell r="J308" t="str">
            <v>الصيانة</v>
          </cell>
          <cell r="K308" t="str">
            <v>Engineering</v>
          </cell>
          <cell r="L308">
            <v>35603</v>
          </cell>
          <cell r="M308">
            <v>227.50981400000001</v>
          </cell>
          <cell r="Q308">
            <v>50</v>
          </cell>
          <cell r="X308">
            <v>50</v>
          </cell>
          <cell r="Y308">
            <v>277.50981400000001</v>
          </cell>
          <cell r="Z308">
            <v>21186</v>
          </cell>
          <cell r="AA308">
            <v>258073002101</v>
          </cell>
          <cell r="AB308">
            <v>43651</v>
          </cell>
        </row>
        <row r="309">
          <cell r="B309">
            <v>1514</v>
          </cell>
          <cell r="C309" t="str">
            <v>شحات خير شحاتة عبد الملاك</v>
          </cell>
          <cell r="D309" t="str">
            <v>Shahhat Khair Shehata Abdelmalak</v>
          </cell>
          <cell r="E309" t="str">
            <v>D:\Mohamed Said\EMPLOYEE PIC\1514.jpg</v>
          </cell>
          <cell r="F309" t="str">
            <v>مصري</v>
          </cell>
          <cell r="G309" t="str">
            <v>Egyptian</v>
          </cell>
          <cell r="H309" t="str">
            <v>مزارع</v>
          </cell>
          <cell r="I309" t="str">
            <v>Gardener</v>
          </cell>
          <cell r="J309" t="str">
            <v>الصيانة</v>
          </cell>
          <cell r="K309" t="str">
            <v>Engineering</v>
          </cell>
          <cell r="L309">
            <v>39576</v>
          </cell>
          <cell r="M309">
            <v>120.24230399999999</v>
          </cell>
          <cell r="Q309">
            <v>50</v>
          </cell>
          <cell r="X309">
            <v>50</v>
          </cell>
          <cell r="Y309">
            <v>170.24230399999999</v>
          </cell>
          <cell r="Z309">
            <v>26316</v>
          </cell>
          <cell r="AA309">
            <v>272011804337</v>
          </cell>
          <cell r="AB309">
            <v>44182</v>
          </cell>
        </row>
        <row r="310">
          <cell r="B310">
            <v>1515</v>
          </cell>
          <cell r="C310" t="str">
            <v>منير جيد نخله عبد الشهيد</v>
          </cell>
          <cell r="D310" t="str">
            <v>Mounir Gaid Nakhlla Abd El Shahid</v>
          </cell>
          <cell r="E310" t="str">
            <v>D:\Mohamed Said\EMPLOYEE PIC\1515.jpg</v>
          </cell>
          <cell r="F310" t="str">
            <v>مصري</v>
          </cell>
          <cell r="G310" t="str">
            <v>Egyptian</v>
          </cell>
          <cell r="H310" t="str">
            <v>مزارع أول</v>
          </cell>
          <cell r="I310" t="str">
            <v>Senior Gardener</v>
          </cell>
          <cell r="J310" t="str">
            <v>الصيانة</v>
          </cell>
          <cell r="K310" t="str">
            <v>Engineering</v>
          </cell>
          <cell r="L310">
            <v>35777</v>
          </cell>
          <cell r="M310">
            <v>193.37975999999998</v>
          </cell>
          <cell r="Q310">
            <v>50</v>
          </cell>
          <cell r="X310">
            <v>50</v>
          </cell>
          <cell r="Y310">
            <v>243.37975999999998</v>
          </cell>
          <cell r="Z310">
            <v>23014</v>
          </cell>
          <cell r="AA310">
            <v>263010304053</v>
          </cell>
          <cell r="AB310">
            <v>44182</v>
          </cell>
        </row>
        <row r="311">
          <cell r="B311">
            <v>1516</v>
          </cell>
          <cell r="C311" t="str">
            <v>بالارام باندورانج دهانجى</v>
          </cell>
          <cell r="D311" t="str">
            <v>Balaram Pandurang Dhanji</v>
          </cell>
          <cell r="E311" t="str">
            <v>D:\Mohamed Said\EMPLOYEE PIC\1516.jpg</v>
          </cell>
          <cell r="F311" t="str">
            <v>هندي</v>
          </cell>
          <cell r="G311" t="str">
            <v>Indian</v>
          </cell>
          <cell r="H311" t="str">
            <v>فني سباك</v>
          </cell>
          <cell r="I311" t="str">
            <v>Plumber</v>
          </cell>
          <cell r="J311" t="str">
            <v>الصيانة</v>
          </cell>
          <cell r="K311" t="str">
            <v>Engineering</v>
          </cell>
          <cell r="L311">
            <v>39601</v>
          </cell>
          <cell r="M311">
            <v>165.564784</v>
          </cell>
          <cell r="Q311">
            <v>50</v>
          </cell>
          <cell r="X311">
            <v>50</v>
          </cell>
          <cell r="Y311">
            <v>215.564784</v>
          </cell>
          <cell r="Z311">
            <v>29481</v>
          </cell>
          <cell r="AA311">
            <v>280091704677</v>
          </cell>
          <cell r="AB311">
            <v>44177</v>
          </cell>
        </row>
        <row r="312">
          <cell r="B312">
            <v>1517</v>
          </cell>
          <cell r="C312" t="str">
            <v xml:space="preserve">اسجاني مارتيليان كاراتول </v>
          </cell>
          <cell r="D312" t="str">
            <v>Isagani Martillan Caratol</v>
          </cell>
          <cell r="E312" t="str">
            <v>D:\Mohamed Said\EMPLOYEE PIC\1517.jpg</v>
          </cell>
          <cell r="F312" t="str">
            <v>فلبيني</v>
          </cell>
          <cell r="G312" t="str">
            <v>Philippine</v>
          </cell>
          <cell r="H312" t="str">
            <v>فني نجار</v>
          </cell>
          <cell r="I312" t="str">
            <v>Carpenter</v>
          </cell>
          <cell r="J312" t="str">
            <v>الصيانة</v>
          </cell>
          <cell r="K312" t="str">
            <v>Engineering</v>
          </cell>
          <cell r="L312">
            <v>39619</v>
          </cell>
          <cell r="M312">
            <v>187.78960000000001</v>
          </cell>
          <cell r="Q312">
            <v>50</v>
          </cell>
          <cell r="X312">
            <v>50</v>
          </cell>
          <cell r="Y312">
            <v>237.78960000000001</v>
          </cell>
          <cell r="Z312">
            <v>25735</v>
          </cell>
          <cell r="AA312">
            <v>270061605716</v>
          </cell>
          <cell r="AB312">
            <v>43514</v>
          </cell>
        </row>
        <row r="313">
          <cell r="B313">
            <v>1518</v>
          </cell>
          <cell r="C313" t="str">
            <v>الكس توماس في ايه توماس</v>
          </cell>
          <cell r="D313" t="str">
            <v>Alex Thomas V A Thomas</v>
          </cell>
          <cell r="E313" t="str">
            <v>D:\Mohamed Said\EMPLOYEE PIC\1518.jpg</v>
          </cell>
          <cell r="F313" t="str">
            <v>هندي</v>
          </cell>
          <cell r="G313" t="str">
            <v>Indian</v>
          </cell>
          <cell r="H313" t="str">
            <v>فني كهربائي</v>
          </cell>
          <cell r="I313" t="str">
            <v>Electrical Technician</v>
          </cell>
          <cell r="J313" t="str">
            <v>الصيانة</v>
          </cell>
          <cell r="K313" t="str">
            <v>Engineering</v>
          </cell>
          <cell r="L313">
            <v>39621</v>
          </cell>
          <cell r="M313">
            <v>192.7328</v>
          </cell>
          <cell r="Q313">
            <v>50</v>
          </cell>
          <cell r="X313">
            <v>50</v>
          </cell>
          <cell r="Y313">
            <v>242.7328</v>
          </cell>
          <cell r="Z313">
            <v>28276</v>
          </cell>
          <cell r="AA313">
            <v>277053103742</v>
          </cell>
          <cell r="AB313">
            <v>44182</v>
          </cell>
        </row>
        <row r="314">
          <cell r="B314">
            <v>1519</v>
          </cell>
          <cell r="C314" t="str">
            <v>جوس فرجيس نامبان كوتييل</v>
          </cell>
          <cell r="D314" t="str">
            <v>Jose Varghese Nampan Varghese</v>
          </cell>
          <cell r="E314" t="str">
            <v>D:\Mohamed Said\EMPLOYEE PIC\1519.jpg</v>
          </cell>
          <cell r="F314" t="str">
            <v>هندي</v>
          </cell>
          <cell r="G314" t="str">
            <v>Indian</v>
          </cell>
          <cell r="H314" t="str">
            <v>مدير الصيانة</v>
          </cell>
          <cell r="I314" t="str">
            <v>Maintenance Manager</v>
          </cell>
          <cell r="J314" t="str">
            <v>الصيانة</v>
          </cell>
          <cell r="K314" t="str">
            <v>Engineering</v>
          </cell>
          <cell r="L314">
            <v>43313</v>
          </cell>
          <cell r="M314">
            <v>700</v>
          </cell>
          <cell r="Q314">
            <v>50</v>
          </cell>
          <cell r="X314">
            <v>50</v>
          </cell>
          <cell r="Y314">
            <v>750</v>
          </cell>
          <cell r="Z314">
            <v>20748</v>
          </cell>
          <cell r="AA314">
            <v>256102003877</v>
          </cell>
          <cell r="AB314">
            <v>43539</v>
          </cell>
        </row>
        <row r="315">
          <cell r="B315">
            <v>1520</v>
          </cell>
          <cell r="C315" t="str">
            <v>عبد الله سعيد عاشور نصيب</v>
          </cell>
          <cell r="D315" t="str">
            <v>Abdullah Saeed Asower Naseb</v>
          </cell>
          <cell r="E315" t="str">
            <v>D:\Mohamed Said\EMPLOYEE PIC\1520.jpg</v>
          </cell>
          <cell r="F315" t="str">
            <v>يمني</v>
          </cell>
          <cell r="G315" t="str">
            <v>Yemen</v>
          </cell>
          <cell r="H315" t="str">
            <v>مزارع</v>
          </cell>
          <cell r="I315" t="str">
            <v>Gardener</v>
          </cell>
          <cell r="J315" t="str">
            <v>الصيانة</v>
          </cell>
          <cell r="K315" t="str">
            <v>Engineering</v>
          </cell>
          <cell r="L315">
            <v>39642</v>
          </cell>
          <cell r="M315">
            <v>116.923536</v>
          </cell>
          <cell r="Q315">
            <v>50</v>
          </cell>
          <cell r="X315">
            <v>50</v>
          </cell>
          <cell r="Y315">
            <v>166.92353600000001</v>
          </cell>
          <cell r="Z315">
            <v>29944</v>
          </cell>
          <cell r="AA315">
            <v>281122403709</v>
          </cell>
          <cell r="AB315">
            <v>43815</v>
          </cell>
        </row>
        <row r="316">
          <cell r="B316">
            <v>1521</v>
          </cell>
          <cell r="C316" t="str">
            <v>عبد الله سعد بن بريك</v>
          </cell>
          <cell r="D316" t="str">
            <v>Abdullah Saad Salem Bin Barek</v>
          </cell>
          <cell r="E316" t="str">
            <v>D:\Mohamed Said\EMPLOYEE PIC\1521.jpg</v>
          </cell>
          <cell r="F316" t="str">
            <v>يمني</v>
          </cell>
          <cell r="G316" t="str">
            <v>Yemen</v>
          </cell>
          <cell r="H316" t="str">
            <v>سائق معدات ثقيلة</v>
          </cell>
          <cell r="I316" t="str">
            <v>Driver, Heavy Equipment</v>
          </cell>
          <cell r="J316" t="str">
            <v>الصيانة</v>
          </cell>
          <cell r="K316" t="str">
            <v>Engineering</v>
          </cell>
          <cell r="L316">
            <v>39677</v>
          </cell>
          <cell r="M316">
            <v>190.45094999999998</v>
          </cell>
          <cell r="Q316">
            <v>50</v>
          </cell>
          <cell r="X316">
            <v>50</v>
          </cell>
          <cell r="Y316">
            <v>240.45094999999998</v>
          </cell>
          <cell r="Z316">
            <v>21551</v>
          </cell>
          <cell r="AA316">
            <v>254010119187</v>
          </cell>
          <cell r="AB316">
            <v>44160</v>
          </cell>
        </row>
        <row r="317">
          <cell r="B317">
            <v>1522</v>
          </cell>
          <cell r="C317" t="str">
            <v>رادها كريشنا بيلاى بادران ناير</v>
          </cell>
          <cell r="D317" t="str">
            <v>Radha Krishna Pillai Bhadran Nair</v>
          </cell>
          <cell r="E317" t="str">
            <v>D:\Mohamed Said\EMPLOYEE PIC\1522.jpg</v>
          </cell>
          <cell r="F317" t="str">
            <v>هندي</v>
          </cell>
          <cell r="G317" t="str">
            <v>Indian</v>
          </cell>
          <cell r="H317" t="str">
            <v>فني صباغ</v>
          </cell>
          <cell r="I317" t="str">
            <v>Painter</v>
          </cell>
          <cell r="J317" t="str">
            <v>الصيانة</v>
          </cell>
          <cell r="K317" t="str">
            <v>Engineering</v>
          </cell>
          <cell r="L317">
            <v>35915</v>
          </cell>
          <cell r="M317">
            <v>205.551996</v>
          </cell>
          <cell r="Q317">
            <v>50</v>
          </cell>
          <cell r="X317">
            <v>50</v>
          </cell>
          <cell r="Y317">
            <v>255.551996</v>
          </cell>
          <cell r="Z317">
            <v>24248</v>
          </cell>
          <cell r="AA317">
            <v>266052102787</v>
          </cell>
          <cell r="AB317">
            <v>43566</v>
          </cell>
        </row>
        <row r="318">
          <cell r="B318">
            <v>1523</v>
          </cell>
          <cell r="C318" t="str">
            <v>جمال نبيل بركات الهلالي</v>
          </cell>
          <cell r="D318" t="str">
            <v>Gamal Nabil Barakat Elhelaly</v>
          </cell>
          <cell r="E318" t="str">
            <v>D:\Mohamed Said\EMPLOYEE PIC\1523.jpg</v>
          </cell>
          <cell r="F318" t="str">
            <v>مصري</v>
          </cell>
          <cell r="G318" t="str">
            <v>Egyptian</v>
          </cell>
          <cell r="H318" t="str">
            <v>فني ميكانيكي</v>
          </cell>
          <cell r="I318" t="str">
            <v>Mechanical Technician</v>
          </cell>
          <cell r="J318" t="str">
            <v>الصيانة</v>
          </cell>
          <cell r="K318" t="str">
            <v>Engineering</v>
          </cell>
          <cell r="L318">
            <v>43325</v>
          </cell>
          <cell r="M318">
            <v>110</v>
          </cell>
          <cell r="Q318">
            <v>50</v>
          </cell>
          <cell r="X318">
            <v>50</v>
          </cell>
          <cell r="Y318">
            <v>160</v>
          </cell>
          <cell r="Z318">
            <v>33717</v>
          </cell>
          <cell r="AA318">
            <v>292042303816</v>
          </cell>
          <cell r="AB318">
            <v>43723</v>
          </cell>
        </row>
        <row r="319">
          <cell r="B319">
            <v>1524</v>
          </cell>
          <cell r="C319" t="str">
            <v>هشام عاطف محمد نصيب</v>
          </cell>
          <cell r="D319" t="str">
            <v>Hesham Atef Mohamed Nassib</v>
          </cell>
          <cell r="E319" t="str">
            <v>D:\Mohamed Said\EMPLOYEE PIC\1524.jpg</v>
          </cell>
          <cell r="F319" t="str">
            <v>مصري</v>
          </cell>
          <cell r="G319" t="str">
            <v>Egyptian</v>
          </cell>
          <cell r="H319" t="str">
            <v>مزارع</v>
          </cell>
          <cell r="I319" t="str">
            <v>Gardener</v>
          </cell>
          <cell r="J319" t="str">
            <v>الصيانة</v>
          </cell>
          <cell r="K319" t="str">
            <v>Engineering</v>
          </cell>
          <cell r="L319">
            <v>43486</v>
          </cell>
          <cell r="M319">
            <v>75</v>
          </cell>
          <cell r="Q319">
            <v>50</v>
          </cell>
          <cell r="X319">
            <v>50</v>
          </cell>
          <cell r="Y319">
            <v>125</v>
          </cell>
          <cell r="Z319">
            <v>34975</v>
          </cell>
        </row>
        <row r="320">
          <cell r="B320">
            <v>1525</v>
          </cell>
          <cell r="C320" t="str">
            <v>عرنوس عبد الحميد محمود عبد الرحيم</v>
          </cell>
          <cell r="D320" t="str">
            <v>Arnous Abdelhamid Mahmoud Abdelrahim</v>
          </cell>
          <cell r="E320" t="str">
            <v>D:\Mohamed Said\EMPLOYEE PIC\1525.jpg</v>
          </cell>
          <cell r="F320" t="str">
            <v>مصري</v>
          </cell>
          <cell r="G320" t="str">
            <v>Egyptian</v>
          </cell>
          <cell r="H320" t="str">
            <v>مزارع</v>
          </cell>
          <cell r="I320" t="str">
            <v>Gardener</v>
          </cell>
          <cell r="J320" t="str">
            <v>الصيانة</v>
          </cell>
          <cell r="K320" t="str">
            <v>Engineering</v>
          </cell>
          <cell r="L320">
            <v>43486</v>
          </cell>
          <cell r="M320">
            <v>75</v>
          </cell>
          <cell r="Q320">
            <v>50</v>
          </cell>
          <cell r="X320">
            <v>50</v>
          </cell>
          <cell r="Y320">
            <v>125</v>
          </cell>
          <cell r="Z320">
            <v>34449</v>
          </cell>
        </row>
        <row r="321">
          <cell r="B321">
            <v>1532</v>
          </cell>
          <cell r="C321" t="str">
            <v>نبيل سعد الله جيد عبيد</v>
          </cell>
          <cell r="D321" t="str">
            <v>Nabil Saadalla Gaied  Ebied</v>
          </cell>
          <cell r="E321" t="str">
            <v>D:\Mohamed Said\EMPLOYEE PIC\1532.jpg</v>
          </cell>
          <cell r="F321" t="str">
            <v>مصري</v>
          </cell>
          <cell r="G321" t="str">
            <v>Egyptian</v>
          </cell>
          <cell r="H321" t="str">
            <v>فني تمديدات ري</v>
          </cell>
          <cell r="I321" t="str">
            <v>Irrigation Plumber</v>
          </cell>
          <cell r="J321" t="str">
            <v>الصيانة</v>
          </cell>
          <cell r="K321" t="str">
            <v>Engineering</v>
          </cell>
          <cell r="L321">
            <v>36358</v>
          </cell>
          <cell r="M321">
            <v>191.80503999999999</v>
          </cell>
          <cell r="Q321">
            <v>50</v>
          </cell>
          <cell r="X321">
            <v>50</v>
          </cell>
          <cell r="Y321">
            <v>241.80503999999999</v>
          </cell>
          <cell r="Z321">
            <v>28317</v>
          </cell>
          <cell r="AA321">
            <v>277071101732</v>
          </cell>
          <cell r="AB321">
            <v>43720</v>
          </cell>
        </row>
        <row r="322">
          <cell r="B322">
            <v>1533</v>
          </cell>
          <cell r="C322" t="str">
            <v>الينور هاري فيلويا</v>
          </cell>
          <cell r="D322" t="str">
            <v>Elenor Hari Veluya</v>
          </cell>
          <cell r="E322" t="str">
            <v>D:\Mohamed Said\EMPLOYEE PIC\1533.jpg</v>
          </cell>
          <cell r="F322" t="str">
            <v>فلبيني</v>
          </cell>
          <cell r="G322" t="str">
            <v>Philippine</v>
          </cell>
          <cell r="H322" t="str">
            <v>سكرتير</v>
          </cell>
          <cell r="I322" t="str">
            <v>Secretary</v>
          </cell>
          <cell r="J322" t="str">
            <v>الصيانة</v>
          </cell>
          <cell r="K322" t="str">
            <v>Engineering</v>
          </cell>
          <cell r="L322">
            <v>39480</v>
          </cell>
          <cell r="M322">
            <v>229.1241</v>
          </cell>
          <cell r="Q322">
            <v>50</v>
          </cell>
          <cell r="X322">
            <v>50</v>
          </cell>
          <cell r="Y322">
            <v>279.1241</v>
          </cell>
          <cell r="Z322">
            <v>24866</v>
          </cell>
          <cell r="AA322">
            <v>268012903909</v>
          </cell>
          <cell r="AB322">
            <v>44006</v>
          </cell>
        </row>
        <row r="323">
          <cell r="B323">
            <v>1534</v>
          </cell>
          <cell r="C323" t="str">
            <v>محمد جميل عبد السلام ناروال</v>
          </cell>
          <cell r="D323" t="str">
            <v>Mohamed Jameel  Abdul Solam Narwal</v>
          </cell>
          <cell r="E323" t="str">
            <v>D:\Mohamed Said\EMPLOYEE PIC\1534.jpg</v>
          </cell>
          <cell r="F323" t="str">
            <v>هندي</v>
          </cell>
          <cell r="G323" t="str">
            <v>Indian</v>
          </cell>
          <cell r="H323" t="str">
            <v>أمين مخزن</v>
          </cell>
          <cell r="I323" t="str">
            <v>Storekeeper</v>
          </cell>
          <cell r="J323" t="str">
            <v>الصيانة</v>
          </cell>
          <cell r="K323" t="str">
            <v>Engineering</v>
          </cell>
          <cell r="L323">
            <v>39915</v>
          </cell>
          <cell r="M323">
            <v>144.08228600000001</v>
          </cell>
          <cell r="Q323">
            <v>50</v>
          </cell>
          <cell r="X323">
            <v>50</v>
          </cell>
          <cell r="Y323">
            <v>194.08228600000001</v>
          </cell>
          <cell r="Z323">
            <v>25182</v>
          </cell>
          <cell r="AA323">
            <v>268121009172</v>
          </cell>
          <cell r="AB323">
            <v>44155</v>
          </cell>
        </row>
        <row r="324">
          <cell r="B324">
            <v>1538</v>
          </cell>
          <cell r="C324" t="str">
            <v>عبد الرحيم اكسيس</v>
          </cell>
          <cell r="D324" t="str">
            <v xml:space="preserve"> Abdul Rahim Xec Amanulla</v>
          </cell>
          <cell r="E324" t="str">
            <v>D:\Mohamed Said\EMPLOYEE PIC\1538.jpg</v>
          </cell>
          <cell r="F324" t="str">
            <v>هندي</v>
          </cell>
          <cell r="G324" t="str">
            <v>Indian</v>
          </cell>
          <cell r="H324" t="str">
            <v>فني لحام</v>
          </cell>
          <cell r="I324" t="str">
            <v>Welder</v>
          </cell>
          <cell r="J324" t="str">
            <v>الصيانة</v>
          </cell>
          <cell r="K324" t="str">
            <v>Engineering</v>
          </cell>
          <cell r="L324">
            <v>36677</v>
          </cell>
          <cell r="M324">
            <v>204.19749999999999</v>
          </cell>
          <cell r="Q324">
            <v>50</v>
          </cell>
          <cell r="X324">
            <v>50</v>
          </cell>
          <cell r="Y324">
            <v>254.19749999999999</v>
          </cell>
          <cell r="Z324">
            <v>23675</v>
          </cell>
          <cell r="AA324">
            <v>264102503409</v>
          </cell>
          <cell r="AB324">
            <v>43978</v>
          </cell>
        </row>
        <row r="325">
          <cell r="B325">
            <v>1539</v>
          </cell>
          <cell r="C325" t="str">
            <v>نابى على محبوب على</v>
          </cell>
          <cell r="D325" t="str">
            <v>Nabi Ali Mehboob Ali</v>
          </cell>
          <cell r="E325" t="str">
            <v>D:\Mohamed Said\EMPLOYEE PIC\1539.jpg</v>
          </cell>
          <cell r="F325" t="str">
            <v>هندي</v>
          </cell>
          <cell r="G325" t="str">
            <v>Indian</v>
          </cell>
          <cell r="H325" t="str">
            <v>فني صباغ موبيليا</v>
          </cell>
          <cell r="I325" t="str">
            <v>Furniture Painter</v>
          </cell>
          <cell r="J325" t="str">
            <v>الصيانة</v>
          </cell>
          <cell r="K325" t="str">
            <v>Engineering</v>
          </cell>
          <cell r="L325">
            <v>39939</v>
          </cell>
          <cell r="M325">
            <v>167.067128</v>
          </cell>
          <cell r="Q325">
            <v>50</v>
          </cell>
          <cell r="X325">
            <v>50</v>
          </cell>
          <cell r="Y325">
            <v>217.067128</v>
          </cell>
          <cell r="Z325">
            <v>26467</v>
          </cell>
          <cell r="AA325">
            <v>272061704705</v>
          </cell>
          <cell r="AB325">
            <v>44182</v>
          </cell>
        </row>
        <row r="326">
          <cell r="B326">
            <v>1541</v>
          </cell>
          <cell r="C326" t="str">
            <v>جايا رامان رافى سانكار</v>
          </cell>
          <cell r="D326" t="str">
            <v>Jaya Raman Ravi Sankar</v>
          </cell>
          <cell r="E326" t="str">
            <v>D:\Mohamed Said\EMPLOYEE PIC\1541.jpg</v>
          </cell>
          <cell r="F326" t="str">
            <v>هندي</v>
          </cell>
          <cell r="G326" t="str">
            <v>Indian</v>
          </cell>
          <cell r="H326" t="str">
            <v>فني نجار</v>
          </cell>
          <cell r="I326" t="str">
            <v>Carpenter</v>
          </cell>
          <cell r="J326" t="str">
            <v>الصيانة</v>
          </cell>
          <cell r="K326" t="str">
            <v>Engineering</v>
          </cell>
          <cell r="L326">
            <v>36766</v>
          </cell>
          <cell r="M326">
            <v>227.94223199999999</v>
          </cell>
          <cell r="Q326">
            <v>50</v>
          </cell>
          <cell r="X326">
            <v>50</v>
          </cell>
          <cell r="Y326">
            <v>277.94223199999999</v>
          </cell>
          <cell r="Z326">
            <v>25610</v>
          </cell>
          <cell r="AA326">
            <v>270021102647</v>
          </cell>
          <cell r="AB326">
            <v>44106</v>
          </cell>
        </row>
        <row r="327">
          <cell r="B327">
            <v>1543</v>
          </cell>
          <cell r="C327" t="str">
            <v>هاني البدري صابر جودة</v>
          </cell>
          <cell r="D327" t="str">
            <v>Hany El Badry Saber Gouda</v>
          </cell>
          <cell r="E327" t="str">
            <v>D:\Mohamed Said\EMPLOYEE PIC\1543.jpg</v>
          </cell>
          <cell r="F327" t="str">
            <v>مصري</v>
          </cell>
          <cell r="G327" t="str">
            <v>Egyptian</v>
          </cell>
          <cell r="H327" t="str">
            <v>مزارع</v>
          </cell>
          <cell r="I327" t="str">
            <v>Gardener</v>
          </cell>
          <cell r="J327" t="str">
            <v>الصيانة</v>
          </cell>
          <cell r="K327" t="str">
            <v>Engineering</v>
          </cell>
          <cell r="L327">
            <v>40147</v>
          </cell>
          <cell r="M327">
            <v>114.715683</v>
          </cell>
          <cell r="Q327">
            <v>50</v>
          </cell>
          <cell r="X327">
            <v>50</v>
          </cell>
          <cell r="Y327">
            <v>164.71568300000001</v>
          </cell>
          <cell r="Z327">
            <v>31934</v>
          </cell>
          <cell r="AA327">
            <v>287060603269</v>
          </cell>
          <cell r="AB327">
            <v>43950</v>
          </cell>
        </row>
        <row r="328">
          <cell r="B328">
            <v>1545</v>
          </cell>
          <cell r="C328" t="str">
            <v xml:space="preserve">ارول جوزيف زيكاريس </v>
          </cell>
          <cell r="D328" t="str">
            <v>Arul Joseph Zackarias</v>
          </cell>
          <cell r="E328" t="str">
            <v>D:\Mohamed Said\EMPLOYEE PIC\1545.jpg</v>
          </cell>
          <cell r="F328" t="str">
            <v>هندي</v>
          </cell>
          <cell r="G328" t="str">
            <v>Indian</v>
          </cell>
          <cell r="H328" t="str">
            <v>فني اول تكييف</v>
          </cell>
          <cell r="I328" t="str">
            <v>Senior A/C Technician</v>
          </cell>
          <cell r="J328" t="str">
            <v>الصيانة</v>
          </cell>
          <cell r="K328" t="str">
            <v>Engineering</v>
          </cell>
          <cell r="L328">
            <v>41585</v>
          </cell>
          <cell r="M328">
            <v>155.06029100000001</v>
          </cell>
          <cell r="Q328">
            <v>50</v>
          </cell>
          <cell r="X328">
            <v>50</v>
          </cell>
          <cell r="Y328">
            <v>205.06029100000001</v>
          </cell>
          <cell r="Z328">
            <v>25629</v>
          </cell>
          <cell r="AA328">
            <v>270030216523</v>
          </cell>
          <cell r="AB328">
            <v>44033</v>
          </cell>
        </row>
        <row r="329">
          <cell r="B329">
            <v>1552</v>
          </cell>
          <cell r="C329" t="str">
            <v>انيريودان بيلاي ساتيش</v>
          </cell>
          <cell r="D329" t="str">
            <v>Anirudhan Pillai Satheesh</v>
          </cell>
          <cell r="E329" t="str">
            <v>D:\Mohamed Said\EMPLOYEE PIC\1552.jpg</v>
          </cell>
          <cell r="F329" t="str">
            <v>هندي</v>
          </cell>
          <cell r="G329" t="str">
            <v>Indian</v>
          </cell>
          <cell r="H329" t="str">
            <v>فني ألمونيوم</v>
          </cell>
          <cell r="I329" t="str">
            <v>Aluminum Technician</v>
          </cell>
          <cell r="J329" t="str">
            <v>الصيانة</v>
          </cell>
          <cell r="K329" t="str">
            <v>Engineering</v>
          </cell>
          <cell r="L329">
            <v>40278</v>
          </cell>
          <cell r="M329">
            <v>159.01139999999998</v>
          </cell>
          <cell r="Q329">
            <v>50</v>
          </cell>
          <cell r="X329">
            <v>50</v>
          </cell>
          <cell r="Y329">
            <v>209.01139999999998</v>
          </cell>
          <cell r="Z329">
            <v>26815</v>
          </cell>
          <cell r="AA329">
            <v>273053108254</v>
          </cell>
          <cell r="AB329">
            <v>44155</v>
          </cell>
        </row>
        <row r="330">
          <cell r="B330">
            <v>1555</v>
          </cell>
          <cell r="C330" t="str">
            <v>ألكسندر بالاكوتو ساميول</v>
          </cell>
          <cell r="D330" t="str">
            <v>Alexander  Palakkottu Samuel</v>
          </cell>
          <cell r="E330" t="str">
            <v>D:\Mohamed Said\EMPLOYEE PIC\1555.jpg</v>
          </cell>
          <cell r="F330" t="str">
            <v>هندي</v>
          </cell>
          <cell r="G330" t="str">
            <v>Indian</v>
          </cell>
          <cell r="H330" t="str">
            <v>مشرف كهرباء</v>
          </cell>
          <cell r="I330" t="str">
            <v>Electrical Supervisor</v>
          </cell>
          <cell r="J330" t="str">
            <v>الصيانة</v>
          </cell>
          <cell r="K330" t="str">
            <v>Engineering</v>
          </cell>
          <cell r="L330">
            <v>37088</v>
          </cell>
          <cell r="M330">
            <v>248.074544</v>
          </cell>
          <cell r="Q330">
            <v>50</v>
          </cell>
          <cell r="X330">
            <v>50</v>
          </cell>
          <cell r="Y330">
            <v>298.074544</v>
          </cell>
          <cell r="Z330">
            <v>21969</v>
          </cell>
          <cell r="AA330">
            <v>260022302668</v>
          </cell>
          <cell r="AB330">
            <v>44033</v>
          </cell>
        </row>
        <row r="331">
          <cell r="B331">
            <v>1556</v>
          </cell>
          <cell r="C331" t="str">
            <v>سمير جبره جودة وقيم</v>
          </cell>
          <cell r="D331" t="str">
            <v>Samir Gabra Gouda Wakim</v>
          </cell>
          <cell r="E331" t="str">
            <v>D:\Mohamed Said\EMPLOYEE PIC\1556.jpg</v>
          </cell>
          <cell r="F331" t="str">
            <v>مصري</v>
          </cell>
          <cell r="G331" t="str">
            <v>Egyptian</v>
          </cell>
          <cell r="H331" t="str">
            <v>مزارع</v>
          </cell>
          <cell r="I331" t="str">
            <v>Gardener</v>
          </cell>
          <cell r="J331" t="str">
            <v>الصيانة</v>
          </cell>
          <cell r="K331" t="str">
            <v>Engineering</v>
          </cell>
          <cell r="L331">
            <v>37093</v>
          </cell>
          <cell r="M331">
            <v>146.06145000000001</v>
          </cell>
          <cell r="Q331">
            <v>50</v>
          </cell>
          <cell r="X331">
            <v>50</v>
          </cell>
          <cell r="Y331">
            <v>196.06145000000001</v>
          </cell>
          <cell r="Z331">
            <v>28192</v>
          </cell>
          <cell r="AA331">
            <v>277030802006</v>
          </cell>
          <cell r="AB331">
            <v>44033</v>
          </cell>
        </row>
        <row r="332">
          <cell r="B332">
            <v>1560</v>
          </cell>
          <cell r="C332" t="str">
            <v>جابر باخوم خليل عبدالشهيد</v>
          </cell>
          <cell r="D332" t="str">
            <v>Gaber Bakhoum Khalil Abdelshahid</v>
          </cell>
          <cell r="E332" t="str">
            <v>D:\Mohamed Said\EMPLOYEE PIC\1560.jpg</v>
          </cell>
          <cell r="F332" t="str">
            <v>مصري</v>
          </cell>
          <cell r="G332" t="str">
            <v>Egyptian</v>
          </cell>
          <cell r="H332" t="str">
            <v>مزارع</v>
          </cell>
          <cell r="I332" t="str">
            <v>Gardener</v>
          </cell>
          <cell r="J332" t="str">
            <v>الصيانة</v>
          </cell>
          <cell r="K332" t="str">
            <v>Engineering</v>
          </cell>
          <cell r="L332">
            <v>37149</v>
          </cell>
          <cell r="M332">
            <v>146.84868</v>
          </cell>
          <cell r="Q332">
            <v>50</v>
          </cell>
          <cell r="X332">
            <v>50</v>
          </cell>
          <cell r="Y332">
            <v>196.84868</v>
          </cell>
          <cell r="Z332">
            <v>25891</v>
          </cell>
          <cell r="AA332">
            <v>270111902867</v>
          </cell>
          <cell r="AB332">
            <v>44182</v>
          </cell>
        </row>
        <row r="333">
          <cell r="B333">
            <v>1561</v>
          </cell>
          <cell r="C333" t="str">
            <v>ابراهيم مصطفى  ابراهيم سليمان</v>
          </cell>
          <cell r="D333" t="str">
            <v>Ibrahim  Mostafa Ibrahim Soliman</v>
          </cell>
          <cell r="E333" t="str">
            <v>D:\Mohamed Said\EMPLOYEE PIC\1561.jpg</v>
          </cell>
          <cell r="F333" t="str">
            <v>مصري</v>
          </cell>
          <cell r="G333" t="str">
            <v>Egyptian</v>
          </cell>
          <cell r="H333" t="str">
            <v>فني صباغ</v>
          </cell>
          <cell r="I333" t="str">
            <v>Painter</v>
          </cell>
          <cell r="J333" t="str">
            <v>الصيانة</v>
          </cell>
          <cell r="K333" t="str">
            <v>Engineering</v>
          </cell>
          <cell r="L333">
            <v>37195</v>
          </cell>
          <cell r="M333">
            <v>216.77916000000002</v>
          </cell>
          <cell r="Q333">
            <v>50</v>
          </cell>
          <cell r="X333">
            <v>50</v>
          </cell>
          <cell r="Y333">
            <v>266.77916000000005</v>
          </cell>
          <cell r="Z333">
            <v>24690</v>
          </cell>
          <cell r="AA333">
            <v>267080601414</v>
          </cell>
          <cell r="AB333">
            <v>43539</v>
          </cell>
        </row>
        <row r="334">
          <cell r="B334">
            <v>1563</v>
          </cell>
          <cell r="C334" t="str">
            <v xml:space="preserve">جونيسان سيبا ديلروساريو </v>
          </cell>
          <cell r="D334" t="str">
            <v>Jonathan Sena Del Rosario</v>
          </cell>
          <cell r="E334" t="str">
            <v>D:\Mohamed Said\EMPLOYEE PIC\1563.jpg</v>
          </cell>
          <cell r="F334" t="str">
            <v>فلبيني</v>
          </cell>
          <cell r="G334" t="str">
            <v>Philippine</v>
          </cell>
          <cell r="H334" t="str">
            <v>فني اول تكييف</v>
          </cell>
          <cell r="I334" t="str">
            <v>Senior A/C Technician</v>
          </cell>
          <cell r="J334" t="str">
            <v>الصيانة</v>
          </cell>
          <cell r="K334" t="str">
            <v>Engineering</v>
          </cell>
          <cell r="L334">
            <v>41591</v>
          </cell>
          <cell r="M334">
            <v>156.06263960000001</v>
          </cell>
          <cell r="Q334">
            <v>50</v>
          </cell>
          <cell r="X334">
            <v>50</v>
          </cell>
          <cell r="Y334">
            <v>206.06263960000001</v>
          </cell>
          <cell r="Z334">
            <v>26182</v>
          </cell>
          <cell r="AA334">
            <v>271090604776</v>
          </cell>
          <cell r="AB334">
            <v>43672</v>
          </cell>
        </row>
        <row r="335">
          <cell r="B335">
            <v>1564</v>
          </cell>
          <cell r="C335" t="str">
            <v>هانى شاكر جاد جاب الله</v>
          </cell>
          <cell r="D335" t="str">
            <v>Hany Shaker Gad Gaballa</v>
          </cell>
          <cell r="E335" t="str">
            <v>D:\Mohamed Said\EMPLOYEE PIC\1564.jpg</v>
          </cell>
          <cell r="F335" t="str">
            <v>مصري</v>
          </cell>
          <cell r="G335" t="str">
            <v>Egyptian</v>
          </cell>
          <cell r="H335" t="str">
            <v>مزارع</v>
          </cell>
          <cell r="I335" t="str">
            <v>Gardener</v>
          </cell>
          <cell r="J335" t="str">
            <v>الصيانة</v>
          </cell>
          <cell r="K335" t="str">
            <v>Engineering</v>
          </cell>
          <cell r="L335">
            <v>41612</v>
          </cell>
          <cell r="M335">
            <v>99.07813800000001</v>
          </cell>
          <cell r="Q335">
            <v>50</v>
          </cell>
          <cell r="X335">
            <v>50</v>
          </cell>
          <cell r="Y335">
            <v>149.07813800000002</v>
          </cell>
          <cell r="Z335">
            <v>32135</v>
          </cell>
          <cell r="AA335">
            <v>287122404784</v>
          </cell>
          <cell r="AB335">
            <v>44127</v>
          </cell>
        </row>
        <row r="336">
          <cell r="B336">
            <v>1566</v>
          </cell>
          <cell r="C336" t="str">
            <v>ماهالينجام سانجار</v>
          </cell>
          <cell r="D336" t="str">
            <v>Mahalingam Sangar Sagunthala</v>
          </cell>
          <cell r="E336" t="str">
            <v>D:\Mohamed Said\EMPLOYEE PIC\1566.jpg</v>
          </cell>
          <cell r="F336" t="str">
            <v>هندي</v>
          </cell>
          <cell r="G336" t="str">
            <v>Indian</v>
          </cell>
          <cell r="H336" t="str">
            <v>مشرف صيانة عامة</v>
          </cell>
          <cell r="I336" t="str">
            <v>Maintenance Supervisor</v>
          </cell>
          <cell r="J336" t="str">
            <v>الصيانة</v>
          </cell>
          <cell r="K336" t="str">
            <v>Engineering</v>
          </cell>
          <cell r="L336">
            <v>37388</v>
          </cell>
          <cell r="M336">
            <v>235.42701</v>
          </cell>
          <cell r="Q336">
            <v>50</v>
          </cell>
          <cell r="X336">
            <v>50</v>
          </cell>
          <cell r="Y336">
            <v>285.42701</v>
          </cell>
          <cell r="Z336">
            <v>23892</v>
          </cell>
          <cell r="AA336">
            <v>265053005327</v>
          </cell>
          <cell r="AB336">
            <v>44001</v>
          </cell>
        </row>
        <row r="337">
          <cell r="B337">
            <v>1568</v>
          </cell>
          <cell r="C337" t="str">
            <v>إبراهيم جاد جاد الله جاد</v>
          </cell>
          <cell r="D337" t="str">
            <v>Ibrahim Gad Gadalla Gad</v>
          </cell>
          <cell r="E337" t="str">
            <v>D:\Mohamed Said\EMPLOYEE PIC\1568.jpg</v>
          </cell>
          <cell r="F337" t="str">
            <v>مصري</v>
          </cell>
          <cell r="G337" t="str">
            <v>Egyptian</v>
          </cell>
          <cell r="H337" t="str">
            <v>مزارع</v>
          </cell>
          <cell r="I337" t="str">
            <v>Gardener</v>
          </cell>
          <cell r="J337" t="str">
            <v>الصيانة</v>
          </cell>
          <cell r="K337" t="str">
            <v>Engineering</v>
          </cell>
          <cell r="L337">
            <v>41619</v>
          </cell>
          <cell r="M337">
            <v>98.505432000000013</v>
          </cell>
          <cell r="Q337">
            <v>50</v>
          </cell>
          <cell r="X337">
            <v>50</v>
          </cell>
          <cell r="Y337">
            <v>148.50543200000001</v>
          </cell>
          <cell r="Z337">
            <v>32295</v>
          </cell>
          <cell r="AA337">
            <v>288060110741</v>
          </cell>
          <cell r="AB337">
            <v>43672</v>
          </cell>
        </row>
        <row r="338">
          <cell r="B338">
            <v>1569</v>
          </cell>
          <cell r="C338" t="str">
            <v>نافع لوقا مرقص القمص سرجيوس</v>
          </cell>
          <cell r="D338" t="str">
            <v>Nafea Louka Mourkus Elkoummus Sargious</v>
          </cell>
          <cell r="E338" t="str">
            <v>D:\Mohamed Said\EMPLOYEE PIC\1569.jpg</v>
          </cell>
          <cell r="F338" t="str">
            <v>مصري</v>
          </cell>
          <cell r="G338" t="str">
            <v>Egyptian</v>
          </cell>
          <cell r="H338" t="str">
            <v>مزارع</v>
          </cell>
          <cell r="I338" t="str">
            <v>Gardener</v>
          </cell>
          <cell r="J338" t="str">
            <v>الصيانة</v>
          </cell>
          <cell r="K338" t="str">
            <v>Engineering</v>
          </cell>
          <cell r="L338">
            <v>41627</v>
          </cell>
          <cell r="M338">
            <v>98.696334000000007</v>
          </cell>
          <cell r="Q338">
            <v>50</v>
          </cell>
          <cell r="X338">
            <v>50</v>
          </cell>
          <cell r="Y338">
            <v>148.69633400000001</v>
          </cell>
          <cell r="Z338">
            <v>33224</v>
          </cell>
          <cell r="AA338">
            <v>290121702306</v>
          </cell>
          <cell r="AB338">
            <v>44106</v>
          </cell>
        </row>
        <row r="339">
          <cell r="B339">
            <v>1570</v>
          </cell>
          <cell r="C339" t="str">
            <v>فيجاياناند بوجان جوشى بوجان</v>
          </cell>
          <cell r="D339" t="str">
            <v>Vijayanand Bojan Joghee Bojan</v>
          </cell>
          <cell r="E339" t="str">
            <v>D:\Mohamed Said\EMPLOYEE PIC\1570.jpg</v>
          </cell>
          <cell r="F339" t="str">
            <v>هندي</v>
          </cell>
          <cell r="G339" t="str">
            <v>Indian</v>
          </cell>
          <cell r="H339" t="str">
            <v>مشرف ميكانيكي</v>
          </cell>
          <cell r="I339" t="str">
            <v>Mechanical Supervisor</v>
          </cell>
          <cell r="J339" t="str">
            <v>الصيانة</v>
          </cell>
          <cell r="K339" t="str">
            <v>Engineering</v>
          </cell>
          <cell r="L339">
            <v>41629</v>
          </cell>
          <cell r="M339">
            <v>249.4213584</v>
          </cell>
          <cell r="Q339">
            <v>50</v>
          </cell>
          <cell r="X339">
            <v>50</v>
          </cell>
          <cell r="Y339">
            <v>299.42135840000003</v>
          </cell>
          <cell r="Z339">
            <v>28655</v>
          </cell>
          <cell r="AA339">
            <v>278061407409</v>
          </cell>
          <cell r="AB339">
            <v>44106</v>
          </cell>
        </row>
        <row r="340">
          <cell r="B340">
            <v>1571</v>
          </cell>
          <cell r="C340" t="str">
            <v>بهراثا اسيادى سومايا اسيادى</v>
          </cell>
          <cell r="D340" t="str">
            <v>Bharatha Athyadi Somayya Athyadi</v>
          </cell>
          <cell r="E340" t="str">
            <v>D:\Mohamed Said\EMPLOYEE PIC\1571.jpg</v>
          </cell>
          <cell r="F340" t="str">
            <v>هندي</v>
          </cell>
          <cell r="G340" t="str">
            <v>Indian</v>
          </cell>
          <cell r="H340" t="str">
            <v>مشرف كهرباء</v>
          </cell>
          <cell r="I340" t="str">
            <v>Electrical Supervisor</v>
          </cell>
          <cell r="J340" t="str">
            <v>الصيانة</v>
          </cell>
          <cell r="K340" t="str">
            <v>Engineering</v>
          </cell>
          <cell r="L340">
            <v>41629</v>
          </cell>
          <cell r="M340">
            <v>187.2801</v>
          </cell>
          <cell r="Q340">
            <v>50</v>
          </cell>
          <cell r="X340">
            <v>50</v>
          </cell>
          <cell r="Y340">
            <v>237.2801</v>
          </cell>
          <cell r="Z340">
            <v>26829</v>
          </cell>
          <cell r="AA340">
            <v>273061406868</v>
          </cell>
          <cell r="AB340">
            <v>44106</v>
          </cell>
        </row>
        <row r="341">
          <cell r="B341">
            <v>1574</v>
          </cell>
          <cell r="C341" t="str">
            <v>سامح شكرى جاد جاب الله</v>
          </cell>
          <cell r="D341" t="str">
            <v>Sameh Shokry Gad Gadalla</v>
          </cell>
          <cell r="E341" t="str">
            <v>D:\Mohamed Said\EMPLOYEE PIC\1574.jpg</v>
          </cell>
          <cell r="F341" t="str">
            <v>مصري</v>
          </cell>
          <cell r="G341" t="str">
            <v>Egyptian</v>
          </cell>
          <cell r="H341" t="str">
            <v>مزارع</v>
          </cell>
          <cell r="I341" t="str">
            <v>Gardener</v>
          </cell>
          <cell r="J341" t="str">
            <v>الصيانة</v>
          </cell>
          <cell r="K341" t="str">
            <v>Engineering</v>
          </cell>
          <cell r="L341">
            <v>41657</v>
          </cell>
          <cell r="M341">
            <v>98.183448000000013</v>
          </cell>
          <cell r="Q341">
            <v>50</v>
          </cell>
          <cell r="X341">
            <v>50</v>
          </cell>
          <cell r="Y341">
            <v>148.183448</v>
          </cell>
          <cell r="Z341">
            <v>33604</v>
          </cell>
          <cell r="AA341">
            <v>292010116602</v>
          </cell>
          <cell r="AB341">
            <v>43740</v>
          </cell>
        </row>
        <row r="342">
          <cell r="B342">
            <v>1575</v>
          </cell>
          <cell r="C342" t="str">
            <v>نادي ناجح عجايبي نصر الله</v>
          </cell>
          <cell r="D342" t="str">
            <v>Nady Nageh Agaiby Nasr Alla</v>
          </cell>
          <cell r="E342" t="str">
            <v>D:\Mohamed Said\EMPLOYEE PIC\1575.jpg</v>
          </cell>
          <cell r="F342" t="str">
            <v>مصري</v>
          </cell>
          <cell r="G342" t="str">
            <v>Egyptian</v>
          </cell>
          <cell r="H342" t="str">
            <v>فني بناء</v>
          </cell>
          <cell r="I342" t="str">
            <v>Mason</v>
          </cell>
          <cell r="J342" t="str">
            <v>الصيانة</v>
          </cell>
          <cell r="K342" t="str">
            <v>Engineering</v>
          </cell>
          <cell r="L342">
            <v>37648</v>
          </cell>
          <cell r="M342">
            <v>164.51159999999999</v>
          </cell>
          <cell r="Q342">
            <v>50</v>
          </cell>
          <cell r="X342">
            <v>50</v>
          </cell>
          <cell r="Y342">
            <v>214.51159999999999</v>
          </cell>
          <cell r="Z342">
            <v>28190</v>
          </cell>
          <cell r="AA342">
            <v>277030603146</v>
          </cell>
          <cell r="AB342">
            <v>43950</v>
          </cell>
        </row>
        <row r="343">
          <cell r="B343">
            <v>1579</v>
          </cell>
          <cell r="C343" t="str">
            <v>محمد اشباك شيخ حاجى</v>
          </cell>
          <cell r="D343" t="str">
            <v>MOHAMMED ASHPACK SHAIK HAJI</v>
          </cell>
          <cell r="E343" t="str">
            <v>D:\Mohamed Said\EMPLOYEE PIC\1579.jpg</v>
          </cell>
          <cell r="F343" t="str">
            <v>هندي</v>
          </cell>
          <cell r="G343" t="str">
            <v>Indian</v>
          </cell>
          <cell r="H343" t="str">
            <v>فني سباك</v>
          </cell>
          <cell r="I343" t="str">
            <v>Plumber</v>
          </cell>
          <cell r="J343" t="str">
            <v>الصيانة</v>
          </cell>
          <cell r="K343" t="str">
            <v>Engineering</v>
          </cell>
          <cell r="L343">
            <v>41344</v>
          </cell>
          <cell r="M343">
            <v>134.38655199999999</v>
          </cell>
          <cell r="Q343">
            <v>50</v>
          </cell>
          <cell r="X343">
            <v>50</v>
          </cell>
          <cell r="Y343">
            <v>184.38655199999999</v>
          </cell>
          <cell r="Z343">
            <v>29452</v>
          </cell>
          <cell r="AA343">
            <v>280081905803</v>
          </cell>
          <cell r="AB343">
            <v>44126</v>
          </cell>
        </row>
        <row r="344">
          <cell r="B344">
            <v>1580</v>
          </cell>
          <cell r="C344" t="str">
            <v>جوسيليتو كروز بولاوات</v>
          </cell>
          <cell r="D344" t="str">
            <v>JOSELITO CRUZ BULAWIT</v>
          </cell>
          <cell r="E344" t="str">
            <v>D:\Mohamed Said\EMPLOYEE PIC\1580.jpg</v>
          </cell>
          <cell r="F344" t="str">
            <v>فلبيني</v>
          </cell>
          <cell r="G344" t="str">
            <v>Philippine</v>
          </cell>
          <cell r="H344" t="str">
            <v>فني ميكانيكي</v>
          </cell>
          <cell r="I344" t="str">
            <v>Mechanical Technician</v>
          </cell>
          <cell r="J344" t="str">
            <v>الصيانة</v>
          </cell>
          <cell r="K344" t="str">
            <v>Engineering</v>
          </cell>
          <cell r="L344">
            <v>41428</v>
          </cell>
          <cell r="M344">
            <v>132.54030399999999</v>
          </cell>
          <cell r="Q344">
            <v>50</v>
          </cell>
          <cell r="X344">
            <v>50</v>
          </cell>
          <cell r="Y344">
            <v>182.54030399999999</v>
          </cell>
          <cell r="Z344">
            <v>26463</v>
          </cell>
          <cell r="AA344">
            <v>272061305333</v>
          </cell>
          <cell r="AB344">
            <v>43566</v>
          </cell>
        </row>
        <row r="345">
          <cell r="B345">
            <v>1583</v>
          </cell>
          <cell r="C345" t="str">
            <v>البرتو سيوداد مسكويدا</v>
          </cell>
          <cell r="D345" t="str">
            <v>ALBERTO CIUDAD MOSQUEDA</v>
          </cell>
          <cell r="E345" t="str">
            <v>D:\Mohamed Said\EMPLOYEE PIC\1583.jpg</v>
          </cell>
          <cell r="F345" t="str">
            <v>فلبيني</v>
          </cell>
          <cell r="G345" t="str">
            <v>Philippine</v>
          </cell>
          <cell r="H345" t="str">
            <v>فني معدات مطبخ ومغسلة</v>
          </cell>
          <cell r="I345" t="str">
            <v>K&amp;L Technician</v>
          </cell>
          <cell r="J345" t="str">
            <v>الصيانة</v>
          </cell>
          <cell r="K345" t="str">
            <v>Engineering</v>
          </cell>
          <cell r="L345">
            <v>41475</v>
          </cell>
          <cell r="M345">
            <v>132.95255999999998</v>
          </cell>
          <cell r="Q345">
            <v>50</v>
          </cell>
          <cell r="X345">
            <v>50</v>
          </cell>
          <cell r="Y345">
            <v>182.95255999999998</v>
          </cell>
          <cell r="Z345">
            <v>23912</v>
          </cell>
          <cell r="AA345">
            <v>265061904373</v>
          </cell>
          <cell r="AB345">
            <v>43566</v>
          </cell>
        </row>
        <row r="346">
          <cell r="B346">
            <v>1586</v>
          </cell>
          <cell r="C346" t="str">
            <v>رومانى بشرى شكرى شنوده</v>
          </cell>
          <cell r="D346" t="str">
            <v>Roumany Boshra Shokry Shenouda</v>
          </cell>
          <cell r="E346" t="str">
            <v>D:\Mohamed Said\EMPLOYEE PIC\1586.jpg</v>
          </cell>
          <cell r="F346" t="str">
            <v>مصري</v>
          </cell>
          <cell r="G346" t="str">
            <v>Egyptian</v>
          </cell>
          <cell r="H346" t="str">
            <v>مزارع</v>
          </cell>
          <cell r="I346" t="str">
            <v>Gardener</v>
          </cell>
          <cell r="J346" t="str">
            <v>الصيانة</v>
          </cell>
          <cell r="K346" t="str">
            <v>Engineering</v>
          </cell>
          <cell r="L346">
            <v>41666</v>
          </cell>
          <cell r="M346">
            <v>98.183448000000013</v>
          </cell>
          <cell r="Q346">
            <v>50</v>
          </cell>
          <cell r="X346">
            <v>50</v>
          </cell>
          <cell r="Y346">
            <v>148.183448</v>
          </cell>
          <cell r="Z346">
            <v>32674</v>
          </cell>
          <cell r="AA346">
            <v>289061505387</v>
          </cell>
          <cell r="AB346">
            <v>43773</v>
          </cell>
        </row>
        <row r="347">
          <cell r="B347">
            <v>1587</v>
          </cell>
          <cell r="C347" t="str">
            <v>احمد محمد عبد اللطيف عبد الصبور</v>
          </cell>
          <cell r="D347" t="str">
            <v>Ahmed  Mohamed Abdellatif Abdelsabour</v>
          </cell>
          <cell r="E347" t="str">
            <v>D:\Mohamed Said\EMPLOYEE PIC\1587.jpg</v>
          </cell>
          <cell r="F347" t="str">
            <v>مصري</v>
          </cell>
          <cell r="G347" t="str">
            <v>Egyptian</v>
          </cell>
          <cell r="H347" t="str">
            <v>مزارع</v>
          </cell>
          <cell r="I347" t="str">
            <v>Gardener</v>
          </cell>
          <cell r="J347" t="str">
            <v>الصيانة</v>
          </cell>
          <cell r="K347" t="str">
            <v>Engineering</v>
          </cell>
          <cell r="L347">
            <v>37809</v>
          </cell>
          <cell r="M347">
            <v>132.608</v>
          </cell>
          <cell r="Q347">
            <v>50</v>
          </cell>
          <cell r="X347">
            <v>50</v>
          </cell>
          <cell r="Y347">
            <v>182.608</v>
          </cell>
          <cell r="Z347">
            <v>29108</v>
          </cell>
          <cell r="AA347">
            <v>279091003768</v>
          </cell>
          <cell r="AB347">
            <v>44126</v>
          </cell>
        </row>
        <row r="348">
          <cell r="B348">
            <v>1588</v>
          </cell>
          <cell r="C348" t="str">
            <v>محمد شمس الدين محمد مصطفى</v>
          </cell>
          <cell r="D348" t="str">
            <v>Mohamed Shams El Din Mohamed Moustafa</v>
          </cell>
          <cell r="E348" t="str">
            <v>D:\Mohamed Said\EMPLOYEE PIC\1588.jpg</v>
          </cell>
          <cell r="F348" t="str">
            <v>مصري</v>
          </cell>
          <cell r="G348" t="str">
            <v>Egyptian</v>
          </cell>
          <cell r="H348" t="str">
            <v>مساعد مدير الصيانة لأعمال الزراعة</v>
          </cell>
          <cell r="I348" t="str">
            <v>Assistant Maintenance Manager, Agriculture</v>
          </cell>
          <cell r="J348" t="str">
            <v>الصيانة</v>
          </cell>
          <cell r="K348" t="str">
            <v>Engineering</v>
          </cell>
          <cell r="L348">
            <v>37824</v>
          </cell>
          <cell r="M348">
            <v>437.73175599999996</v>
          </cell>
          <cell r="Q348">
            <v>50</v>
          </cell>
          <cell r="X348">
            <v>50</v>
          </cell>
          <cell r="Y348">
            <v>487.73175599999996</v>
          </cell>
          <cell r="Z348">
            <v>27652</v>
          </cell>
          <cell r="AA348">
            <v>275091503887</v>
          </cell>
          <cell r="AB348">
            <v>44050</v>
          </cell>
        </row>
        <row r="349">
          <cell r="B349">
            <v>1589</v>
          </cell>
          <cell r="C349" t="str">
            <v>جوريوداس جانيش بيتودكار</v>
          </cell>
          <cell r="D349" t="str">
            <v>Gurudas Ganesh Betodkar</v>
          </cell>
          <cell r="E349" t="str">
            <v>D:\Mohamed Said\EMPLOYEE PIC\1589.jpg</v>
          </cell>
          <cell r="F349" t="str">
            <v>هندي</v>
          </cell>
          <cell r="G349" t="str">
            <v>Indian</v>
          </cell>
          <cell r="H349" t="str">
            <v>فني صباغ</v>
          </cell>
          <cell r="I349" t="str">
            <v>Painter</v>
          </cell>
          <cell r="J349" t="str">
            <v>الصيانة</v>
          </cell>
          <cell r="K349" t="str">
            <v>Engineering</v>
          </cell>
          <cell r="L349">
            <v>41689</v>
          </cell>
          <cell r="M349">
            <v>116.415052</v>
          </cell>
          <cell r="Q349">
            <v>50</v>
          </cell>
          <cell r="X349">
            <v>50</v>
          </cell>
          <cell r="Y349">
            <v>166.415052</v>
          </cell>
          <cell r="Z349">
            <v>28810</v>
          </cell>
          <cell r="AA349">
            <v>278111606554</v>
          </cell>
          <cell r="AB349">
            <v>43789</v>
          </cell>
        </row>
        <row r="350">
          <cell r="B350">
            <v>1590</v>
          </cell>
          <cell r="C350" t="str">
            <v>محمود محمد محمود حسين</v>
          </cell>
          <cell r="D350" t="str">
            <v>Mahmoud Mohamed Mahmoud Hussein</v>
          </cell>
          <cell r="E350" t="str">
            <v>D:\Mohamed Said\EMPLOYEE PIC\1590.jpg</v>
          </cell>
          <cell r="F350" t="str">
            <v>مصري</v>
          </cell>
          <cell r="G350" t="str">
            <v>Egyptian</v>
          </cell>
          <cell r="H350" t="str">
            <v>مزارع</v>
          </cell>
          <cell r="I350" t="str">
            <v>Gardener</v>
          </cell>
          <cell r="J350" t="str">
            <v>الصيانة</v>
          </cell>
          <cell r="K350" t="str">
            <v>Engineering</v>
          </cell>
          <cell r="L350">
            <v>37826</v>
          </cell>
          <cell r="M350">
            <v>132.22399999999999</v>
          </cell>
          <cell r="Q350">
            <v>50</v>
          </cell>
          <cell r="X350">
            <v>50</v>
          </cell>
          <cell r="Y350">
            <v>182.22399999999999</v>
          </cell>
          <cell r="Z350">
            <v>25455</v>
          </cell>
          <cell r="AA350">
            <v>269090904573</v>
          </cell>
          <cell r="AB350">
            <v>44126</v>
          </cell>
        </row>
        <row r="351">
          <cell r="B351">
            <v>1591</v>
          </cell>
          <cell r="C351" t="str">
            <v>جيوس محى الدين محمد حسين</v>
          </cell>
          <cell r="D351" t="str">
            <v>Gaus Mohidin Mohammed Hussain</v>
          </cell>
          <cell r="E351" t="str">
            <v>D:\Mohamed Said\EMPLOYEE PIC\1591.jpg</v>
          </cell>
          <cell r="F351" t="str">
            <v>هندي</v>
          </cell>
          <cell r="G351" t="str">
            <v>Indian</v>
          </cell>
          <cell r="H351" t="str">
            <v>فني بناء</v>
          </cell>
          <cell r="I351" t="str">
            <v>Mason</v>
          </cell>
          <cell r="J351" t="str">
            <v>الصيانة</v>
          </cell>
          <cell r="K351" t="str">
            <v>Engineering</v>
          </cell>
          <cell r="L351">
            <v>41689</v>
          </cell>
          <cell r="M351">
            <v>117.36946</v>
          </cell>
          <cell r="Q351">
            <v>50</v>
          </cell>
          <cell r="X351">
            <v>50</v>
          </cell>
          <cell r="Y351">
            <v>167.36946</v>
          </cell>
          <cell r="Z351">
            <v>26015</v>
          </cell>
          <cell r="AA351">
            <v>271032304564</v>
          </cell>
          <cell r="AB351">
            <v>44155</v>
          </cell>
        </row>
        <row r="352">
          <cell r="B352">
            <v>1592</v>
          </cell>
          <cell r="C352" t="str">
            <v>ماجد ناجح سبالوس جرجس</v>
          </cell>
          <cell r="D352" t="str">
            <v>Maged Nageh Sabalous Girgis</v>
          </cell>
          <cell r="E352" t="str">
            <v>D:\Mohamed Said\EMPLOYEE PIC\1592.jpg</v>
          </cell>
          <cell r="F352" t="str">
            <v>مصري</v>
          </cell>
          <cell r="G352" t="str">
            <v>Egyptian</v>
          </cell>
          <cell r="H352" t="str">
            <v>مزارع</v>
          </cell>
          <cell r="I352" t="str">
            <v>Gardener</v>
          </cell>
          <cell r="J352" t="str">
            <v>الصيانة</v>
          </cell>
          <cell r="K352" t="str">
            <v>Engineering</v>
          </cell>
          <cell r="L352">
            <v>41692</v>
          </cell>
          <cell r="M352">
            <v>98.468865000000008</v>
          </cell>
          <cell r="Q352">
            <v>50</v>
          </cell>
          <cell r="X352">
            <v>50</v>
          </cell>
          <cell r="Y352">
            <v>148.46886499999999</v>
          </cell>
          <cell r="Z352">
            <v>27091</v>
          </cell>
          <cell r="AA352">
            <v>274030308477</v>
          </cell>
          <cell r="AB352">
            <v>44155</v>
          </cell>
        </row>
        <row r="353">
          <cell r="B353">
            <v>1593</v>
          </cell>
          <cell r="C353" t="str">
            <v>بيبى توماس تيكامانيل توماس فارجوس</v>
          </cell>
          <cell r="D353" t="str">
            <v xml:space="preserve">Baby Thomas Thekkamannil </v>
          </cell>
          <cell r="E353" t="str">
            <v>D:\Mohamed Said\EMPLOYEE PIC\1593.jpg</v>
          </cell>
          <cell r="F353" t="str">
            <v>هندي</v>
          </cell>
          <cell r="G353" t="str">
            <v>Indian</v>
          </cell>
          <cell r="H353" t="str">
            <v>فني كهربائي</v>
          </cell>
          <cell r="I353" t="str">
            <v>Electrical Technician</v>
          </cell>
          <cell r="J353" t="str">
            <v>الصيانة</v>
          </cell>
          <cell r="K353" t="str">
            <v>Engineering</v>
          </cell>
          <cell r="L353">
            <v>38073</v>
          </cell>
          <cell r="M353">
            <v>188.22753299999999</v>
          </cell>
          <cell r="Q353">
            <v>50</v>
          </cell>
          <cell r="X353">
            <v>50</v>
          </cell>
          <cell r="Y353">
            <v>238.22753299999999</v>
          </cell>
          <cell r="Z353">
            <v>22041</v>
          </cell>
          <cell r="AA353">
            <v>260050500805</v>
          </cell>
          <cell r="AB353">
            <v>43651</v>
          </cell>
        </row>
        <row r="354">
          <cell r="B354">
            <v>1594</v>
          </cell>
          <cell r="C354" t="str">
            <v>اسامة ذكرى عطا عبد السيد</v>
          </cell>
          <cell r="D354" t="str">
            <v>Ossama Zekry Atta Abdelsayed</v>
          </cell>
          <cell r="E354" t="str">
            <v>D:\Mohamed Said\EMPLOYEE PIC\1594.jpg</v>
          </cell>
          <cell r="F354" t="str">
            <v>مصري</v>
          </cell>
          <cell r="G354" t="str">
            <v>Egyptian</v>
          </cell>
          <cell r="H354" t="str">
            <v>فني تمديدات ري</v>
          </cell>
          <cell r="I354" t="str">
            <v>Irrigation Plumber</v>
          </cell>
          <cell r="J354" t="str">
            <v>الصيانة</v>
          </cell>
          <cell r="K354" t="str">
            <v>Engineering</v>
          </cell>
          <cell r="L354">
            <v>38092</v>
          </cell>
          <cell r="M354">
            <v>163.10972999999998</v>
          </cell>
          <cell r="Q354">
            <v>50</v>
          </cell>
          <cell r="X354">
            <v>50</v>
          </cell>
          <cell r="Y354">
            <v>213.10972999999998</v>
          </cell>
          <cell r="Z354">
            <v>28753</v>
          </cell>
          <cell r="AA354">
            <v>278092003685</v>
          </cell>
          <cell r="AB354">
            <v>44072</v>
          </cell>
        </row>
        <row r="355">
          <cell r="B355">
            <v>1595</v>
          </cell>
          <cell r="C355" t="str">
            <v>شنوده ناصر مراد منصور</v>
          </cell>
          <cell r="D355" t="str">
            <v>Shinouda Nasser Mourad Mansour</v>
          </cell>
          <cell r="E355" t="str">
            <v>D:\Mohamed Said\EMPLOYEE PIC\1595.jpg</v>
          </cell>
          <cell r="F355" t="str">
            <v>مصري</v>
          </cell>
          <cell r="G355" t="str">
            <v>Egyptian</v>
          </cell>
          <cell r="H355" t="str">
            <v>مزارع</v>
          </cell>
          <cell r="I355" t="str">
            <v>Gardener</v>
          </cell>
          <cell r="J355" t="str">
            <v>الصيانة</v>
          </cell>
          <cell r="K355" t="str">
            <v>Engineering</v>
          </cell>
          <cell r="L355">
            <v>41730</v>
          </cell>
          <cell r="M355">
            <v>98.564004000000011</v>
          </cell>
          <cell r="Q355">
            <v>50</v>
          </cell>
          <cell r="X355">
            <v>50</v>
          </cell>
          <cell r="Y355">
            <v>148.56400400000001</v>
          </cell>
          <cell r="Z355">
            <v>33852</v>
          </cell>
          <cell r="AA355">
            <v>292090501972</v>
          </cell>
          <cell r="AB355">
            <v>44155</v>
          </cell>
        </row>
        <row r="356">
          <cell r="B356">
            <v>1596</v>
          </cell>
          <cell r="C356" t="str">
            <v>خلف انس حنا</v>
          </cell>
          <cell r="D356" t="str">
            <v>Khalaf Annas Hanna Tadrus</v>
          </cell>
          <cell r="E356" t="str">
            <v>D:\Mohamed Said\EMPLOYEE PIC\1596.jpg</v>
          </cell>
          <cell r="F356" t="str">
            <v>مصري</v>
          </cell>
          <cell r="G356" t="str">
            <v>Egyptian</v>
          </cell>
          <cell r="H356" t="str">
            <v>مزارع</v>
          </cell>
          <cell r="I356" t="str">
            <v>Gardener</v>
          </cell>
          <cell r="J356" t="str">
            <v>الصيانة</v>
          </cell>
          <cell r="K356" t="str">
            <v>Engineering</v>
          </cell>
          <cell r="L356">
            <v>38092</v>
          </cell>
          <cell r="M356">
            <v>133.1096</v>
          </cell>
          <cell r="Q356">
            <v>50</v>
          </cell>
          <cell r="X356">
            <v>50</v>
          </cell>
          <cell r="Y356">
            <v>183.1096</v>
          </cell>
          <cell r="Z356">
            <v>24541</v>
          </cell>
          <cell r="AA356">
            <v>267031008008</v>
          </cell>
          <cell r="AB356">
            <v>44001</v>
          </cell>
        </row>
        <row r="357">
          <cell r="B357">
            <v>1598</v>
          </cell>
          <cell r="C357" t="str">
            <v>رفيق حداد مؤنس جرجس</v>
          </cell>
          <cell r="D357" t="str">
            <v>Rafik Haddad Mouannas Girgis</v>
          </cell>
          <cell r="E357" t="str">
            <v>D:\Mohamed Said\EMPLOYEE PIC\1598.jpg</v>
          </cell>
          <cell r="F357" t="str">
            <v>مصري</v>
          </cell>
          <cell r="G357" t="str">
            <v>Egyptian</v>
          </cell>
          <cell r="H357" t="str">
            <v>مزارع</v>
          </cell>
          <cell r="I357" t="str">
            <v>Gardener</v>
          </cell>
          <cell r="J357" t="str">
            <v>الصيانة</v>
          </cell>
          <cell r="K357" t="str">
            <v>Engineering</v>
          </cell>
          <cell r="L357">
            <v>40542</v>
          </cell>
          <cell r="M357">
            <v>112.930728</v>
          </cell>
          <cell r="Q357">
            <v>50</v>
          </cell>
          <cell r="X357">
            <v>50</v>
          </cell>
          <cell r="Y357">
            <v>162.93072799999999</v>
          </cell>
          <cell r="Z357">
            <v>32603</v>
          </cell>
          <cell r="AA357">
            <v>289040503091</v>
          </cell>
          <cell r="AB357">
            <v>44078</v>
          </cell>
        </row>
        <row r="358">
          <cell r="B358">
            <v>1599</v>
          </cell>
          <cell r="C358" t="str">
            <v>محمد ارساد عبد الرؤوف</v>
          </cell>
          <cell r="D358" t="str">
            <v>Mohammad Irsad Abdulrauf</v>
          </cell>
          <cell r="E358" t="str">
            <v>D:\Mohamed Said\EMPLOYEE PIC\1599.jpg</v>
          </cell>
          <cell r="F358" t="str">
            <v>هندي</v>
          </cell>
          <cell r="G358" t="str">
            <v>Indian</v>
          </cell>
          <cell r="H358" t="str">
            <v>فني صباغ موبيليا</v>
          </cell>
          <cell r="I358" t="str">
            <v>Furniture Painter</v>
          </cell>
          <cell r="J358" t="str">
            <v>الصيانة</v>
          </cell>
          <cell r="K358" t="str">
            <v>Engineering</v>
          </cell>
          <cell r="L358">
            <v>41798</v>
          </cell>
          <cell r="M358">
            <v>112.83799999999999</v>
          </cell>
          <cell r="Q358">
            <v>50</v>
          </cell>
          <cell r="X358">
            <v>50</v>
          </cell>
          <cell r="Y358">
            <v>162.83799999999999</v>
          </cell>
          <cell r="Z358">
            <v>28135</v>
          </cell>
          <cell r="AA358">
            <v>277011013837</v>
          </cell>
          <cell r="AB358">
            <v>43566</v>
          </cell>
        </row>
        <row r="359">
          <cell r="B359">
            <v>366</v>
          </cell>
          <cell r="C359" t="str">
            <v>ساتيوان ساوانت</v>
          </cell>
          <cell r="D359" t="str">
            <v>Satyawan Kashinath Sawant</v>
          </cell>
          <cell r="E359" t="str">
            <v>D:\Mohamed Said\EMPLOYEE PIC\366.jpg</v>
          </cell>
          <cell r="F359" t="str">
            <v>هندي</v>
          </cell>
          <cell r="G359" t="str">
            <v>Indian</v>
          </cell>
          <cell r="H359" t="str">
            <v>سائق معدات ثقيلة</v>
          </cell>
          <cell r="I359" t="str">
            <v>Driver, Heavy Equipment</v>
          </cell>
          <cell r="J359" t="str">
            <v>شئون الموظفين</v>
          </cell>
          <cell r="K359" t="str">
            <v>Personnel</v>
          </cell>
          <cell r="L359">
            <v>38235</v>
          </cell>
          <cell r="M359">
            <v>231.07077000000001</v>
          </cell>
          <cell r="Q359">
            <v>50</v>
          </cell>
          <cell r="V359">
            <v>13</v>
          </cell>
          <cell r="X359">
            <v>63</v>
          </cell>
          <cell r="Y359">
            <v>294.07077000000004</v>
          </cell>
          <cell r="Z359">
            <v>24408</v>
          </cell>
          <cell r="AA359">
            <v>266102802731</v>
          </cell>
          <cell r="AB359">
            <v>43496</v>
          </cell>
        </row>
        <row r="360">
          <cell r="B360">
            <v>1221</v>
          </cell>
          <cell r="C360" t="str">
            <v>أحمد عبد الحميد فرج راضي</v>
          </cell>
          <cell r="D360" t="str">
            <v>Ahmed Abdelhamid Farag Rady</v>
          </cell>
          <cell r="E360" t="str">
            <v>D:\Mohamed Said\EMPLOYEE PIC\1221.jpg</v>
          </cell>
          <cell r="F360" t="str">
            <v>مصري</v>
          </cell>
          <cell r="G360" t="str">
            <v>Egyptian</v>
          </cell>
          <cell r="H360" t="str">
            <v>مندوب</v>
          </cell>
          <cell r="I360" t="str">
            <v>Representative</v>
          </cell>
          <cell r="J360" t="str">
            <v>شئون الموظفين</v>
          </cell>
          <cell r="K360" t="str">
            <v>Personnel</v>
          </cell>
          <cell r="L360">
            <v>39481</v>
          </cell>
          <cell r="M360">
            <v>231.89824000000002</v>
          </cell>
          <cell r="Q360">
            <v>50</v>
          </cell>
          <cell r="X360">
            <v>50</v>
          </cell>
          <cell r="Y360">
            <v>281.89823999999999</v>
          </cell>
          <cell r="Z360">
            <v>25888</v>
          </cell>
          <cell r="AA360">
            <v>270110601851</v>
          </cell>
          <cell r="AB360">
            <v>44012</v>
          </cell>
        </row>
        <row r="361">
          <cell r="B361">
            <v>1641</v>
          </cell>
          <cell r="C361" t="str">
            <v>محمد سعيد محمد سعيد</v>
          </cell>
          <cell r="D361" t="str">
            <v>Mohamed Said Mohamed Said Elmahmoudy</v>
          </cell>
          <cell r="E361" t="str">
            <v>D:\Mohamed Said\EMPLOYEE PIC\1641.jpg</v>
          </cell>
          <cell r="F361" t="str">
            <v>مصري</v>
          </cell>
          <cell r="G361" t="str">
            <v>Egyptian</v>
          </cell>
          <cell r="H361" t="str">
            <v>مشرف شئون الموظفين</v>
          </cell>
          <cell r="I361" t="str">
            <v>Personnel Supervisor</v>
          </cell>
          <cell r="J361" t="str">
            <v>شئون الموظفين</v>
          </cell>
          <cell r="K361" t="str">
            <v>Personnel</v>
          </cell>
          <cell r="L361">
            <v>39512</v>
          </cell>
          <cell r="M361">
            <v>410.48</v>
          </cell>
          <cell r="Q361">
            <v>50</v>
          </cell>
          <cell r="X361">
            <v>50</v>
          </cell>
          <cell r="Y361">
            <v>460.48</v>
          </cell>
          <cell r="Z361">
            <v>31104</v>
          </cell>
          <cell r="AA361">
            <v>285022602776</v>
          </cell>
          <cell r="AB361">
            <v>43679</v>
          </cell>
        </row>
        <row r="362">
          <cell r="B362">
            <v>1647</v>
          </cell>
          <cell r="C362" t="str">
            <v>محمد عادل شاكر عبد الرحيم</v>
          </cell>
          <cell r="D362" t="str">
            <v>Mohamed Adel Shaker Abdelrehim</v>
          </cell>
          <cell r="E362" t="str">
            <v>D:\Mohamed Said\EMPLOYEE PIC\1647.jpg</v>
          </cell>
          <cell r="F362" t="str">
            <v>مصري</v>
          </cell>
          <cell r="G362" t="str">
            <v>Egyptian</v>
          </cell>
          <cell r="H362" t="str">
            <v>كاتب إداري</v>
          </cell>
          <cell r="I362" t="str">
            <v>Admin Clerk</v>
          </cell>
          <cell r="J362" t="str">
            <v>شئون الموظفين</v>
          </cell>
          <cell r="K362" t="str">
            <v>Personnel</v>
          </cell>
          <cell r="L362">
            <v>41049</v>
          </cell>
          <cell r="M362">
            <v>168.56736000000001</v>
          </cell>
          <cell r="Q362">
            <v>50</v>
          </cell>
          <cell r="X362">
            <v>50</v>
          </cell>
          <cell r="Y362">
            <v>218.56736000000001</v>
          </cell>
          <cell r="Z362">
            <v>30486</v>
          </cell>
          <cell r="AA362">
            <v>283061903302</v>
          </cell>
          <cell r="AB362">
            <v>44126</v>
          </cell>
        </row>
        <row r="363">
          <cell r="B363">
            <v>1650</v>
          </cell>
          <cell r="C363" t="str">
            <v>مصطفى محمد عبد السلام محمد</v>
          </cell>
          <cell r="D363" t="str">
            <v>Moustafa Mohamed Abdelsalam Mohamed</v>
          </cell>
          <cell r="E363" t="str">
            <v>D:\Mohamed Said\EMPLOYEE PIC\1650.jpg</v>
          </cell>
          <cell r="F363" t="str">
            <v>مصري</v>
          </cell>
          <cell r="G363" t="str">
            <v>Egyptian</v>
          </cell>
          <cell r="H363" t="str">
            <v>سائق معدات ثقيلة</v>
          </cell>
          <cell r="I363" t="str">
            <v>Driver, Heavy Equipment</v>
          </cell>
          <cell r="J363" t="str">
            <v>شئون الموظفين</v>
          </cell>
          <cell r="K363" t="str">
            <v>Personnel</v>
          </cell>
          <cell r="L363">
            <v>41721</v>
          </cell>
          <cell r="M363">
            <v>139.05000000000001</v>
          </cell>
          <cell r="Q363">
            <v>50</v>
          </cell>
          <cell r="X363">
            <v>50</v>
          </cell>
          <cell r="Y363">
            <v>189.05</v>
          </cell>
          <cell r="Z363">
            <v>29121</v>
          </cell>
          <cell r="AA363">
            <v>279092304212</v>
          </cell>
          <cell r="AB363">
            <v>44187</v>
          </cell>
        </row>
        <row r="364">
          <cell r="B364">
            <v>1651</v>
          </cell>
          <cell r="C364" t="str">
            <v>محمد علاء الدين حسن محمد</v>
          </cell>
          <cell r="D364" t="str">
            <v>Mohamed Alaa El-Din Hassan Mohamed</v>
          </cell>
          <cell r="E364" t="str">
            <v>D:\Mohamed Said\EMPLOYEE PIC\1651.jpg</v>
          </cell>
          <cell r="F364" t="str">
            <v>مصري</v>
          </cell>
          <cell r="G364" t="str">
            <v>Egyptian</v>
          </cell>
          <cell r="H364" t="str">
            <v>باحث إداري</v>
          </cell>
          <cell r="I364" t="str">
            <v>Researcher, Administrator</v>
          </cell>
          <cell r="J364" t="str">
            <v>شئون الموظفين</v>
          </cell>
          <cell r="K364" t="str">
            <v>Personnel</v>
          </cell>
          <cell r="L364">
            <v>41870</v>
          </cell>
          <cell r="M364">
            <v>308.18799999999999</v>
          </cell>
          <cell r="Q364">
            <v>50</v>
          </cell>
          <cell r="X364">
            <v>50</v>
          </cell>
          <cell r="Y364">
            <v>358.18799999999999</v>
          </cell>
          <cell r="Z364">
            <v>32777</v>
          </cell>
          <cell r="AA364">
            <v>289092604978</v>
          </cell>
          <cell r="AB364">
            <v>43588</v>
          </cell>
        </row>
        <row r="365">
          <cell r="B365">
            <v>1654</v>
          </cell>
          <cell r="C365" t="str">
            <v>مصطفى سمير مصطفى نصير</v>
          </cell>
          <cell r="D365" t="str">
            <v>Mostafa Samir Mostafa Nosir</v>
          </cell>
          <cell r="E365" t="str">
            <v>D:\Mohamed Said\EMPLOYEE PIC\1654.jpg</v>
          </cell>
          <cell r="F365" t="str">
            <v>مصري</v>
          </cell>
          <cell r="G365" t="str">
            <v>Egyptian</v>
          </cell>
          <cell r="H365" t="str">
            <v>سكرتير</v>
          </cell>
          <cell r="I365" t="str">
            <v>Secretary</v>
          </cell>
          <cell r="J365" t="str">
            <v>شئون الموظفين</v>
          </cell>
          <cell r="K365" t="str">
            <v>Personnel</v>
          </cell>
          <cell r="L365">
            <v>42819</v>
          </cell>
          <cell r="M365">
            <v>112.53916666666666</v>
          </cell>
          <cell r="Q365">
            <v>50</v>
          </cell>
          <cell r="X365">
            <v>50</v>
          </cell>
          <cell r="Y365">
            <v>162.53916666666666</v>
          </cell>
          <cell r="Z365">
            <v>31990</v>
          </cell>
          <cell r="AA365">
            <v>287080109305</v>
          </cell>
          <cell r="AB365">
            <v>43874</v>
          </cell>
        </row>
        <row r="366">
          <cell r="B366">
            <v>299</v>
          </cell>
          <cell r="C366" t="str">
            <v>شهاب الدين نور احمد</v>
          </cell>
          <cell r="D366" t="str">
            <v>Shahab Uddin Nur Ahmed</v>
          </cell>
          <cell r="E366" t="str">
            <v>D:\Mohamed Said\EMPLOYEE PIC\299.jpg</v>
          </cell>
          <cell r="F366" t="str">
            <v>بنغالي</v>
          </cell>
          <cell r="G366" t="str">
            <v>Bengali</v>
          </cell>
          <cell r="H366" t="str">
            <v>مشرف سكن الموظفين</v>
          </cell>
          <cell r="I366" t="str">
            <v>Staff House Supervisor</v>
          </cell>
          <cell r="J366" t="str">
            <v>سكن الموظفين</v>
          </cell>
          <cell r="K366" t="str">
            <v>Staff House</v>
          </cell>
          <cell r="L366">
            <v>35462</v>
          </cell>
          <cell r="M366">
            <v>179.21904000000001</v>
          </cell>
          <cell r="Q366">
            <v>50</v>
          </cell>
          <cell r="X366">
            <v>50</v>
          </cell>
          <cell r="Y366">
            <v>229.21904000000001</v>
          </cell>
          <cell r="Z366">
            <v>24562</v>
          </cell>
          <cell r="AA366">
            <v>267033101871</v>
          </cell>
          <cell r="AB366">
            <v>44184</v>
          </cell>
        </row>
        <row r="367">
          <cell r="B367">
            <v>493</v>
          </cell>
          <cell r="C367" t="str">
            <v>جانيش جينا منماتا</v>
          </cell>
          <cell r="D367" t="str">
            <v>Ganesh Jena Manmatha</v>
          </cell>
          <cell r="E367" t="str">
            <v>D:\Mohamed Said\EMPLOYEE PIC\493.jpg</v>
          </cell>
          <cell r="F367" t="str">
            <v>هندي</v>
          </cell>
          <cell r="G367" t="str">
            <v>Indian</v>
          </cell>
          <cell r="H367" t="str">
            <v>طباخ</v>
          </cell>
          <cell r="I367" t="str">
            <v>Cook</v>
          </cell>
          <cell r="J367" t="str">
            <v>كافيتيريا الموظفين</v>
          </cell>
          <cell r="K367" t="str">
            <v>Staff Cafeteria</v>
          </cell>
          <cell r="L367">
            <v>41702</v>
          </cell>
          <cell r="M367">
            <v>158.16679999999999</v>
          </cell>
          <cell r="Q367">
            <v>50</v>
          </cell>
          <cell r="X367">
            <v>50</v>
          </cell>
          <cell r="Y367">
            <v>208.16679999999999</v>
          </cell>
          <cell r="Z367">
            <v>31636</v>
          </cell>
          <cell r="AA367">
            <v>286081206006</v>
          </cell>
          <cell r="AB367">
            <v>44126</v>
          </cell>
        </row>
        <row r="368">
          <cell r="B368">
            <v>1811</v>
          </cell>
          <cell r="C368" t="str">
            <v>روكسالينو رابندراناث برابهو فيرناندس</v>
          </cell>
          <cell r="D368" t="str">
            <v>Roxalino Rabindranath Prabhu Fernandes</v>
          </cell>
          <cell r="E368" t="str">
            <v>D:\Mohamed Said\EMPLOYEE PIC\1811.jpg</v>
          </cell>
          <cell r="F368" t="str">
            <v>هندي</v>
          </cell>
          <cell r="G368" t="str">
            <v>Indian</v>
          </cell>
          <cell r="H368" t="str">
            <v>مساعد رئيس عمال مطبخ</v>
          </cell>
          <cell r="I368" t="str">
            <v>Assistant Chief Laborer</v>
          </cell>
          <cell r="J368" t="str">
            <v>كافيتيريا الموظفين</v>
          </cell>
          <cell r="K368" t="str">
            <v>Staff Cafeteria</v>
          </cell>
          <cell r="L368">
            <v>34659</v>
          </cell>
          <cell r="M368">
            <v>199.202</v>
          </cell>
          <cell r="Q368">
            <v>50</v>
          </cell>
          <cell r="X368">
            <v>50</v>
          </cell>
          <cell r="Y368">
            <v>249.202</v>
          </cell>
          <cell r="Z368">
            <v>22012</v>
          </cell>
          <cell r="AA368">
            <v>260040603632</v>
          </cell>
          <cell r="AB368">
            <v>44033</v>
          </cell>
        </row>
        <row r="369">
          <cell r="B369">
            <v>1833</v>
          </cell>
          <cell r="C369" t="str">
            <v>محمد رمضان</v>
          </cell>
          <cell r="D369" t="str">
            <v>Mohamed Imran Mohamed Ramzan</v>
          </cell>
          <cell r="E369" t="str">
            <v>D:\Mohamed Said\EMPLOYEE PIC\1833.jpg</v>
          </cell>
          <cell r="F369" t="str">
            <v>هندي</v>
          </cell>
          <cell r="G369" t="str">
            <v>Indian</v>
          </cell>
          <cell r="H369" t="str">
            <v>جزار</v>
          </cell>
          <cell r="I369" t="str">
            <v>Butcher</v>
          </cell>
          <cell r="J369" t="str">
            <v>كافيتيريا الموظفين</v>
          </cell>
          <cell r="K369" t="str">
            <v>Staff Cafeteria</v>
          </cell>
          <cell r="L369">
            <v>39140</v>
          </cell>
          <cell r="M369">
            <v>163.17672000000002</v>
          </cell>
          <cell r="Q369">
            <v>50</v>
          </cell>
          <cell r="X369">
            <v>50</v>
          </cell>
          <cell r="Y369">
            <v>213.17672000000002</v>
          </cell>
          <cell r="Z369">
            <v>29738</v>
          </cell>
          <cell r="AA369">
            <v>281060110475</v>
          </cell>
          <cell r="AB369">
            <v>44078</v>
          </cell>
        </row>
        <row r="370">
          <cell r="B370">
            <v>1836</v>
          </cell>
          <cell r="C370" t="str">
            <v>سلفادور فرانسيكو فيغاس</v>
          </cell>
          <cell r="D370" t="str">
            <v>Salvador Fransico Viegas</v>
          </cell>
          <cell r="E370" t="str">
            <v>D:\Mohamed Said\EMPLOYEE PIC\1836.jpg</v>
          </cell>
          <cell r="F370" t="str">
            <v>هندي</v>
          </cell>
          <cell r="G370" t="str">
            <v>Indian</v>
          </cell>
          <cell r="H370" t="str">
            <v>مشرف كافيتيريا الموظفين</v>
          </cell>
          <cell r="I370" t="str">
            <v>Staff Cafeteria Supervisor</v>
          </cell>
          <cell r="J370" t="str">
            <v>كافيتيريا الموظفين</v>
          </cell>
          <cell r="K370" t="str">
            <v>Staff Cafeteria</v>
          </cell>
          <cell r="L370">
            <v>37515</v>
          </cell>
          <cell r="M370">
            <v>228.57999999999998</v>
          </cell>
          <cell r="Q370">
            <v>50</v>
          </cell>
          <cell r="X370">
            <v>50</v>
          </cell>
          <cell r="Y370">
            <v>278.58</v>
          </cell>
          <cell r="Z370">
            <v>25758</v>
          </cell>
          <cell r="AA370">
            <v>270070901891</v>
          </cell>
          <cell r="AB370">
            <v>43502</v>
          </cell>
        </row>
        <row r="371">
          <cell r="B371">
            <v>1841</v>
          </cell>
          <cell r="C371" t="str">
            <v>عز الدين سعيد بيومي امين</v>
          </cell>
          <cell r="D371" t="str">
            <v>Ezeldin Said Baioumy Amin</v>
          </cell>
          <cell r="E371" t="str">
            <v>D:\Mohamed Said\EMPLOYEE PIC\1841.jpg</v>
          </cell>
          <cell r="F371" t="str">
            <v>مصري</v>
          </cell>
          <cell r="G371" t="str">
            <v>Egyptian</v>
          </cell>
          <cell r="H371" t="str">
            <v>طباخ</v>
          </cell>
          <cell r="I371" t="str">
            <v>Cook</v>
          </cell>
          <cell r="J371" t="str">
            <v>كافيتيريا الموظفين</v>
          </cell>
          <cell r="K371" t="str">
            <v>Staff Cafeteria</v>
          </cell>
          <cell r="L371">
            <v>41010</v>
          </cell>
          <cell r="M371">
            <v>183.2885</v>
          </cell>
          <cell r="Q371">
            <v>50</v>
          </cell>
          <cell r="X371">
            <v>50</v>
          </cell>
          <cell r="Y371">
            <v>233.2885</v>
          </cell>
          <cell r="Z371">
            <v>27672</v>
          </cell>
          <cell r="AA371">
            <v>275100508226</v>
          </cell>
          <cell r="AB371">
            <v>44182</v>
          </cell>
        </row>
        <row r="372">
          <cell r="B372">
            <v>1843</v>
          </cell>
          <cell r="C372" t="str">
            <v>رادين لونتوكو ارتيدا</v>
          </cell>
          <cell r="D372" t="str">
            <v>Radin Lontoc Artieda</v>
          </cell>
          <cell r="E372" t="str">
            <v>D:\Mohamed Said\EMPLOYEE PIC\1843.jpg</v>
          </cell>
          <cell r="F372" t="str">
            <v>فلبيني</v>
          </cell>
          <cell r="G372" t="str">
            <v>Philippine</v>
          </cell>
          <cell r="H372" t="str">
            <v>طباخ</v>
          </cell>
          <cell r="I372" t="str">
            <v>Cook</v>
          </cell>
          <cell r="J372" t="str">
            <v>كافيتيريا الموظفين</v>
          </cell>
          <cell r="K372" t="str">
            <v>Staff Cafeteria</v>
          </cell>
          <cell r="L372">
            <v>41428</v>
          </cell>
          <cell r="M372">
            <v>167.14913999999999</v>
          </cell>
          <cell r="Q372">
            <v>50</v>
          </cell>
          <cell r="X372">
            <v>50</v>
          </cell>
          <cell r="Y372">
            <v>217.14913999999999</v>
          </cell>
          <cell r="Z372">
            <v>27798</v>
          </cell>
          <cell r="AA372">
            <v>276020806156</v>
          </cell>
          <cell r="AB372">
            <v>43567</v>
          </cell>
        </row>
        <row r="373">
          <cell r="B373">
            <v>1845</v>
          </cell>
          <cell r="C373" t="str">
            <v>جوسى ماثيو</v>
          </cell>
          <cell r="D373" t="str">
            <v>Jose Mathew</v>
          </cell>
          <cell r="E373" t="str">
            <v>D:\Mohamed Said\EMPLOYEE PIC\1845.jpg</v>
          </cell>
          <cell r="F373" t="str">
            <v>هندي</v>
          </cell>
          <cell r="G373" t="str">
            <v>Indian</v>
          </cell>
          <cell r="H373" t="str">
            <v>طباخ</v>
          </cell>
          <cell r="I373" t="str">
            <v>Cook</v>
          </cell>
          <cell r="J373" t="str">
            <v>كافيتيريا الموظفين</v>
          </cell>
          <cell r="K373" t="str">
            <v>Staff Cafeteria</v>
          </cell>
          <cell r="L373">
            <v>40541</v>
          </cell>
          <cell r="M373">
            <v>183.87754800000002</v>
          </cell>
          <cell r="Q373">
            <v>50</v>
          </cell>
          <cell r="X373">
            <v>50</v>
          </cell>
          <cell r="Y373">
            <v>233.87754800000002</v>
          </cell>
          <cell r="Z373">
            <v>26814</v>
          </cell>
          <cell r="AA373">
            <v>273053012447</v>
          </cell>
          <cell r="AB373">
            <v>44078</v>
          </cell>
        </row>
        <row r="374">
          <cell r="B374">
            <v>1851</v>
          </cell>
          <cell r="C374" t="str">
            <v>راجيش نادومبرامبيل درامابالان</v>
          </cell>
          <cell r="D374" t="str">
            <v>Rajesh Nadumparambil Dharmapalan</v>
          </cell>
          <cell r="E374" t="str">
            <v>D:\Mohamed Said\EMPLOYEE PIC\1851.jpg</v>
          </cell>
          <cell r="F374" t="str">
            <v>هندي</v>
          </cell>
          <cell r="G374" t="str">
            <v>Indian</v>
          </cell>
          <cell r="H374" t="str">
            <v>مساعد رئيس عمال مطبخ</v>
          </cell>
          <cell r="I374" t="str">
            <v>Assistant Chief Laborer</v>
          </cell>
          <cell r="J374" t="str">
            <v>كافيتيريا الموظفين</v>
          </cell>
          <cell r="K374" t="str">
            <v>Staff Cafeteria</v>
          </cell>
          <cell r="L374">
            <v>41755</v>
          </cell>
          <cell r="M374">
            <v>147.68964</v>
          </cell>
          <cell r="Q374">
            <v>50</v>
          </cell>
          <cell r="X374">
            <v>50</v>
          </cell>
          <cell r="Y374">
            <v>197.68964</v>
          </cell>
          <cell r="Z374">
            <v>24577</v>
          </cell>
          <cell r="AA374">
            <v>267041509738</v>
          </cell>
          <cell r="AB374">
            <v>43542</v>
          </cell>
        </row>
        <row r="375">
          <cell r="B375">
            <v>1858</v>
          </cell>
          <cell r="C375" t="str">
            <v>مانيش نادوفيلي فاسو</v>
          </cell>
          <cell r="D375" t="str">
            <v>Maneesh Naduveli Vasu</v>
          </cell>
          <cell r="E375" t="str">
            <v>D:\Mohamed Said\EMPLOYEE PIC\1858.jpg</v>
          </cell>
          <cell r="F375" t="str">
            <v>هندي</v>
          </cell>
          <cell r="G375" t="str">
            <v>Indian</v>
          </cell>
          <cell r="H375" t="str">
            <v>عامل</v>
          </cell>
          <cell r="I375" t="str">
            <v>Laborer</v>
          </cell>
          <cell r="J375" t="str">
            <v>كافيتيريا الموظفين</v>
          </cell>
          <cell r="K375" t="str">
            <v>Staff Cafeteria</v>
          </cell>
          <cell r="L375">
            <v>42539</v>
          </cell>
          <cell r="M375">
            <v>78.224999999999994</v>
          </cell>
          <cell r="Q375">
            <v>50</v>
          </cell>
          <cell r="X375">
            <v>50</v>
          </cell>
          <cell r="Y375">
            <v>128.22499999999999</v>
          </cell>
          <cell r="Z375">
            <v>32193</v>
          </cell>
          <cell r="AA375">
            <v>288022008105</v>
          </cell>
          <cell r="AB375">
            <v>43651</v>
          </cell>
        </row>
        <row r="376">
          <cell r="B376">
            <v>1859</v>
          </cell>
          <cell r="C376" t="str">
            <v>محمد محمود محمد علي عمارة</v>
          </cell>
          <cell r="D376" t="str">
            <v>Mohamed Mahmoud Mohamed Ali Emara</v>
          </cell>
          <cell r="E376" t="str">
            <v>D:\Mohamed Said\EMPLOYEE PIC\1859.jpg</v>
          </cell>
          <cell r="F376" t="str">
            <v>مصري</v>
          </cell>
          <cell r="G376" t="str">
            <v>Egyptian</v>
          </cell>
          <cell r="H376" t="str">
            <v>طباخ</v>
          </cell>
          <cell r="I376" t="str">
            <v>Cook</v>
          </cell>
          <cell r="J376" t="str">
            <v>كافيتيريا الموظفين</v>
          </cell>
          <cell r="K376" t="str">
            <v>Staff Cafeteria</v>
          </cell>
          <cell r="L376">
            <v>42737</v>
          </cell>
          <cell r="M376">
            <v>140.38499999999999</v>
          </cell>
          <cell r="Q376">
            <v>50</v>
          </cell>
          <cell r="X376">
            <v>50</v>
          </cell>
          <cell r="Y376">
            <v>190.38499999999999</v>
          </cell>
          <cell r="Z376">
            <v>30118</v>
          </cell>
          <cell r="AA376">
            <v>282061609096</v>
          </cell>
          <cell r="AB376">
            <v>43842</v>
          </cell>
        </row>
        <row r="377">
          <cell r="B377">
            <v>1860</v>
          </cell>
          <cell r="C377" t="str">
            <v>ريان ميدنا كيو</v>
          </cell>
          <cell r="D377" t="str">
            <v>Ryan Gob Medina Cue</v>
          </cell>
          <cell r="E377" t="str">
            <v>D:\Mohamed Said\EMPLOYEE PIC\1861.jpg</v>
          </cell>
          <cell r="F377" t="str">
            <v>فلبيني</v>
          </cell>
          <cell r="G377" t="str">
            <v>Philippine</v>
          </cell>
          <cell r="H377" t="str">
            <v>طباخ</v>
          </cell>
          <cell r="I377" t="str">
            <v>Cook</v>
          </cell>
          <cell r="J377" t="str">
            <v>كافيتيريا الموظفين</v>
          </cell>
          <cell r="K377" t="str">
            <v>Staff Cafeteria</v>
          </cell>
          <cell r="L377">
            <v>43089</v>
          </cell>
          <cell r="M377">
            <v>135</v>
          </cell>
          <cell r="Q377">
            <v>50</v>
          </cell>
          <cell r="X377">
            <v>50</v>
          </cell>
          <cell r="Y377">
            <v>185</v>
          </cell>
          <cell r="Z377">
            <v>30025</v>
          </cell>
          <cell r="AA377">
            <v>282031514176</v>
          </cell>
          <cell r="AB377">
            <v>43564</v>
          </cell>
        </row>
        <row r="378">
          <cell r="B378">
            <v>1912</v>
          </cell>
          <cell r="C378" t="str">
            <v>إيفان جوريذ تيانيو</v>
          </cell>
          <cell r="D378" t="str">
            <v xml:space="preserve">Ivan Gorrez Tianio </v>
          </cell>
          <cell r="E378" t="str">
            <v>D:\Mohamed Said\EMPLOYEE PIC\1912.jpg</v>
          </cell>
          <cell r="F378" t="str">
            <v>فلبيني</v>
          </cell>
          <cell r="G378" t="str">
            <v>Philippine</v>
          </cell>
          <cell r="H378" t="str">
            <v>مدلك</v>
          </cell>
          <cell r="I378" t="str">
            <v>Masseur</v>
          </cell>
          <cell r="J378" t="str">
            <v>النادى الصحى</v>
          </cell>
          <cell r="K378" t="str">
            <v>Health Club</v>
          </cell>
          <cell r="L378">
            <v>41540</v>
          </cell>
          <cell r="M378">
            <v>160.33642800000001</v>
          </cell>
          <cell r="Q378">
            <v>50</v>
          </cell>
          <cell r="X378">
            <v>50</v>
          </cell>
          <cell r="Y378">
            <v>210.33642800000001</v>
          </cell>
          <cell r="Z378">
            <v>28593</v>
          </cell>
          <cell r="AA378">
            <v>278041306985</v>
          </cell>
          <cell r="AB378">
            <v>43950</v>
          </cell>
        </row>
        <row r="379">
          <cell r="B379">
            <v>1916</v>
          </cell>
          <cell r="C379" t="str">
            <v>ماري آن ريس اوبادو</v>
          </cell>
          <cell r="D379" t="str">
            <v>Mary Ann Reyes Obado</v>
          </cell>
          <cell r="E379" t="str">
            <v>D:\Mohamed Said\EMPLOYEE PIC\1916.jpg</v>
          </cell>
          <cell r="F379" t="str">
            <v>فلبيني</v>
          </cell>
          <cell r="G379" t="str">
            <v>Philippine</v>
          </cell>
          <cell r="H379" t="str">
            <v>مدلك</v>
          </cell>
          <cell r="I379" t="str">
            <v>Masseur</v>
          </cell>
          <cell r="J379" t="str">
            <v>النادى الصحى</v>
          </cell>
          <cell r="K379" t="str">
            <v>Health Club</v>
          </cell>
          <cell r="L379">
            <v>42368</v>
          </cell>
          <cell r="M379">
            <v>133.666</v>
          </cell>
          <cell r="Q379">
            <v>50</v>
          </cell>
          <cell r="X379">
            <v>50</v>
          </cell>
          <cell r="Y379">
            <v>183.666</v>
          </cell>
          <cell r="Z379">
            <v>28789</v>
          </cell>
          <cell r="AA379">
            <v>278102605672</v>
          </cell>
          <cell r="AB379">
            <v>43760</v>
          </cell>
        </row>
        <row r="380">
          <cell r="B380">
            <v>1917</v>
          </cell>
          <cell r="C380" t="str">
            <v>راميش ثانكابان</v>
          </cell>
          <cell r="D380" t="str">
            <v>Ramesh Thankappan Thankappan</v>
          </cell>
          <cell r="E380" t="str">
            <v>D:\Mohamed Said\EMPLOYEE PIC\1917.jpg</v>
          </cell>
          <cell r="F380" t="str">
            <v>هندي</v>
          </cell>
          <cell r="G380" t="str">
            <v>Indian</v>
          </cell>
          <cell r="H380" t="str">
            <v>مدلك</v>
          </cell>
          <cell r="I380" t="str">
            <v>Masseur</v>
          </cell>
          <cell r="J380" t="str">
            <v>النادى الصحى</v>
          </cell>
          <cell r="K380" t="str">
            <v>Health Club</v>
          </cell>
          <cell r="L380">
            <v>43375</v>
          </cell>
          <cell r="M380">
            <v>150</v>
          </cell>
          <cell r="Q380">
            <v>50</v>
          </cell>
          <cell r="X380">
            <v>50</v>
          </cell>
          <cell r="Y380">
            <v>200</v>
          </cell>
          <cell r="Z380">
            <v>26330</v>
          </cell>
          <cell r="AA380">
            <v>272020120383</v>
          </cell>
          <cell r="AB380">
            <v>43765</v>
          </cell>
        </row>
        <row r="381">
          <cell r="B381">
            <v>1918</v>
          </cell>
          <cell r="C381" t="str">
            <v>ماريان بورتال بريكوينسا</v>
          </cell>
          <cell r="D381" t="str">
            <v>Marianne Portal Prequencia</v>
          </cell>
          <cell r="E381" t="str">
            <v>D:\Mohamed Said\EMPLOYEE PIC\1918.jpg</v>
          </cell>
          <cell r="F381" t="str">
            <v>فلبيني</v>
          </cell>
          <cell r="G381" t="str">
            <v>Philippine</v>
          </cell>
          <cell r="H381" t="str">
            <v>مدلك</v>
          </cell>
          <cell r="I381" t="str">
            <v>Masseur</v>
          </cell>
          <cell r="J381" t="str">
            <v>النادى الصحى</v>
          </cell>
          <cell r="K381" t="str">
            <v>Health Club</v>
          </cell>
          <cell r="L381">
            <v>43444</v>
          </cell>
          <cell r="M381">
            <v>125</v>
          </cell>
          <cell r="Q381">
            <v>50</v>
          </cell>
          <cell r="X381">
            <v>50</v>
          </cell>
          <cell r="Y381">
            <v>175</v>
          </cell>
          <cell r="Z381">
            <v>32210</v>
          </cell>
          <cell r="AA381">
            <v>288030808348</v>
          </cell>
          <cell r="AB381">
            <v>43816</v>
          </cell>
        </row>
        <row r="382">
          <cell r="B382">
            <v>504</v>
          </cell>
          <cell r="C382" t="str">
            <v>ماري جراسي باكولانان سانتوس</v>
          </cell>
          <cell r="D382" t="str">
            <v>Mary Grace Paculanan Santos</v>
          </cell>
          <cell r="E382" t="str">
            <v>D:\Mohamed Said\EMPLOYEE PIC\504.jpg</v>
          </cell>
          <cell r="F382" t="str">
            <v>فلبيني</v>
          </cell>
          <cell r="G382" t="str">
            <v>Philippine</v>
          </cell>
          <cell r="H382" t="str">
            <v>صراف</v>
          </cell>
          <cell r="I382" t="str">
            <v>Cashier</v>
          </cell>
          <cell r="J382" t="str">
            <v>صالون التجميل</v>
          </cell>
          <cell r="K382" t="str">
            <v>Salon</v>
          </cell>
          <cell r="L382">
            <v>42676</v>
          </cell>
          <cell r="M382">
            <v>92.25</v>
          </cell>
          <cell r="Q382">
            <v>50</v>
          </cell>
          <cell r="X382">
            <v>50</v>
          </cell>
          <cell r="Y382">
            <v>142.25</v>
          </cell>
          <cell r="Z382">
            <v>32028</v>
          </cell>
          <cell r="AA382">
            <v>287090806622</v>
          </cell>
          <cell r="AB382">
            <v>43773</v>
          </cell>
        </row>
        <row r="383">
          <cell r="B383">
            <v>1959</v>
          </cell>
          <cell r="C383" t="str">
            <v>نوفيليتا اوستريا كارديهون</v>
          </cell>
          <cell r="D383" t="str">
            <v>Novelita Austria Cardejon</v>
          </cell>
          <cell r="E383" t="str">
            <v>D:\Mohamed Said\EMPLOYEE PIC\1959.jpg</v>
          </cell>
          <cell r="F383" t="str">
            <v>فلبيني</v>
          </cell>
          <cell r="G383" t="str">
            <v>Philippine</v>
          </cell>
          <cell r="H383" t="str">
            <v>مساعد خدمات</v>
          </cell>
          <cell r="I383" t="str">
            <v>Assistant Services</v>
          </cell>
          <cell r="J383" t="str">
            <v>صالون التجميل</v>
          </cell>
          <cell r="K383" t="str">
            <v>Salon</v>
          </cell>
          <cell r="L383">
            <v>40894</v>
          </cell>
          <cell r="M383">
            <v>112.26176</v>
          </cell>
          <cell r="Q383">
            <v>50</v>
          </cell>
          <cell r="X383">
            <v>50</v>
          </cell>
          <cell r="Y383">
            <v>162.26175999999998</v>
          </cell>
          <cell r="Z383">
            <v>29188</v>
          </cell>
          <cell r="AA383">
            <v>279112904777</v>
          </cell>
          <cell r="AB383">
            <v>43712</v>
          </cell>
        </row>
        <row r="384">
          <cell r="B384">
            <v>1960</v>
          </cell>
          <cell r="C384" t="str">
            <v>ريموند كريستوبل دلوبى</v>
          </cell>
          <cell r="D384" t="str">
            <v>Reymond Cristobal Dalope</v>
          </cell>
          <cell r="E384" t="str">
            <v>D:\Mohamed Said\EMPLOYEE PIC\1960.jpg</v>
          </cell>
          <cell r="F384" t="str">
            <v>فلبيني</v>
          </cell>
          <cell r="G384" t="str">
            <v>Philippine</v>
          </cell>
          <cell r="H384" t="str">
            <v>مانيكير</v>
          </cell>
          <cell r="I384" t="str">
            <v>Manicure</v>
          </cell>
          <cell r="J384" t="str">
            <v>صالون التجميل</v>
          </cell>
          <cell r="K384" t="str">
            <v>Salon</v>
          </cell>
          <cell r="L384">
            <v>41664</v>
          </cell>
          <cell r="M384">
            <v>162.19615999999999</v>
          </cell>
          <cell r="Q384">
            <v>50</v>
          </cell>
          <cell r="X384">
            <v>50</v>
          </cell>
          <cell r="Y384">
            <v>212.19615999999999</v>
          </cell>
          <cell r="Z384">
            <v>33472</v>
          </cell>
          <cell r="AA384">
            <v>291082202409</v>
          </cell>
          <cell r="AB384">
            <v>44194</v>
          </cell>
        </row>
        <row r="385">
          <cell r="B385">
            <v>1964</v>
          </cell>
          <cell r="C385" t="str">
            <v>جريتشين مي مارجمين فالديز</v>
          </cell>
          <cell r="D385" t="str">
            <v>Gretchen Mae Maregmen Valdez</v>
          </cell>
          <cell r="E385" t="str">
            <v>D:\Mohamed Said\EMPLOYEE PIC\1964.jpg</v>
          </cell>
          <cell r="F385" t="str">
            <v>فلبيني</v>
          </cell>
          <cell r="G385" t="str">
            <v>Philippine</v>
          </cell>
          <cell r="H385" t="str">
            <v>عامل</v>
          </cell>
          <cell r="I385" t="str">
            <v>Laborer</v>
          </cell>
          <cell r="J385" t="str">
            <v>صالون التجميل</v>
          </cell>
          <cell r="K385" t="str">
            <v>Salon</v>
          </cell>
          <cell r="L385">
            <v>42891</v>
          </cell>
          <cell r="M385">
            <v>76.178749999999994</v>
          </cell>
          <cell r="Q385">
            <v>50</v>
          </cell>
          <cell r="X385">
            <v>50</v>
          </cell>
          <cell r="Y385">
            <v>126.17874999999999</v>
          </cell>
          <cell r="Z385">
            <v>32684</v>
          </cell>
          <cell r="AA385">
            <v>289062506779</v>
          </cell>
          <cell r="AB385">
            <v>44001</v>
          </cell>
        </row>
        <row r="386">
          <cell r="B386">
            <v>1965</v>
          </cell>
          <cell r="C386" t="str">
            <v>جينيفير جارسيا تابلاسيدو</v>
          </cell>
          <cell r="D386" t="str">
            <v>Jennifer Garcia Talplacido</v>
          </cell>
          <cell r="E386" t="str">
            <v>D:\Mohamed Said\EMPLOYEE PIC\1964.jpg</v>
          </cell>
          <cell r="F386" t="str">
            <v>فلبيني</v>
          </cell>
          <cell r="G386" t="str">
            <v>Philippine</v>
          </cell>
          <cell r="H386" t="str">
            <v>منكير</v>
          </cell>
          <cell r="I386" t="str">
            <v>Manicure</v>
          </cell>
          <cell r="J386" t="str">
            <v>صالون التجميل</v>
          </cell>
          <cell r="K386" t="str">
            <v>Salon</v>
          </cell>
          <cell r="L386">
            <v>43074</v>
          </cell>
          <cell r="M386">
            <v>145</v>
          </cell>
          <cell r="Q386">
            <v>50</v>
          </cell>
          <cell r="X386">
            <v>50</v>
          </cell>
          <cell r="Y386">
            <v>195</v>
          </cell>
          <cell r="Z386">
            <v>27466</v>
          </cell>
          <cell r="AA386">
            <v>275031305635</v>
          </cell>
          <cell r="AB386">
            <v>43760</v>
          </cell>
        </row>
        <row r="387">
          <cell r="B387">
            <v>1966</v>
          </cell>
          <cell r="C387" t="str">
            <v>إسلام عادل عبد الرحمن محمد</v>
          </cell>
          <cell r="D387" t="str">
            <v>Islam Adel Abdelrahman Mohamed</v>
          </cell>
          <cell r="E387" t="str">
            <v>D:\Mohamed Said\EMPLOYEE PIC\1966.jpg</v>
          </cell>
          <cell r="F387" t="str">
            <v>مصري</v>
          </cell>
          <cell r="G387" t="str">
            <v>Egyptian</v>
          </cell>
          <cell r="H387" t="str">
            <v>مصفف شعر</v>
          </cell>
          <cell r="I387" t="str">
            <v>Hairdresser</v>
          </cell>
          <cell r="J387" t="str">
            <v>صالون التجميل</v>
          </cell>
          <cell r="K387" t="str">
            <v>Salon</v>
          </cell>
          <cell r="L387">
            <v>43289</v>
          </cell>
          <cell r="M387">
            <v>125</v>
          </cell>
          <cell r="Q387">
            <v>50</v>
          </cell>
          <cell r="X387">
            <v>50</v>
          </cell>
          <cell r="Y387">
            <v>175</v>
          </cell>
          <cell r="Z387">
            <v>34538</v>
          </cell>
          <cell r="AA387">
            <v>294072303162</v>
          </cell>
          <cell r="AB387">
            <v>43682</v>
          </cell>
        </row>
        <row r="389">
          <cell r="C389">
            <v>385</v>
          </cell>
          <cell r="M389">
            <v>63595.783442000065</v>
          </cell>
          <cell r="N389">
            <v>1179</v>
          </cell>
          <cell r="O389">
            <v>400</v>
          </cell>
          <cell r="P389">
            <v>975</v>
          </cell>
          <cell r="Q389">
            <v>19100</v>
          </cell>
          <cell r="R389">
            <v>250</v>
          </cell>
          <cell r="S389">
            <v>698.25</v>
          </cell>
          <cell r="T389">
            <v>200</v>
          </cell>
          <cell r="U389">
            <v>1260</v>
          </cell>
          <cell r="V389">
            <v>351</v>
          </cell>
          <cell r="W389">
            <v>30</v>
          </cell>
          <cell r="X389">
            <v>24443.25</v>
          </cell>
          <cell r="Y389">
            <v>87989.033441999942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rightToLeft="1" tabSelected="1" topLeftCell="H1" zoomScale="115" zoomScaleNormal="115" workbookViewId="0">
      <selection activeCell="M4" sqref="M4"/>
    </sheetView>
  </sheetViews>
  <sheetFormatPr defaultRowHeight="15" x14ac:dyDescent="0.25"/>
  <cols>
    <col min="2" max="2" width="10.42578125" bestFit="1" customWidth="1"/>
    <col min="3" max="3" width="22.42578125" bestFit="1" customWidth="1"/>
    <col min="4" max="4" width="14.140625" bestFit="1" customWidth="1"/>
    <col min="5" max="5" width="14.85546875" bestFit="1" customWidth="1"/>
    <col min="6" max="6" width="17" bestFit="1" customWidth="1"/>
    <col min="7" max="7" width="12.5703125" bestFit="1" customWidth="1"/>
    <col min="8" max="8" width="16.5703125" bestFit="1" customWidth="1"/>
    <col min="9" max="9" width="11" bestFit="1" customWidth="1"/>
    <col min="10" max="10" width="9.7109375" bestFit="1" customWidth="1"/>
    <col min="11" max="11" width="18" bestFit="1" customWidth="1"/>
    <col min="12" max="12" width="22.140625" bestFit="1" customWidth="1"/>
    <col min="13" max="13" width="14" customWidth="1"/>
    <col min="14" max="14" width="95.5703125" bestFit="1" customWidth="1"/>
    <col min="15" max="15" width="15.140625" bestFit="1" customWidth="1"/>
  </cols>
  <sheetData>
    <row r="1" spans="1:15" ht="18.75" x14ac:dyDescent="0.25">
      <c r="A1" s="1"/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3" t="s">
        <v>8</v>
      </c>
      <c r="K1" s="3" t="s">
        <v>9</v>
      </c>
      <c r="L1" s="5" t="s">
        <v>12</v>
      </c>
      <c r="M1" s="17" t="s">
        <v>16</v>
      </c>
      <c r="N1" s="12" t="s">
        <v>10</v>
      </c>
      <c r="O1" s="13" t="s">
        <v>11</v>
      </c>
    </row>
    <row r="2" spans="1:15" ht="20.100000000000001" customHeight="1" x14ac:dyDescent="0.35">
      <c r="A2" s="6">
        <v>1001</v>
      </c>
      <c r="B2" s="7">
        <v>1001</v>
      </c>
      <c r="C2" s="7"/>
      <c r="D2" s="7" t="str">
        <f>VLOOKUP($B2,[1]Main!$B:$AB,7,0)</f>
        <v>مدير عام</v>
      </c>
      <c r="E2" s="7">
        <f>VLOOKUP($B2,[1]Main!$B:$AB,12,0)</f>
        <v>2842.35</v>
      </c>
      <c r="F2" s="7">
        <f>VLOOKUP($B2,[1]Main!$B:$AB,13,0)</f>
        <v>368</v>
      </c>
      <c r="G2" s="7">
        <f>VLOOKUP($B2,[1]Main!$B:$AB,14,0)</f>
        <v>0</v>
      </c>
      <c r="H2" s="7">
        <f>VLOOKUP($B2,[1]Main!$B:$AB,15,0)</f>
        <v>300</v>
      </c>
      <c r="I2" s="7">
        <f>VLOOKUP($B2,[1]Main!$B:$AB,19,0)</f>
        <v>100</v>
      </c>
      <c r="J2" s="7">
        <f>VLOOKUP($B2,[1]Main!$B:$AB,20,0)</f>
        <v>200</v>
      </c>
      <c r="K2" s="7"/>
      <c r="L2" s="15">
        <f>SUM(E2:K2)</f>
        <v>3810.35</v>
      </c>
      <c r="M2" s="18">
        <v>257.5</v>
      </c>
      <c r="N2" s="14" t="s">
        <v>13</v>
      </c>
    </row>
    <row r="3" spans="1:15" ht="20.100000000000001" customHeight="1" x14ac:dyDescent="0.25">
      <c r="A3" s="6"/>
      <c r="B3" s="7">
        <v>800</v>
      </c>
      <c r="C3" s="7"/>
      <c r="D3" s="7" t="str">
        <f>VLOOKUP($B3,[1]Main!$B:$AB,7,0)</f>
        <v>مدير نادي اليخوت</v>
      </c>
      <c r="E3" s="7">
        <f>VLOOKUP($B3,[1]Main!$B:$AB,12,0)</f>
        <v>880</v>
      </c>
      <c r="F3" s="7">
        <f>VLOOKUP($B3,[1]Main!$B:$AB,13,0)</f>
        <v>328</v>
      </c>
      <c r="G3" s="7">
        <f>VLOOKUP($B3,[1]Main!$B:$AB,14,0)</f>
        <v>300</v>
      </c>
      <c r="H3" s="7">
        <f>VLOOKUP($B3,[1]Main!$B:$AB,15,0)</f>
        <v>300</v>
      </c>
      <c r="I3" s="7">
        <f>VLOOKUP($B3,[1]Main!$B:$AB,19,0)</f>
        <v>100</v>
      </c>
      <c r="J3" s="7">
        <f>VLOOKUP($B3,[1]Main!$B:$AB,20,0)</f>
        <v>0</v>
      </c>
      <c r="K3" s="7"/>
      <c r="L3" s="8">
        <f t="shared" ref="L3:L4" si="0">SUM(E3:K3)</f>
        <v>1908</v>
      </c>
      <c r="M3" s="19">
        <v>190.14</v>
      </c>
      <c r="N3" s="16" t="s">
        <v>14</v>
      </c>
    </row>
    <row r="4" spans="1:15" ht="20.100000000000001" customHeight="1" x14ac:dyDescent="0.25">
      <c r="A4" s="6"/>
      <c r="B4" s="7">
        <v>1345</v>
      </c>
      <c r="C4" s="7"/>
      <c r="D4" s="7" t="str">
        <f>VLOOKUP($B4,[1]Main!$B:$AB,7,0)</f>
        <v>ضابط أمن</v>
      </c>
      <c r="E4" s="7">
        <f>VLOOKUP($B4,[1]Main!$B:$AB,12,0)</f>
        <v>236.37074999999999</v>
      </c>
      <c r="F4" s="7">
        <f>VLOOKUP($B4,[1]Main!$B:$AB,13,0)</f>
        <v>161</v>
      </c>
      <c r="G4" s="7">
        <f>VLOOKUP($B4,[1]Main!$B:$AB,14,0)</f>
        <v>0</v>
      </c>
      <c r="H4" s="7">
        <f>VLOOKUP($B4,[1]Main!$B:$AB,15,0)</f>
        <v>125</v>
      </c>
      <c r="I4" s="7">
        <f>VLOOKUP($B4,[1]Main!$B:$AB,19,0)</f>
        <v>0</v>
      </c>
      <c r="J4" s="7">
        <f>VLOOKUP($B4,[1]Main!$B:$AB,20,0)</f>
        <v>100</v>
      </c>
      <c r="K4" s="7"/>
      <c r="L4" s="20">
        <f t="shared" si="0"/>
        <v>622.37075000000004</v>
      </c>
      <c r="M4" s="19">
        <v>65.349000000000004</v>
      </c>
      <c r="N4" s="16" t="s">
        <v>15</v>
      </c>
    </row>
    <row r="5" spans="1:15" ht="20.100000000000001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  <c r="M5" s="19"/>
    </row>
    <row r="6" spans="1:15" ht="20.100000000000001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8"/>
      <c r="M6" s="19"/>
    </row>
    <row r="7" spans="1:15" ht="20.100000000000001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19"/>
    </row>
    <row r="8" spans="1:15" ht="20.100000000000001" customHeight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19"/>
    </row>
    <row r="9" spans="1:15" ht="20.100000000000001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19"/>
    </row>
    <row r="10" spans="1:15" ht="20.100000000000001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19"/>
    </row>
    <row r="11" spans="1:15" ht="20.100000000000001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19"/>
    </row>
    <row r="12" spans="1:15" ht="20.100000000000001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19"/>
    </row>
    <row r="13" spans="1:15" ht="20.100000000000001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19"/>
    </row>
    <row r="14" spans="1:15" ht="20.100000000000001" customHeight="1" thickBot="1" x14ac:dyDescent="0.3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9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 Supervisor</dc:creator>
  <cp:lastModifiedBy>HR Supervisor</cp:lastModifiedBy>
  <dcterms:created xsi:type="dcterms:W3CDTF">2019-02-02T07:36:26Z</dcterms:created>
  <dcterms:modified xsi:type="dcterms:W3CDTF">2019-02-02T08:02:18Z</dcterms:modified>
</cp:coreProperties>
</file>