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est\Test\"/>
    </mc:Choice>
  </mc:AlternateContent>
  <bookViews>
    <workbookView xWindow="0" yWindow="0" windowWidth="20490" windowHeight="7650"/>
  </bookViews>
  <sheets>
    <sheet name="Overtime" sheetId="1" r:id="rId1"/>
    <sheet name="Shift_Schedule" sheetId="6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60" i="6" l="1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AI6" i="6"/>
  <c r="AI5" i="6"/>
  <c r="D4" i="6"/>
  <c r="E4" i="6" s="1"/>
  <c r="F4" i="6" s="1"/>
  <c r="G4" i="6" s="1"/>
  <c r="H4" i="6" s="1"/>
  <c r="I4" i="6" s="1"/>
  <c r="J4" i="6" s="1"/>
  <c r="K4" i="6" s="1"/>
  <c r="L4" i="6" s="1"/>
  <c r="M4" i="6" s="1"/>
  <c r="N4" i="6" s="1"/>
  <c r="O4" i="6" s="1"/>
  <c r="P4" i="6" s="1"/>
  <c r="Q4" i="6" s="1"/>
  <c r="R4" i="6" s="1"/>
  <c r="S4" i="6" s="1"/>
  <c r="T4" i="6" s="1"/>
  <c r="U4" i="6" s="1"/>
  <c r="V4" i="6" s="1"/>
  <c r="W4" i="6" s="1"/>
  <c r="X4" i="6" s="1"/>
  <c r="Y4" i="6" s="1"/>
  <c r="Z4" i="6" s="1"/>
  <c r="AA4" i="6" s="1"/>
  <c r="AB4" i="6" s="1"/>
  <c r="AC4" i="6" s="1"/>
  <c r="AD4" i="6" s="1"/>
  <c r="AE4" i="6" s="1"/>
  <c r="AF4" i="6" s="1"/>
  <c r="AG4" i="6" s="1"/>
  <c r="C4" i="6"/>
  <c r="D3" i="6"/>
  <c r="E3" i="6" s="1"/>
  <c r="F3" i="6" s="1"/>
  <c r="G3" i="6" s="1"/>
  <c r="H3" i="6" s="1"/>
  <c r="I3" i="6" s="1"/>
  <c r="J3" i="6" s="1"/>
  <c r="K3" i="6" s="1"/>
  <c r="L3" i="6" s="1"/>
  <c r="M3" i="6" s="1"/>
  <c r="N3" i="6" s="1"/>
  <c r="O3" i="6" s="1"/>
  <c r="P3" i="6" s="1"/>
  <c r="Q3" i="6" s="1"/>
  <c r="R3" i="6" s="1"/>
  <c r="S3" i="6" s="1"/>
  <c r="T3" i="6" s="1"/>
  <c r="U3" i="6" s="1"/>
  <c r="V3" i="6" s="1"/>
  <c r="W3" i="6" s="1"/>
  <c r="X3" i="6" s="1"/>
  <c r="Y3" i="6" s="1"/>
  <c r="F2" i="6"/>
  <c r="Z3" i="6" l="1"/>
  <c r="AA3" i="6" s="1"/>
  <c r="AB3" i="6" s="1"/>
  <c r="AC3" i="6" s="1"/>
  <c r="AD3" i="6" s="1"/>
  <c r="AE3" i="6" s="1"/>
  <c r="AF3" i="6" s="1"/>
  <c r="AG3" i="6" s="1"/>
  <c r="M2" i="6"/>
  <c r="Y2" i="1" l="1"/>
  <c r="AH8" i="1" l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5" i="1"/>
  <c r="AH7" i="1"/>
  <c r="AH21" i="1"/>
  <c r="AH22" i="1"/>
  <c r="AH23" i="1"/>
  <c r="AH24" i="1"/>
  <c r="AH25" i="1"/>
  <c r="AH26" i="1"/>
  <c r="AH27" i="1"/>
  <c r="AH28" i="1"/>
  <c r="AH29" i="1"/>
  <c r="AH35" i="1"/>
  <c r="AH34" i="1"/>
  <c r="AH33" i="1"/>
  <c r="AH32" i="1"/>
  <c r="AH31" i="1"/>
  <c r="AH30" i="1"/>
  <c r="AH6" i="1"/>
  <c r="C4" i="1"/>
  <c r="D3" i="1"/>
  <c r="E3" i="1" s="1"/>
  <c r="AH36" i="1" l="1"/>
  <c r="F3" i="1"/>
  <c r="E4" i="1"/>
  <c r="D4" i="1"/>
  <c r="G3" i="1" l="1"/>
  <c r="F4" i="1"/>
  <c r="H3" i="1" l="1"/>
  <c r="G4" i="1"/>
  <c r="I3" i="1" l="1"/>
  <c r="H4" i="1"/>
  <c r="J3" i="1" l="1"/>
  <c r="I4" i="1"/>
  <c r="K3" i="1" l="1"/>
  <c r="J4" i="1"/>
  <c r="L3" i="1" l="1"/>
  <c r="K4" i="1"/>
  <c r="M3" i="1" l="1"/>
  <c r="L4" i="1"/>
  <c r="N3" i="1" l="1"/>
  <c r="M4" i="1"/>
  <c r="O3" i="1" l="1"/>
  <c r="N4" i="1"/>
  <c r="P3" i="1" l="1"/>
  <c r="O4" i="1"/>
  <c r="Q3" i="1" l="1"/>
  <c r="P4" i="1"/>
  <c r="R3" i="1" l="1"/>
  <c r="Q4" i="1"/>
  <c r="S3" i="1" l="1"/>
  <c r="R4" i="1"/>
  <c r="T3" i="1" l="1"/>
  <c r="S4" i="1"/>
  <c r="U3" i="1" l="1"/>
  <c r="T4" i="1"/>
  <c r="V3" i="1" l="1"/>
  <c r="AF2" i="1" s="1"/>
  <c r="U4" i="1"/>
  <c r="W3" i="1" l="1"/>
  <c r="V4" i="1"/>
  <c r="X3" i="1" l="1"/>
  <c r="W4" i="1"/>
  <c r="Y3" i="1" l="1"/>
  <c r="X4" i="1"/>
  <c r="Z3" i="1" l="1"/>
  <c r="Y4" i="1"/>
  <c r="AA3" i="1" l="1"/>
  <c r="Z4" i="1"/>
  <c r="AB3" i="1" l="1"/>
  <c r="AA4" i="1"/>
  <c r="AC3" i="1" l="1"/>
  <c r="AB4" i="1"/>
  <c r="AD3" i="1" l="1"/>
  <c r="AC4" i="1"/>
  <c r="AE3" i="1" l="1"/>
  <c r="AD4" i="1"/>
  <c r="AF3" i="1" l="1"/>
  <c r="AE4" i="1"/>
  <c r="AG3" i="1" l="1"/>
  <c r="AF4" i="1"/>
  <c r="AG4" i="1" l="1"/>
</calcChain>
</file>

<file path=xl/sharedStrings.xml><?xml version="1.0" encoding="utf-8"?>
<sst xmlns="http://schemas.openxmlformats.org/spreadsheetml/2006/main" count="28" uniqueCount="20">
  <si>
    <t>NO</t>
  </si>
  <si>
    <t>NAME</t>
  </si>
  <si>
    <t>TOTAL</t>
  </si>
  <si>
    <t>GRAND TOTAL:</t>
  </si>
  <si>
    <t>Section Supervisor</t>
  </si>
  <si>
    <t>Dept. Manager</t>
  </si>
  <si>
    <t>Operation Manager</t>
  </si>
  <si>
    <t>To</t>
  </si>
  <si>
    <t>page 1</t>
  </si>
  <si>
    <t>Abdullah Mohammed</t>
  </si>
  <si>
    <t xml:space="preserve"> Abdullah Ali Bi</t>
  </si>
  <si>
    <t>Ibrahim Shaaby</t>
  </si>
  <si>
    <t>Majid Ali</t>
  </si>
  <si>
    <t>Mansor Ali Al-Matr</t>
  </si>
  <si>
    <t>Ahmed Bakhidr</t>
  </si>
  <si>
    <t>Abdullah Al-Garni</t>
  </si>
  <si>
    <t>TO</t>
  </si>
  <si>
    <t>No</t>
  </si>
  <si>
    <t>Name</t>
  </si>
  <si>
    <t>OF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</si>
</sst>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"/>
    <numFmt numFmtId="165" formatCode="d"/>
    <numFmt numFmtId="166" formatCode="B1ddd"/>
    <numFmt numFmtId="167" formatCode="00000"/>
    <numFmt numFmtId="168" formatCode="B1\-mmmm\-yyyy"/>
    <numFmt numFmtId="169" formatCode="B1dd\ \-mmmm\-yyyy"/>
    <numFmt numFmtId="170" formatCode="B1dd\-mmmm\-yyyy"/>
    <numFmt numFmtId="171" formatCode="dd/mm"/>
  </numFmts>
  <fonts count="21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  <charset val="178"/>
      <scheme val="minor"/>
    </font>
    <font>
      <sz val="22"/>
      <color rgb="FFFF0000"/>
      <name val="Arial"/>
      <family val="2"/>
    </font>
    <font>
      <b/>
      <sz val="12"/>
      <color rgb="FF002060"/>
      <name val="Arial"/>
      <family val="2"/>
    </font>
    <font>
      <b/>
      <sz val="10"/>
      <color rgb="FF002060"/>
      <name val="Arial"/>
      <family val="2"/>
    </font>
    <font>
      <b/>
      <sz val="14"/>
      <color rgb="FFFF0000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7">
    <border>
      <left/>
      <right/>
      <top/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/>
      <bottom style="dotted">
        <color theme="1"/>
      </bottom>
      <diagonal/>
    </border>
    <border>
      <left style="thick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 style="thick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/>
      <top style="thin">
        <color theme="9" tint="0.59999389629810485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ck">
        <color theme="1"/>
      </left>
      <right style="thin">
        <color theme="1"/>
      </right>
      <top style="thin">
        <color theme="9" tint="0.59999389629810485"/>
      </top>
      <bottom/>
      <diagonal/>
    </border>
    <border>
      <left style="thick">
        <color theme="1"/>
      </left>
      <right style="thin">
        <color theme="1"/>
      </right>
      <top style="thin">
        <color theme="1"/>
      </top>
      <bottom/>
      <diagonal/>
    </border>
    <border>
      <left style="thick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 style="thick">
        <color indexed="64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/>
      <right style="thin">
        <color theme="9" tint="-0.24994659260841701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theme="9" tint="-0.24994659260841701"/>
      </right>
      <top/>
      <bottom/>
      <diagonal/>
    </border>
    <border>
      <left/>
      <right/>
      <top style="thin">
        <color rgb="FFFF000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protection hidden="1"/>
    </xf>
    <xf numFmtId="0" fontId="0" fillId="0" borderId="5" xfId="0" applyBorder="1" applyProtection="1">
      <protection hidden="1"/>
    </xf>
    <xf numFmtId="0" fontId="6" fillId="2" borderId="7" xfId="0" applyFont="1" applyFill="1" applyBorder="1" applyAlignment="1" applyProtection="1">
      <protection hidden="1"/>
    </xf>
    <xf numFmtId="165" fontId="2" fillId="2" borderId="7" xfId="0" applyNumberFormat="1" applyFont="1" applyFill="1" applyBorder="1" applyAlignment="1" applyProtection="1">
      <alignment horizontal="center"/>
      <protection hidden="1"/>
    </xf>
    <xf numFmtId="0" fontId="6" fillId="2" borderId="8" xfId="0" applyFont="1" applyFill="1" applyBorder="1" applyAlignment="1" applyProtection="1">
      <protection hidden="1"/>
    </xf>
    <xf numFmtId="0" fontId="3" fillId="2" borderId="9" xfId="0" applyFont="1" applyFill="1" applyBorder="1" applyAlignment="1" applyProtection="1">
      <alignment horizontal="center" vertical="top"/>
      <protection hidden="1"/>
    </xf>
    <xf numFmtId="166" fontId="6" fillId="2" borderId="10" xfId="0" applyNumberFormat="1" applyFont="1" applyFill="1" applyBorder="1" applyAlignment="1" applyProtection="1">
      <alignment horizontal="center" vertical="top" textRotation="180"/>
      <protection hidden="1"/>
    </xf>
    <xf numFmtId="0" fontId="4" fillId="2" borderId="11" xfId="0" applyFont="1" applyFill="1" applyBorder="1" applyAlignment="1" applyProtection="1">
      <alignment horizontal="center" vertical="top"/>
      <protection hidden="1"/>
    </xf>
    <xf numFmtId="0" fontId="1" fillId="3" borderId="10" xfId="0" applyFont="1" applyFill="1" applyBorder="1" applyAlignment="1" applyProtection="1">
      <alignment shrinkToFit="1"/>
      <protection hidden="1"/>
    </xf>
    <xf numFmtId="0" fontId="1" fillId="0" borderId="10" xfId="0" applyFont="1" applyBorder="1" applyAlignment="1" applyProtection="1">
      <alignment shrinkToFit="1"/>
      <protection hidden="1"/>
    </xf>
    <xf numFmtId="0" fontId="1" fillId="3" borderId="10" xfId="0" applyNumberFormat="1" applyFont="1" applyFill="1" applyBorder="1" applyAlignment="1" applyProtection="1">
      <alignment shrinkToFit="1"/>
      <protection hidden="1"/>
    </xf>
    <xf numFmtId="0" fontId="1" fillId="0" borderId="10" xfId="0" applyNumberFormat="1" applyFont="1" applyBorder="1" applyAlignment="1" applyProtection="1">
      <alignment shrinkToFit="1"/>
      <protection hidden="1"/>
    </xf>
    <xf numFmtId="0" fontId="1" fillId="3" borderId="14" xfId="0" applyNumberFormat="1" applyFont="1" applyFill="1" applyBorder="1" applyAlignment="1" applyProtection="1">
      <alignment shrinkToFit="1"/>
      <protection hidden="1"/>
    </xf>
    <xf numFmtId="164" fontId="2" fillId="4" borderId="7" xfId="0" applyNumberFormat="1" applyFont="1" applyFill="1" applyBorder="1" applyAlignment="1" applyProtection="1">
      <alignment horizontal="center"/>
      <protection locked="0" hidden="1"/>
    </xf>
    <xf numFmtId="167" fontId="0" fillId="3" borderId="10" xfId="0" applyNumberFormat="1" applyFont="1" applyFill="1" applyBorder="1" applyAlignment="1" applyProtection="1">
      <alignment horizontal="left" vertical="center"/>
      <protection locked="0" hidden="1"/>
    </xf>
    <xf numFmtId="167" fontId="0" fillId="0" borderId="10" xfId="0" applyNumberFormat="1" applyFont="1" applyBorder="1" applyAlignment="1" applyProtection="1">
      <alignment horizontal="left" vertical="center"/>
      <protection locked="0" hidden="1"/>
    </xf>
    <xf numFmtId="167" fontId="0" fillId="3" borderId="14" xfId="0" applyNumberFormat="1" applyFont="1" applyFill="1" applyBorder="1" applyAlignment="1" applyProtection="1">
      <alignment horizontal="left" vertical="center"/>
      <protection locked="0"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8" fillId="0" borderId="16" xfId="0" applyFont="1" applyFill="1" applyBorder="1" applyAlignment="1" applyProtection="1">
      <alignment horizontal="right" vertical="center" shrinkToFit="1"/>
      <protection hidden="1"/>
    </xf>
    <xf numFmtId="1" fontId="6" fillId="0" borderId="10" xfId="0" applyNumberFormat="1" applyFont="1" applyBorder="1" applyAlignment="1" applyProtection="1">
      <alignment horizontal="center" shrinkToFit="1"/>
      <protection locked="0" hidden="1"/>
    </xf>
    <xf numFmtId="1" fontId="6" fillId="3" borderId="10" xfId="0" applyNumberFormat="1" applyFont="1" applyFill="1" applyBorder="1" applyAlignment="1" applyProtection="1">
      <alignment horizontal="center" shrinkToFit="1"/>
      <protection locked="0" hidden="1"/>
    </xf>
    <xf numFmtId="1" fontId="6" fillId="3" borderId="14" xfId="0" applyNumberFormat="1" applyFont="1" applyFill="1" applyBorder="1" applyAlignment="1" applyProtection="1">
      <alignment horizontal="center" shrinkToFit="1"/>
      <protection locked="0" hidden="1"/>
    </xf>
    <xf numFmtId="1" fontId="0" fillId="3" borderId="12" xfId="0" applyNumberFormat="1" applyFont="1" applyFill="1" applyBorder="1" applyAlignment="1" applyProtection="1">
      <alignment horizontal="center" vertical="center"/>
      <protection hidden="1"/>
    </xf>
    <xf numFmtId="1" fontId="0" fillId="0" borderId="12" xfId="0" applyNumberFormat="1" applyFont="1" applyBorder="1" applyAlignment="1" applyProtection="1">
      <alignment horizontal="center" vertical="center"/>
      <protection hidden="1"/>
    </xf>
    <xf numFmtId="1" fontId="0" fillId="3" borderId="13" xfId="0" applyNumberFormat="1" applyFont="1" applyFill="1" applyBorder="1" applyAlignment="1" applyProtection="1">
      <alignment horizontal="center" vertical="center"/>
      <protection hidden="1"/>
    </xf>
    <xf numFmtId="1" fontId="0" fillId="0" borderId="13" xfId="0" applyNumberFormat="1" applyFont="1" applyBorder="1" applyAlignment="1" applyProtection="1">
      <alignment horizontal="center" vertical="center"/>
      <protection hidden="1"/>
    </xf>
    <xf numFmtId="1" fontId="0" fillId="3" borderId="6" xfId="0" applyNumberFormat="1" applyFont="1" applyFill="1" applyBorder="1" applyAlignment="1" applyProtection="1">
      <alignment horizontal="center" vertical="center"/>
      <protection hidden="1"/>
    </xf>
    <xf numFmtId="1" fontId="3" fillId="2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 shrinkToFit="1"/>
      <protection hidden="1"/>
    </xf>
    <xf numFmtId="0" fontId="8" fillId="0" borderId="0" xfId="0" applyFont="1" applyAlignment="1" applyProtection="1">
      <alignment vertical="center" shrinkToFit="1"/>
      <protection hidden="1"/>
    </xf>
    <xf numFmtId="0" fontId="13" fillId="0" borderId="22" xfId="0" applyFont="1" applyBorder="1" applyAlignment="1" applyProtection="1">
      <alignment horizontal="center" vertical="center" shrinkToFit="1"/>
      <protection hidden="1"/>
    </xf>
    <xf numFmtId="0" fontId="15" fillId="0" borderId="22" xfId="0" applyFont="1" applyBorder="1" applyAlignment="1" applyProtection="1">
      <alignment horizontal="left" vertical="center" shrinkToFit="1"/>
      <protection hidden="1"/>
    </xf>
    <xf numFmtId="0" fontId="16" fillId="0" borderId="22" xfId="0" applyFont="1" applyBorder="1" applyAlignment="1" applyProtection="1">
      <alignment horizontal="center" vertical="center" shrinkToFit="1"/>
      <protection hidden="1"/>
    </xf>
    <xf numFmtId="0" fontId="15" fillId="0" borderId="23" xfId="0" applyFont="1" applyBorder="1" applyAlignment="1" applyProtection="1">
      <alignment horizontal="left" vertical="center" shrinkToFit="1"/>
      <protection hidden="1"/>
    </xf>
    <xf numFmtId="0" fontId="11" fillId="0" borderId="0" xfId="0" applyFont="1" applyBorder="1" applyAlignment="1" applyProtection="1">
      <alignment horizontal="center" vertical="center" shrinkToFit="1"/>
      <protection hidden="1"/>
    </xf>
    <xf numFmtId="0" fontId="11" fillId="0" borderId="24" xfId="0" applyFont="1" applyBorder="1" applyAlignment="1" applyProtection="1">
      <alignment horizontal="center" vertical="center" shrinkToFit="1"/>
      <protection hidden="1"/>
    </xf>
    <xf numFmtId="0" fontId="11" fillId="0" borderId="18" xfId="0" applyFont="1" applyBorder="1" applyAlignment="1" applyProtection="1">
      <alignment horizontal="center" vertical="center" shrinkToFit="1"/>
      <protection hidden="1"/>
    </xf>
    <xf numFmtId="0" fontId="17" fillId="0" borderId="18" xfId="0" applyFont="1" applyBorder="1" applyAlignment="1" applyProtection="1">
      <alignment horizontal="center" vertical="center"/>
      <protection hidden="1"/>
    </xf>
    <xf numFmtId="0" fontId="17" fillId="4" borderId="18" xfId="0" applyFont="1" applyFill="1" applyBorder="1" applyAlignment="1" applyProtection="1">
      <alignment horizontal="right" vertical="center" shrinkToFit="1"/>
      <protection hidden="1"/>
    </xf>
    <xf numFmtId="0" fontId="11" fillId="0" borderId="27" xfId="0" applyFont="1" applyBorder="1" applyAlignment="1" applyProtection="1">
      <alignment horizontal="center" vertical="center" shrinkToFit="1"/>
      <protection hidden="1"/>
    </xf>
    <xf numFmtId="171" fontId="9" fillId="7" borderId="0" xfId="0" applyNumberFormat="1" applyFont="1" applyFill="1" applyAlignment="1" applyProtection="1">
      <alignment horizontal="center" vertical="center" shrinkToFit="1"/>
      <protection locked="0" hidden="1"/>
    </xf>
    <xf numFmtId="171" fontId="11" fillId="6" borderId="0" xfId="0" applyNumberFormat="1" applyFont="1" applyFill="1" applyAlignment="1" applyProtection="1">
      <alignment horizontal="center" vertical="center" shrinkToFit="1"/>
      <protection hidden="1"/>
    </xf>
    <xf numFmtId="171" fontId="11" fillId="6" borderId="30" xfId="0" applyNumberFormat="1" applyFont="1" applyFill="1" applyBorder="1" applyAlignment="1" applyProtection="1">
      <alignment horizontal="center" vertical="center" shrinkToFit="1"/>
      <protection hidden="1"/>
    </xf>
    <xf numFmtId="0" fontId="11" fillId="6" borderId="24" xfId="0" applyFont="1" applyFill="1" applyBorder="1" applyAlignment="1" applyProtection="1">
      <alignment horizontal="center" vertical="center" shrinkToFit="1"/>
      <protection hidden="1"/>
    </xf>
    <xf numFmtId="0" fontId="11" fillId="6" borderId="0" xfId="0" applyFont="1" applyFill="1" applyAlignment="1" applyProtection="1">
      <alignment horizontal="center" vertical="center" shrinkToFit="1"/>
      <protection hidden="1"/>
    </xf>
    <xf numFmtId="166" fontId="11" fillId="6" borderId="18" xfId="0" applyNumberFormat="1" applyFont="1" applyFill="1" applyBorder="1" applyAlignment="1" applyProtection="1">
      <alignment horizontal="center" vertical="center" shrinkToFit="1"/>
      <protection hidden="1"/>
    </xf>
    <xf numFmtId="0" fontId="11" fillId="6" borderId="27" xfId="0" applyFont="1" applyFill="1" applyBorder="1" applyAlignment="1" applyProtection="1">
      <alignment horizontal="center" vertical="center" shrinkToFit="1"/>
      <protection hidden="1"/>
    </xf>
    <xf numFmtId="0" fontId="11" fillId="6" borderId="18" xfId="0" applyFont="1" applyFill="1" applyBorder="1" applyAlignment="1" applyProtection="1">
      <alignment horizontal="center" vertical="center" shrinkToFit="1"/>
      <protection hidden="1"/>
    </xf>
    <xf numFmtId="0" fontId="11" fillId="0" borderId="33" xfId="0" applyFont="1" applyBorder="1" applyAlignment="1" applyProtection="1">
      <alignment horizontal="left" vertical="center" shrinkToFit="1"/>
      <protection locked="0" hidden="1"/>
    </xf>
    <xf numFmtId="0" fontId="11" fillId="0" borderId="34" xfId="0" applyFont="1" applyBorder="1" applyAlignment="1" applyProtection="1">
      <alignment horizontal="left" vertical="center" shrinkToFit="1"/>
      <protection hidden="1"/>
    </xf>
    <xf numFmtId="0" fontId="20" fillId="8" borderId="0" xfId="0" applyFont="1" applyFill="1" applyBorder="1" applyAlignment="1" applyProtection="1">
      <alignment horizontal="center" vertical="center" shrinkToFit="1"/>
      <protection locked="0" hidden="1"/>
    </xf>
    <xf numFmtId="0" fontId="11" fillId="0" borderId="35" xfId="0" applyFont="1" applyBorder="1" applyAlignment="1" applyProtection="1">
      <alignment horizontal="left" vertical="center" shrinkToFit="1"/>
      <protection locked="0" hidden="1"/>
    </xf>
    <xf numFmtId="0" fontId="20" fillId="8" borderId="36" xfId="0" applyFont="1" applyFill="1" applyBorder="1" applyAlignment="1" applyProtection="1">
      <alignment horizontal="center" vertical="center" shrinkToFit="1"/>
      <protection locked="0" hidden="1"/>
    </xf>
    <xf numFmtId="0" fontId="11" fillId="0" borderId="0" xfId="0" applyFont="1" applyAlignment="1" applyProtection="1">
      <alignment horizontal="center" vertical="center" shrinkToFit="1"/>
      <protection locked="0" hidden="1"/>
    </xf>
    <xf numFmtId="0" fontId="11" fillId="0" borderId="0" xfId="0" applyFont="1" applyBorder="1" applyAlignment="1" applyProtection="1">
      <alignment horizontal="center" vertical="center" shrinkToFit="1"/>
      <protection locked="0"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168" fontId="9" fillId="0" borderId="16" xfId="0" applyNumberFormat="1" applyFont="1" applyFill="1" applyBorder="1" applyAlignment="1" applyProtection="1">
      <alignment horizontal="left" vertical="center" shrinkToFit="1"/>
      <protection hidden="1"/>
    </xf>
    <xf numFmtId="168" fontId="9" fillId="0" borderId="17" xfId="0" applyNumberFormat="1" applyFont="1" applyFill="1" applyBorder="1" applyAlignment="1" applyProtection="1">
      <alignment horizontal="left" vertical="center" shrinkToFit="1"/>
      <protection hidden="1"/>
    </xf>
    <xf numFmtId="169" fontId="8" fillId="0" borderId="15" xfId="0" applyNumberFormat="1" applyFont="1" applyFill="1" applyBorder="1" applyAlignment="1" applyProtection="1">
      <alignment horizontal="center" vertical="center" shrinkToFit="1"/>
      <protection hidden="1"/>
    </xf>
    <xf numFmtId="169" fontId="8" fillId="0" borderId="16" xfId="0" applyNumberFormat="1" applyFont="1" applyFill="1" applyBorder="1" applyAlignment="1" applyProtection="1">
      <alignment horizontal="center" vertical="center" shrinkToFit="1"/>
      <protection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3" fillId="2" borderId="2" xfId="0" applyFont="1" applyFill="1" applyBorder="1" applyAlignment="1" applyProtection="1">
      <alignment horizontal="right"/>
      <protection hidden="1"/>
    </xf>
    <xf numFmtId="0" fontId="3" fillId="2" borderId="3" xfId="0" applyFont="1" applyFill="1" applyBorder="1" applyAlignment="1" applyProtection="1">
      <alignment horizontal="right"/>
      <protection hidden="1"/>
    </xf>
    <xf numFmtId="0" fontId="3" fillId="2" borderId="4" xfId="0" applyFont="1" applyFill="1" applyBorder="1" applyAlignment="1" applyProtection="1">
      <alignment horizontal="right"/>
      <protection hidden="1"/>
    </xf>
    <xf numFmtId="0" fontId="18" fillId="6" borderId="28" xfId="0" applyFont="1" applyFill="1" applyBorder="1" applyAlignment="1" applyProtection="1">
      <alignment horizontal="center" vertical="center" shrinkToFit="1"/>
      <protection hidden="1"/>
    </xf>
    <xf numFmtId="0" fontId="18" fillId="6" borderId="31" xfId="0" applyFont="1" applyFill="1" applyBorder="1" applyAlignment="1" applyProtection="1">
      <alignment horizontal="center" vertical="center" shrinkToFit="1"/>
      <protection hidden="1"/>
    </xf>
    <xf numFmtId="0" fontId="18" fillId="6" borderId="29" xfId="0" applyFont="1" applyFill="1" applyBorder="1" applyAlignment="1" applyProtection="1">
      <alignment horizontal="center" vertical="center" shrinkToFit="1"/>
      <protection hidden="1"/>
    </xf>
    <xf numFmtId="0" fontId="18" fillId="6" borderId="32" xfId="0" applyFont="1" applyFill="1" applyBorder="1" applyAlignment="1" applyProtection="1">
      <alignment horizontal="center" vertical="center" shrinkToFit="1"/>
      <protection hidden="1"/>
    </xf>
    <xf numFmtId="0" fontId="19" fillId="6" borderId="30" xfId="0" applyFont="1" applyFill="1" applyBorder="1" applyAlignment="1" applyProtection="1">
      <alignment horizontal="center" vertical="center" wrapText="1" shrinkToFit="1"/>
      <protection hidden="1"/>
    </xf>
    <xf numFmtId="0" fontId="19" fillId="6" borderId="18" xfId="0" applyFont="1" applyFill="1" applyBorder="1" applyAlignment="1" applyProtection="1">
      <alignment horizontal="center" vertical="center" wrapText="1" shrinkToFit="1"/>
      <protection hidden="1"/>
    </xf>
    <xf numFmtId="0" fontId="10" fillId="0" borderId="19" xfId="0" applyFont="1" applyBorder="1" applyAlignment="1" applyProtection="1">
      <alignment horizontal="center" vertical="center" wrapText="1" shrinkToFit="1"/>
      <protection locked="0" hidden="1"/>
    </xf>
    <xf numFmtId="0" fontId="10" fillId="0" borderId="20" xfId="0" applyFont="1" applyBorder="1" applyAlignment="1" applyProtection="1">
      <alignment horizontal="center" vertical="center" wrapText="1" shrinkToFit="1"/>
      <protection locked="0" hidden="1"/>
    </xf>
    <xf numFmtId="0" fontId="10" fillId="0" borderId="25" xfId="0" applyFont="1" applyBorder="1" applyAlignment="1" applyProtection="1">
      <alignment horizontal="center" vertical="center" wrapText="1" shrinkToFit="1"/>
      <protection locked="0" hidden="1"/>
    </xf>
    <xf numFmtId="0" fontId="10" fillId="0" borderId="26" xfId="0" applyFont="1" applyBorder="1" applyAlignment="1" applyProtection="1">
      <alignment horizontal="center" vertical="center" wrapText="1" shrinkToFit="1"/>
      <protection locked="0" hidden="1"/>
    </xf>
    <xf numFmtId="0" fontId="8" fillId="0" borderId="21" xfId="0" applyFont="1" applyBorder="1" applyAlignment="1" applyProtection="1">
      <alignment horizontal="center" vertical="center" shrinkToFit="1"/>
      <protection hidden="1"/>
    </xf>
    <xf numFmtId="0" fontId="8" fillId="0" borderId="22" xfId="0" applyFont="1" applyBorder="1" applyAlignment="1" applyProtection="1">
      <alignment horizontal="center" vertical="center" shrinkToFit="1"/>
      <protection hidden="1"/>
    </xf>
    <xf numFmtId="0" fontId="8" fillId="0" borderId="23" xfId="0" applyFont="1" applyBorder="1" applyAlignment="1" applyProtection="1">
      <alignment horizontal="center" vertical="center" shrinkToFit="1"/>
      <protection hidden="1"/>
    </xf>
    <xf numFmtId="0" fontId="12" fillId="5" borderId="21" xfId="0" applyFont="1" applyFill="1" applyBorder="1" applyAlignment="1" applyProtection="1">
      <alignment horizontal="center" vertical="center" shrinkToFit="1"/>
      <protection locked="0" hidden="1"/>
    </xf>
    <xf numFmtId="0" fontId="12" fillId="5" borderId="23" xfId="0" applyFont="1" applyFill="1" applyBorder="1" applyAlignment="1" applyProtection="1">
      <alignment horizontal="center" vertical="center" shrinkToFit="1"/>
      <protection locked="0" hidden="1"/>
    </xf>
    <xf numFmtId="20" fontId="14" fillId="0" borderId="22" xfId="0" applyNumberFormat="1" applyFont="1" applyBorder="1" applyAlignment="1" applyProtection="1">
      <alignment horizontal="right" vertical="center" shrinkToFit="1"/>
      <protection hidden="1"/>
    </xf>
    <xf numFmtId="170" fontId="17" fillId="4" borderId="18" xfId="0" applyNumberFormat="1" applyFont="1" applyFill="1" applyBorder="1" applyAlignment="1" applyProtection="1">
      <alignment horizontal="center" vertical="center" shrinkToFit="1"/>
      <protection hidden="1"/>
    </xf>
    <xf numFmtId="168" fontId="17" fillId="4" borderId="18" xfId="0" applyNumberFormat="1" applyFont="1" applyFill="1" applyBorder="1" applyAlignment="1" applyProtection="1">
      <alignment horizontal="left" vertical="center" shrinkToFit="1"/>
      <protection hidden="1"/>
    </xf>
  </cellXfs>
  <cellStyles count="1">
    <cellStyle name="Normal" xfId="0" builtinId="0"/>
  </cellStyles>
  <dxfs count="65">
    <dxf>
      <font>
        <color theme="9" tint="0.39994506668294322"/>
      </font>
      <border>
        <vertical/>
        <horizontal/>
      </border>
    </dxf>
    <dxf>
      <font>
        <color theme="0"/>
      </font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ont>
        <color rgb="FF66CCFF"/>
      </font>
      <fill>
        <patternFill>
          <bgColor rgb="FF0000FF"/>
        </patternFill>
      </fill>
    </dxf>
    <dxf>
      <fill>
        <patternFill>
          <bgColor rgb="FFFF00FF"/>
        </patternFill>
      </fill>
    </dxf>
    <dxf>
      <fill>
        <patternFill>
          <bgColor rgb="FFFFCD8A"/>
        </patternFill>
      </fill>
    </dxf>
    <dxf>
      <fill>
        <patternFill>
          <bgColor rgb="FFABD46E"/>
        </patternFill>
      </fill>
    </dxf>
    <dxf>
      <fill>
        <patternFill>
          <bgColor rgb="FF8C6635"/>
        </patternFill>
      </fill>
    </dxf>
    <dxf>
      <font>
        <color theme="9" tint="0.79998168889431442"/>
      </font>
      <fill>
        <patternFill>
          <bgColor rgb="FF3D342B"/>
        </patternFill>
      </fill>
    </dxf>
    <dxf>
      <font>
        <color rgb="FF4FFF4F"/>
      </font>
      <fill>
        <patternFill>
          <bgColor rgb="FF014F14"/>
        </patternFill>
      </fill>
    </dxf>
    <dxf>
      <font>
        <color theme="4" tint="0.59996337778862885"/>
      </font>
      <fill>
        <patternFill>
          <bgColor rgb="FF660066"/>
        </patternFill>
      </fill>
    </dxf>
    <dxf>
      <fill>
        <patternFill>
          <bgColor theme="7" tint="0.39994506668294322"/>
        </patternFill>
      </fill>
    </dxf>
    <dxf>
      <fill>
        <patternFill>
          <bgColor rgb="FF339966"/>
        </patternFill>
      </fill>
    </dxf>
    <dxf>
      <fill>
        <patternFill>
          <bgColor rgb="FF808000"/>
        </patternFill>
      </fill>
    </dxf>
    <dxf>
      <fill>
        <patternFill>
          <bgColor rgb="FFFF3300"/>
        </patternFill>
      </fill>
    </dxf>
    <dxf>
      <fill>
        <patternFill>
          <bgColor rgb="FFF38989"/>
        </patternFill>
      </fill>
    </dxf>
    <dxf>
      <font>
        <color rgb="FF002060"/>
      </font>
      <fill>
        <patternFill>
          <bgColor rgb="FF8B99FF"/>
        </patternFill>
      </fill>
    </dxf>
    <dxf>
      <fill>
        <patternFill>
          <bgColor rgb="FF8BD9B2"/>
        </patternFill>
      </fill>
    </dxf>
    <dxf>
      <font>
        <color theme="4" tint="0.79998168889431442"/>
      </font>
      <fill>
        <patternFill>
          <bgColor rgb="FF7746A0"/>
        </patternFill>
      </fill>
    </dxf>
    <dxf>
      <font>
        <color theme="5" tint="0.79998168889431442"/>
      </font>
      <fill>
        <patternFill>
          <bgColor rgb="FF8A2100"/>
        </patternFill>
      </fill>
    </dxf>
    <dxf>
      <font>
        <color theme="6" tint="0.79998168889431442"/>
      </font>
      <fill>
        <patternFill>
          <bgColor rgb="FF425254"/>
        </patternFill>
      </fill>
    </dxf>
    <dxf>
      <font>
        <color rgb="FF002060"/>
      </font>
      <fill>
        <patternFill>
          <bgColor rgb="FFFF7C47"/>
        </patternFill>
      </fill>
    </dxf>
    <dxf>
      <font>
        <color rgb="FFFEF76E"/>
      </font>
      <fill>
        <patternFill>
          <bgColor rgb="FF663300"/>
        </patternFill>
      </fill>
    </dxf>
    <dxf>
      <font>
        <color rgb="FFC00000"/>
      </font>
      <fill>
        <patternFill>
          <bgColor rgb="FFC5A8A3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numFmt numFmtId="172" formatCode="\V\L"/>
      <fill>
        <patternFill>
          <bgColor theme="1" tint="4.9989318521683403E-2"/>
        </patternFill>
      </fill>
    </dxf>
    <dxf>
      <font>
        <b/>
        <i val="0"/>
      </font>
    </dxf>
    <dxf>
      <border>
        <left style="thin">
          <color rgb="FF7030A0"/>
        </left>
        <right style="thin">
          <color rgb="FF7030A0"/>
        </right>
        <vertical/>
        <horizontal/>
      </border>
    </dxf>
    <dxf>
      <fill>
        <patternFill>
          <bgColor theme="9" tint="0.79998168889431442"/>
        </patternFill>
      </fill>
      <border>
        <top style="thin">
          <color theme="9" tint="-0.24994659260841701"/>
        </top>
        <bottom style="thin">
          <color theme="9" tint="-0.24994659260841701"/>
        </bottom>
      </border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ont>
        <color rgb="FF66CCFF"/>
      </font>
      <fill>
        <patternFill>
          <bgColor rgb="FF0000FF"/>
        </patternFill>
      </fill>
    </dxf>
    <dxf>
      <fill>
        <patternFill>
          <bgColor rgb="FFFF00FF"/>
        </patternFill>
      </fill>
    </dxf>
    <dxf>
      <fill>
        <patternFill>
          <bgColor rgb="FFFFCD8A"/>
        </patternFill>
      </fill>
    </dxf>
    <dxf>
      <fill>
        <patternFill>
          <bgColor rgb="FFABD46E"/>
        </patternFill>
      </fill>
    </dxf>
    <dxf>
      <fill>
        <patternFill>
          <bgColor rgb="FF8C6635"/>
        </patternFill>
      </fill>
    </dxf>
    <dxf>
      <font>
        <color theme="9" tint="0.79998168889431442"/>
      </font>
      <fill>
        <patternFill>
          <bgColor rgb="FF3D342B"/>
        </patternFill>
      </fill>
    </dxf>
    <dxf>
      <font>
        <color rgb="FF4FFF4F"/>
      </font>
      <fill>
        <patternFill>
          <bgColor rgb="FF014F14"/>
        </patternFill>
      </fill>
    </dxf>
    <dxf>
      <font>
        <color theme="4" tint="0.59996337778862885"/>
      </font>
      <fill>
        <patternFill>
          <bgColor rgb="FF660066"/>
        </patternFill>
      </fill>
    </dxf>
    <dxf>
      <fill>
        <patternFill>
          <bgColor theme="7" tint="0.39994506668294322"/>
        </patternFill>
      </fill>
    </dxf>
    <dxf>
      <fill>
        <patternFill>
          <bgColor rgb="FF339966"/>
        </patternFill>
      </fill>
    </dxf>
    <dxf>
      <fill>
        <patternFill>
          <bgColor rgb="FF808000"/>
        </patternFill>
      </fill>
    </dxf>
    <dxf>
      <fill>
        <patternFill>
          <bgColor rgb="FFFF3300"/>
        </patternFill>
      </fill>
    </dxf>
    <dxf>
      <fill>
        <patternFill>
          <bgColor rgb="FFF38989"/>
        </patternFill>
      </fill>
    </dxf>
    <dxf>
      <font>
        <color rgb="FF002060"/>
      </font>
      <fill>
        <patternFill>
          <bgColor rgb="FF8B99FF"/>
        </patternFill>
      </fill>
    </dxf>
    <dxf>
      <fill>
        <patternFill>
          <bgColor rgb="FF8BD9B2"/>
        </patternFill>
      </fill>
    </dxf>
    <dxf>
      <font>
        <color theme="4" tint="0.79998168889431442"/>
      </font>
      <fill>
        <patternFill>
          <bgColor rgb="FF7746A0"/>
        </patternFill>
      </fill>
    </dxf>
    <dxf>
      <font>
        <color theme="5" tint="0.79998168889431442"/>
      </font>
      <fill>
        <patternFill>
          <bgColor rgb="FF8A2100"/>
        </patternFill>
      </fill>
    </dxf>
    <dxf>
      <font>
        <color theme="6" tint="0.79998168889431442"/>
      </font>
      <fill>
        <patternFill>
          <bgColor rgb="FF425254"/>
        </patternFill>
      </fill>
    </dxf>
    <dxf>
      <font>
        <color rgb="FF002060"/>
      </font>
      <fill>
        <patternFill>
          <bgColor rgb="FFFF7C47"/>
        </patternFill>
      </fill>
    </dxf>
    <dxf>
      <font>
        <color rgb="FFFEF76E"/>
      </font>
      <fill>
        <patternFill>
          <bgColor rgb="FF663300"/>
        </patternFill>
      </fill>
    </dxf>
    <dxf>
      <font>
        <color rgb="FFC00000"/>
      </font>
      <fill>
        <patternFill>
          <bgColor rgb="FFC5A8A3"/>
        </patternFill>
      </fill>
    </dxf>
    <dxf>
      <font>
        <color theme="9" tint="0.59996337778862885"/>
      </font>
    </dxf>
    <dxf>
      <font>
        <color theme="9" tint="0.59996337778862885"/>
      </font>
    </dxf>
    <dxf>
      <font>
        <color theme="9" tint="0.59996337778862885"/>
      </font>
    </dxf>
    <dxf>
      <font>
        <color theme="9" tint="0.59996337778862885"/>
      </font>
    </dxf>
    <dxf>
      <font>
        <color theme="9" tint="0.59996337778862885"/>
      </font>
    </dxf>
    <dxf>
      <font>
        <color theme="9" tint="0.59996337778862885"/>
      </font>
    </dxf>
  </dxfs>
  <tableStyles count="0" defaultTableStyle="TableStyleMedium2" defaultPivotStyle="PivotStyleLight16"/>
  <colors>
    <mruColors>
      <color rgb="FFFFF3F3"/>
      <color rgb="FFFFEBEB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\old\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w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3"/>
  <sheetViews>
    <sheetView showGridLines="0" tabSelected="1" zoomScale="70" zoomScaleNormal="70" workbookViewId="0">
      <selection activeCell="B12" sqref="B12"/>
    </sheetView>
  </sheetViews>
  <sheetFormatPr defaultColWidth="0" defaultRowHeight="14.25" zeroHeight="1" x14ac:dyDescent="0.2"/>
  <cols>
    <col min="1" max="1" width="7.625" style="1" customWidth="1"/>
    <col min="2" max="2" width="42" style="1" customWidth="1"/>
    <col min="3" max="33" width="4.75" style="1" customWidth="1"/>
    <col min="34" max="34" width="9.25" style="1" customWidth="1"/>
    <col min="35" max="35" width="9.125" style="1" customWidth="1"/>
    <col min="36" max="16384" width="9.125" style="1" hidden="1"/>
  </cols>
  <sheetData>
    <row r="1" spans="1:35" ht="31.5" customHeight="1" thickBot="1" x14ac:dyDescent="0.25">
      <c r="AC1" s="57" t="s">
        <v>8</v>
      </c>
      <c r="AD1" s="57"/>
      <c r="AE1" s="57"/>
      <c r="AI1"/>
    </row>
    <row r="2" spans="1:35" ht="46.5" customHeight="1" thickBot="1" x14ac:dyDescent="0.25"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Y2" s="61">
        <f>C3</f>
        <v>43089</v>
      </c>
      <c r="Z2" s="62"/>
      <c r="AA2" s="62"/>
      <c r="AB2" s="62"/>
      <c r="AC2" s="62"/>
      <c r="AD2" s="19" t="s">
        <v>7</v>
      </c>
      <c r="AE2" s="20">
        <v>19</v>
      </c>
      <c r="AF2" s="59">
        <f>V3</f>
        <v>43108</v>
      </c>
      <c r="AG2" s="59"/>
      <c r="AH2" s="60"/>
    </row>
    <row r="3" spans="1:35" ht="15.75" x14ac:dyDescent="0.25">
      <c r="A3" s="4"/>
      <c r="B3" s="4"/>
      <c r="C3" s="15">
        <v>43089</v>
      </c>
      <c r="D3" s="5">
        <f>Overtime!$C3+1</f>
        <v>43090</v>
      </c>
      <c r="E3" s="5">
        <f>Overtime!$D3+1</f>
        <v>43091</v>
      </c>
      <c r="F3" s="5">
        <f>Overtime!$E3+1</f>
        <v>43092</v>
      </c>
      <c r="G3" s="5">
        <f>Overtime!$F3+1</f>
        <v>43093</v>
      </c>
      <c r="H3" s="5">
        <f>Overtime!$G3+1</f>
        <v>43094</v>
      </c>
      <c r="I3" s="5">
        <f>Overtime!$H3+1</f>
        <v>43095</v>
      </c>
      <c r="J3" s="5">
        <f>Overtime!$I3+1</f>
        <v>43096</v>
      </c>
      <c r="K3" s="5">
        <f>Overtime!$J3+1</f>
        <v>43097</v>
      </c>
      <c r="L3" s="5">
        <f>Overtime!$K3+1</f>
        <v>43098</v>
      </c>
      <c r="M3" s="5">
        <f>Overtime!$L3+1</f>
        <v>43099</v>
      </c>
      <c r="N3" s="5">
        <f>Overtime!$M3+1</f>
        <v>43100</v>
      </c>
      <c r="O3" s="5">
        <f>Overtime!$N3+1</f>
        <v>43101</v>
      </c>
      <c r="P3" s="5">
        <f>Overtime!$O3+1</f>
        <v>43102</v>
      </c>
      <c r="Q3" s="5">
        <f>Overtime!$P3+1</f>
        <v>43103</v>
      </c>
      <c r="R3" s="5">
        <f>Overtime!$Q3+1</f>
        <v>43104</v>
      </c>
      <c r="S3" s="5">
        <f>Overtime!$R3+1</f>
        <v>43105</v>
      </c>
      <c r="T3" s="5">
        <f>Overtime!$S3+1</f>
        <v>43106</v>
      </c>
      <c r="U3" s="5">
        <f>Overtime!$T3+1</f>
        <v>43107</v>
      </c>
      <c r="V3" s="5">
        <f>Overtime!$U3+1</f>
        <v>43108</v>
      </c>
      <c r="W3" s="5">
        <f>Overtime!$V3+1</f>
        <v>43109</v>
      </c>
      <c r="X3" s="5">
        <f>Overtime!$W3+1</f>
        <v>43110</v>
      </c>
      <c r="Y3" s="5">
        <f>Overtime!$X3+1</f>
        <v>43111</v>
      </c>
      <c r="Z3" s="5">
        <f>Overtime!$Y3+1</f>
        <v>43112</v>
      </c>
      <c r="AA3" s="5">
        <f>Overtime!$Z3+1</f>
        <v>43113</v>
      </c>
      <c r="AB3" s="5">
        <f>Overtime!$AA3+1</f>
        <v>43114</v>
      </c>
      <c r="AC3" s="5">
        <f>Overtime!$AB3+1</f>
        <v>43115</v>
      </c>
      <c r="AD3" s="5">
        <f>Overtime!$AC3+1</f>
        <v>43116</v>
      </c>
      <c r="AE3" s="5">
        <f>Overtime!$AD3+1</f>
        <v>43117</v>
      </c>
      <c r="AF3" s="5">
        <f>Overtime!$AE3+1</f>
        <v>43118</v>
      </c>
      <c r="AG3" s="5">
        <f>Overtime!$AF3+1</f>
        <v>43119</v>
      </c>
      <c r="AH3" s="6"/>
    </row>
    <row r="4" spans="1:35" ht="28.5" x14ac:dyDescent="0.2">
      <c r="A4" s="7" t="s">
        <v>0</v>
      </c>
      <c r="B4" s="7" t="s">
        <v>1</v>
      </c>
      <c r="C4" s="8">
        <f>C3</f>
        <v>43089</v>
      </c>
      <c r="D4" s="8">
        <f t="shared" ref="D4:AG4" si="0">D3</f>
        <v>43090</v>
      </c>
      <c r="E4" s="8">
        <f t="shared" si="0"/>
        <v>43091</v>
      </c>
      <c r="F4" s="8">
        <f t="shared" si="0"/>
        <v>43092</v>
      </c>
      <c r="G4" s="8">
        <f t="shared" si="0"/>
        <v>43093</v>
      </c>
      <c r="H4" s="8">
        <f t="shared" si="0"/>
        <v>43094</v>
      </c>
      <c r="I4" s="8">
        <f t="shared" si="0"/>
        <v>43095</v>
      </c>
      <c r="J4" s="8">
        <f t="shared" si="0"/>
        <v>43096</v>
      </c>
      <c r="K4" s="8">
        <f t="shared" si="0"/>
        <v>43097</v>
      </c>
      <c r="L4" s="8">
        <f t="shared" si="0"/>
        <v>43098</v>
      </c>
      <c r="M4" s="8">
        <f t="shared" si="0"/>
        <v>43099</v>
      </c>
      <c r="N4" s="8">
        <f t="shared" si="0"/>
        <v>43100</v>
      </c>
      <c r="O4" s="8">
        <f t="shared" si="0"/>
        <v>43101</v>
      </c>
      <c r="P4" s="8">
        <f t="shared" si="0"/>
        <v>43102</v>
      </c>
      <c r="Q4" s="8">
        <f t="shared" si="0"/>
        <v>43103</v>
      </c>
      <c r="R4" s="8">
        <f t="shared" si="0"/>
        <v>43104</v>
      </c>
      <c r="S4" s="8">
        <f t="shared" si="0"/>
        <v>43105</v>
      </c>
      <c r="T4" s="8">
        <f t="shared" si="0"/>
        <v>43106</v>
      </c>
      <c r="U4" s="8">
        <f t="shared" si="0"/>
        <v>43107</v>
      </c>
      <c r="V4" s="8">
        <f t="shared" si="0"/>
        <v>43108</v>
      </c>
      <c r="W4" s="8">
        <f t="shared" si="0"/>
        <v>43109</v>
      </c>
      <c r="X4" s="8">
        <f t="shared" si="0"/>
        <v>43110</v>
      </c>
      <c r="Y4" s="8">
        <f t="shared" si="0"/>
        <v>43111</v>
      </c>
      <c r="Z4" s="8">
        <f t="shared" si="0"/>
        <v>43112</v>
      </c>
      <c r="AA4" s="8">
        <f t="shared" si="0"/>
        <v>43113</v>
      </c>
      <c r="AB4" s="8">
        <f t="shared" si="0"/>
        <v>43114</v>
      </c>
      <c r="AC4" s="8">
        <f t="shared" si="0"/>
        <v>43115</v>
      </c>
      <c r="AD4" s="8">
        <f t="shared" si="0"/>
        <v>43116</v>
      </c>
      <c r="AE4" s="8">
        <f t="shared" si="0"/>
        <v>43117</v>
      </c>
      <c r="AF4" s="8">
        <f t="shared" si="0"/>
        <v>43118</v>
      </c>
      <c r="AG4" s="8">
        <f t="shared" si="0"/>
        <v>43119</v>
      </c>
      <c r="AH4" s="9" t="s">
        <v>2</v>
      </c>
    </row>
    <row r="5" spans="1:35" ht="18" customHeight="1" x14ac:dyDescent="0.25">
      <c r="A5" s="16">
        <v>1304</v>
      </c>
      <c r="B5" s="10" t="s">
        <v>9</v>
      </c>
      <c r="C5" s="22">
        <v>10</v>
      </c>
      <c r="D5" s="22">
        <v>10</v>
      </c>
      <c r="E5" s="22">
        <v>10</v>
      </c>
      <c r="F5" s="22">
        <v>12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4">
        <f>SUM(Overtime!$C5:$AG5)</f>
        <v>42</v>
      </c>
    </row>
    <row r="6" spans="1:35" ht="18" customHeight="1" x14ac:dyDescent="0.25">
      <c r="A6" s="17">
        <v>1237</v>
      </c>
      <c r="B6" s="11" t="s">
        <v>10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>
        <v>8</v>
      </c>
      <c r="O6" s="21"/>
      <c r="P6" s="21"/>
      <c r="Q6" s="21">
        <v>8</v>
      </c>
      <c r="R6" s="21"/>
      <c r="S6" s="21"/>
      <c r="T6" s="21"/>
      <c r="U6" s="21">
        <v>8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5">
        <f>SUM(Overtime!$C6:$AG6)</f>
        <v>24</v>
      </c>
    </row>
    <row r="7" spans="1:35" ht="18" customHeight="1" x14ac:dyDescent="0.25">
      <c r="A7" s="16">
        <v>1006</v>
      </c>
      <c r="B7" s="10" t="s">
        <v>11</v>
      </c>
      <c r="C7" s="22"/>
      <c r="D7" s="22"/>
      <c r="E7" s="22"/>
      <c r="F7" s="22"/>
      <c r="G7" s="22">
        <v>12</v>
      </c>
      <c r="H7" s="22"/>
      <c r="I7" s="22"/>
      <c r="J7" s="22"/>
      <c r="K7" s="22">
        <v>12</v>
      </c>
      <c r="L7" s="22">
        <v>1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4">
        <f>SUM(Overtime!$C7:$AG7)</f>
        <v>25</v>
      </c>
    </row>
    <row r="8" spans="1:35" ht="18" customHeight="1" x14ac:dyDescent="0.25">
      <c r="A8" s="17">
        <v>833</v>
      </c>
      <c r="B8" s="11" t="s">
        <v>12</v>
      </c>
      <c r="C8" s="21">
        <v>12</v>
      </c>
      <c r="D8" s="21">
        <v>12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>
        <v>12</v>
      </c>
      <c r="AF8" s="21"/>
      <c r="AG8" s="21"/>
      <c r="AH8" s="25">
        <f>SUM(Overtime!$C8:$AG8)</f>
        <v>36</v>
      </c>
    </row>
    <row r="9" spans="1:35" ht="18" customHeight="1" x14ac:dyDescent="0.25">
      <c r="A9" s="16">
        <v>690</v>
      </c>
      <c r="B9" s="10" t="s">
        <v>13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4">
        <f>SUM(Overtime!$C9:$AG9)</f>
        <v>0</v>
      </c>
    </row>
    <row r="10" spans="1:35" ht="18" customHeight="1" x14ac:dyDescent="0.25">
      <c r="A10" s="17">
        <v>1305</v>
      </c>
      <c r="B10" s="11" t="s">
        <v>14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5">
        <f>SUM(Overtime!$C10:$AG10)</f>
        <v>0</v>
      </c>
    </row>
    <row r="11" spans="1:35" ht="18" customHeight="1" x14ac:dyDescent="0.25">
      <c r="A11" s="16">
        <v>689</v>
      </c>
      <c r="B11" s="10" t="s">
        <v>15</v>
      </c>
      <c r="C11" s="22"/>
      <c r="D11" s="22"/>
      <c r="E11" s="22"/>
      <c r="F11" s="22"/>
      <c r="G11" s="22"/>
      <c r="H11" s="22">
        <v>12</v>
      </c>
      <c r="I11" s="22"/>
      <c r="J11" s="22"/>
      <c r="K11" s="22"/>
      <c r="L11" s="22"/>
      <c r="M11" s="22">
        <v>8</v>
      </c>
      <c r="N11" s="22"/>
      <c r="O11" s="22"/>
      <c r="P11" s="22"/>
      <c r="Q11" s="22"/>
      <c r="R11" s="22">
        <v>8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4">
        <f>SUM(Overtime!$C11:$AG11)</f>
        <v>28</v>
      </c>
    </row>
    <row r="12" spans="1:35" ht="18" customHeight="1" x14ac:dyDescent="0.25">
      <c r="A12" s="17"/>
      <c r="B12" s="1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5">
        <f>SUM(Overtime!$C12:$AG12)</f>
        <v>0</v>
      </c>
    </row>
    <row r="13" spans="1:35" ht="18" customHeight="1" x14ac:dyDescent="0.25">
      <c r="A13" s="1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4">
        <f>SUM(Overtime!$C13:$AG13)</f>
        <v>0</v>
      </c>
    </row>
    <row r="14" spans="1:35" ht="18" customHeight="1" x14ac:dyDescent="0.25">
      <c r="A14" s="17"/>
      <c r="B14" s="1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5">
        <f>SUM(Overtime!$C14:$AG14)</f>
        <v>0</v>
      </c>
    </row>
    <row r="15" spans="1:35" ht="18" customHeight="1" x14ac:dyDescent="0.25">
      <c r="A15" s="1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4">
        <f>SUM(Overtime!$C15:$AG15)</f>
        <v>0</v>
      </c>
    </row>
    <row r="16" spans="1:35" ht="18" customHeight="1" x14ac:dyDescent="0.25">
      <c r="A16" s="17"/>
      <c r="B16" s="1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5">
        <f>SUM(Overtime!$C16:$AG16)</f>
        <v>0</v>
      </c>
    </row>
    <row r="17" spans="1:34" ht="18" customHeight="1" x14ac:dyDescent="0.25">
      <c r="A17" s="1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4">
        <f>SUM(Overtime!$C17:$AG17)</f>
        <v>0</v>
      </c>
    </row>
    <row r="18" spans="1:34" ht="18" customHeight="1" x14ac:dyDescent="0.25">
      <c r="A18" s="17"/>
      <c r="B18" s="1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5">
        <f>SUM(Overtime!$C18:$AG18)</f>
        <v>0</v>
      </c>
    </row>
    <row r="19" spans="1:34" ht="18" customHeight="1" x14ac:dyDescent="0.25">
      <c r="A19" s="1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4">
        <f>SUM(Overtime!$C19:$AG19)</f>
        <v>0</v>
      </c>
    </row>
    <row r="20" spans="1:34" ht="18" customHeight="1" x14ac:dyDescent="0.25">
      <c r="A20" s="17"/>
      <c r="B20" s="1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5">
        <f>SUM(Overtime!$C20:$AG20)</f>
        <v>0</v>
      </c>
    </row>
    <row r="21" spans="1:34" ht="18" customHeight="1" x14ac:dyDescent="0.25">
      <c r="A21" s="1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4">
        <f>SUM(Overtime!$C21:$AG21)</f>
        <v>0</v>
      </c>
    </row>
    <row r="22" spans="1:34" ht="18" customHeight="1" x14ac:dyDescent="0.25">
      <c r="A22" s="17"/>
      <c r="B22" s="1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5">
        <f>SUM(Overtime!$C22:$AG22)</f>
        <v>0</v>
      </c>
    </row>
    <row r="23" spans="1:34" ht="18" customHeight="1" x14ac:dyDescent="0.25">
      <c r="A23" s="1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4">
        <f>SUM(Overtime!$C23:$AG23)</f>
        <v>0</v>
      </c>
    </row>
    <row r="24" spans="1:34" ht="18" customHeight="1" x14ac:dyDescent="0.25">
      <c r="A24" s="17"/>
      <c r="B24" s="1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5">
        <f>SUM(Overtime!$C24:$AG24)</f>
        <v>0</v>
      </c>
    </row>
    <row r="25" spans="1:34" ht="18" customHeight="1" x14ac:dyDescent="0.25">
      <c r="A25" s="1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4">
        <f>SUM(Overtime!$C25:$AG25)</f>
        <v>0</v>
      </c>
    </row>
    <row r="26" spans="1:34" ht="18" customHeight="1" x14ac:dyDescent="0.25">
      <c r="A26" s="17"/>
      <c r="B26" s="1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5">
        <f>SUM(Overtime!$C26:$AG26)</f>
        <v>0</v>
      </c>
    </row>
    <row r="27" spans="1:34" ht="18" customHeight="1" x14ac:dyDescent="0.25">
      <c r="A27" s="1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4">
        <f>SUM(Overtime!$C27:$AG27)</f>
        <v>0</v>
      </c>
    </row>
    <row r="28" spans="1:34" ht="18" customHeight="1" x14ac:dyDescent="0.25">
      <c r="A28" s="17"/>
      <c r="B28" s="1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5">
        <f>SUM(Overtime!$C28:$AG28)</f>
        <v>0</v>
      </c>
    </row>
    <row r="29" spans="1:34" ht="18" customHeight="1" x14ac:dyDescent="0.25">
      <c r="A29" s="1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4">
        <f>SUM(Overtime!$C29:$AG29)</f>
        <v>0</v>
      </c>
    </row>
    <row r="30" spans="1:34" ht="18" customHeight="1" x14ac:dyDescent="0.25">
      <c r="A30" s="17"/>
      <c r="B30" s="1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5">
        <f>SUM(Overtime!$C30:$AG30)</f>
        <v>0</v>
      </c>
    </row>
    <row r="31" spans="1:34" ht="18" customHeight="1" x14ac:dyDescent="0.25">
      <c r="A31" s="16"/>
      <c r="B31" s="1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6">
        <f>SUM(Overtime!$C31:$AG31)</f>
        <v>0</v>
      </c>
    </row>
    <row r="32" spans="1:34" ht="18" customHeight="1" x14ac:dyDescent="0.25">
      <c r="A32" s="17"/>
      <c r="B32" s="13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7">
        <f>SUM(Overtime!$C32:$AG32)</f>
        <v>0</v>
      </c>
    </row>
    <row r="33" spans="1:34" ht="18" customHeight="1" x14ac:dyDescent="0.25">
      <c r="A33" s="16"/>
      <c r="B33" s="1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6">
        <f>SUM(Overtime!$C33:$AG33)</f>
        <v>0</v>
      </c>
    </row>
    <row r="34" spans="1:34" ht="18" customHeight="1" x14ac:dyDescent="0.25">
      <c r="A34" s="17"/>
      <c r="B34" s="13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7">
        <f>SUM(Overtime!$C34:$AG34)</f>
        <v>0</v>
      </c>
    </row>
    <row r="35" spans="1:34" ht="18" customHeight="1" thickBot="1" x14ac:dyDescent="0.3">
      <c r="A35" s="18"/>
      <c r="B35" s="14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8">
        <f>SUM(Overtime!$C35:$AG35)</f>
        <v>0</v>
      </c>
    </row>
    <row r="36" spans="1:34" ht="19.5" thickTop="1" thickBot="1" x14ac:dyDescent="0.3">
      <c r="AC36" s="2"/>
      <c r="AD36" s="64" t="s">
        <v>3</v>
      </c>
      <c r="AE36" s="65"/>
      <c r="AF36" s="65"/>
      <c r="AG36" s="66"/>
      <c r="AH36" s="29">
        <f>SUM(AH5:AH35)</f>
        <v>155</v>
      </c>
    </row>
    <row r="37" spans="1:34" ht="15" thickTop="1" x14ac:dyDescent="0.2"/>
    <row r="38" spans="1:34" ht="20.25" x14ac:dyDescent="0.3">
      <c r="B38" s="58" t="s">
        <v>4</v>
      </c>
      <c r="C38" s="58"/>
      <c r="H38" s="58" t="s">
        <v>5</v>
      </c>
      <c r="I38" s="58"/>
      <c r="J38" s="58"/>
      <c r="K38" s="58"/>
      <c r="L38" s="58"/>
      <c r="M38" s="58"/>
      <c r="N38" s="58"/>
      <c r="O38" s="58"/>
      <c r="P38" s="58"/>
      <c r="Q38" s="58"/>
      <c r="X38" s="58" t="s">
        <v>6</v>
      </c>
      <c r="Y38" s="58"/>
      <c r="Z38" s="58"/>
      <c r="AA38" s="58"/>
      <c r="AB38" s="58"/>
      <c r="AC38" s="58"/>
      <c r="AD38" s="58"/>
      <c r="AE38" s="58"/>
      <c r="AF38" s="58"/>
      <c r="AG38" s="58"/>
    </row>
    <row r="39" spans="1:34" x14ac:dyDescent="0.2"/>
    <row r="40" spans="1:34" ht="41.25" customHeight="1" x14ac:dyDescent="0.2">
      <c r="B40" s="3"/>
      <c r="C40" s="3"/>
      <c r="H40" s="3"/>
      <c r="I40" s="3"/>
      <c r="J40" s="3"/>
      <c r="K40" s="3"/>
      <c r="L40" s="3"/>
      <c r="M40" s="3"/>
      <c r="N40" s="3"/>
      <c r="O40" s="3"/>
      <c r="P40" s="3"/>
      <c r="Q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4" x14ac:dyDescent="0.2"/>
    <row r="42" spans="1:34" x14ac:dyDescent="0.2"/>
    <row r="43" spans="1:34" x14ac:dyDescent="0.2"/>
  </sheetData>
  <sheetProtection selectLockedCells="1"/>
  <mergeCells count="8">
    <mergeCell ref="AC1:AE1"/>
    <mergeCell ref="B38:C38"/>
    <mergeCell ref="H38:Q38"/>
    <mergeCell ref="AF2:AH2"/>
    <mergeCell ref="Y2:AC2"/>
    <mergeCell ref="X38:AG38"/>
    <mergeCell ref="H2:V2"/>
    <mergeCell ref="AD36:AG36"/>
  </mergeCells>
  <conditionalFormatting sqref="AG3:AG4">
    <cfRule type="expression" dxfId="64" priority="7">
      <formula>#REF!=20</formula>
    </cfRule>
    <cfRule type="expression" dxfId="63" priority="4">
      <formula>#REF!=22</formula>
    </cfRule>
  </conditionalFormatting>
  <conditionalFormatting sqref="AF3:AF4">
    <cfRule type="expression" dxfId="62" priority="6">
      <formula>#REF!=21</formula>
    </cfRule>
  </conditionalFormatting>
  <conditionalFormatting sqref="AE3:AE4">
    <cfRule type="expression" dxfId="61" priority="5">
      <formula>#REF!=20</formula>
    </cfRule>
  </conditionalFormatting>
  <conditionalFormatting sqref="AH36">
    <cfRule type="expression" dxfId="60" priority="2">
      <formula>#REF!&gt;0</formula>
    </cfRule>
    <cfRule type="expression" dxfId="59" priority="1">
      <formula>#REF!&gt;0</formula>
    </cfRule>
  </conditionalFormatting>
  <dataValidations count="2">
    <dataValidation type="whole" allowBlank="1" showInputMessage="1" showErrorMessage="1" sqref="C5:AG35">
      <formula1>1</formula1>
      <formula2>12</formula2>
    </dataValidation>
    <dataValidation type="list" allowBlank="1" showInputMessage="1" showErrorMessage="1" sqref="H2:V2">
      <formula1>#REF!</formula1>
    </dataValidation>
  </dataValidations>
  <pageMargins left="0.31496062992125984" right="0.31496062992125984" top="0.31496062992125984" bottom="0.31496062992125984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0"/>
  <sheetViews>
    <sheetView zoomScale="85" zoomScaleNormal="85" workbookViewId="0">
      <pane ySplit="4" topLeftCell="A5" activePane="bottomLeft" state="frozen"/>
      <selection pane="bottomLeft" activeCell="AG5" sqref="AG5"/>
    </sheetView>
  </sheetViews>
  <sheetFormatPr defaultColWidth="0" defaultRowHeight="14.25" zeroHeight="1" x14ac:dyDescent="0.2"/>
  <cols>
    <col min="1" max="1" width="9.375" style="30" customWidth="1"/>
    <col min="2" max="2" width="32.625" style="30" customWidth="1"/>
    <col min="3" max="32" width="4.625" style="30" customWidth="1"/>
    <col min="33" max="33" width="4.625" style="36" customWidth="1"/>
    <col min="34" max="34" width="0.625" style="37" customWidth="1"/>
    <col min="35" max="35" width="6.25" style="30" customWidth="1"/>
    <col min="36" max="16384" width="5.625" style="30" hidden="1"/>
  </cols>
  <sheetData>
    <row r="1" spans="1:35" ht="22.5" customHeight="1" thickTop="1" thickBot="1" x14ac:dyDescent="0.25">
      <c r="A1" s="73"/>
      <c r="B1" s="74"/>
      <c r="F1" s="31"/>
      <c r="G1" s="77"/>
      <c r="H1" s="78"/>
      <c r="I1" s="78"/>
      <c r="J1" s="78"/>
      <c r="K1" s="79"/>
      <c r="L1" s="80"/>
      <c r="M1" s="81"/>
      <c r="N1" s="32"/>
      <c r="O1" s="82"/>
      <c r="P1" s="82"/>
      <c r="Q1" s="33"/>
      <c r="R1" s="34" t="s">
        <v>16</v>
      </c>
      <c r="S1" s="82"/>
      <c r="T1" s="82"/>
      <c r="U1" s="35"/>
    </row>
    <row r="2" spans="1:35" s="38" customFormat="1" ht="24" customHeight="1" thickTop="1" thickBot="1" x14ac:dyDescent="0.25">
      <c r="A2" s="75"/>
      <c r="B2" s="76"/>
      <c r="F2" s="83">
        <f>C3</f>
        <v>43059</v>
      </c>
      <c r="G2" s="83"/>
      <c r="H2" s="83"/>
      <c r="I2" s="83"/>
      <c r="J2" s="83"/>
      <c r="K2" s="39" t="s">
        <v>7</v>
      </c>
      <c r="L2" s="40">
        <v>19</v>
      </c>
      <c r="M2" s="84">
        <f>Y3</f>
        <v>43081</v>
      </c>
      <c r="N2" s="84"/>
      <c r="O2" s="84"/>
      <c r="P2" s="84"/>
      <c r="AH2" s="41"/>
    </row>
    <row r="3" spans="1:35" s="46" customFormat="1" ht="15.75" customHeight="1" thickTop="1" x14ac:dyDescent="0.2">
      <c r="A3" s="67" t="s">
        <v>17</v>
      </c>
      <c r="B3" s="69" t="s">
        <v>18</v>
      </c>
      <c r="C3" s="42">
        <v>43059</v>
      </c>
      <c r="D3" s="43">
        <f>C3+1</f>
        <v>43060</v>
      </c>
      <c r="E3" s="43">
        <f t="shared" ref="E3:T4" si="0">D3+1</f>
        <v>43061</v>
      </c>
      <c r="F3" s="43">
        <f t="shared" si="0"/>
        <v>43062</v>
      </c>
      <c r="G3" s="43">
        <f t="shared" si="0"/>
        <v>43063</v>
      </c>
      <c r="H3" s="43">
        <f t="shared" si="0"/>
        <v>43064</v>
      </c>
      <c r="I3" s="43">
        <f t="shared" si="0"/>
        <v>43065</v>
      </c>
      <c r="J3" s="43">
        <f t="shared" si="0"/>
        <v>43066</v>
      </c>
      <c r="K3" s="43">
        <f t="shared" si="0"/>
        <v>43067</v>
      </c>
      <c r="L3" s="43">
        <f t="shared" si="0"/>
        <v>43068</v>
      </c>
      <c r="M3" s="43">
        <f t="shared" si="0"/>
        <v>43069</v>
      </c>
      <c r="N3" s="43">
        <f t="shared" si="0"/>
        <v>43070</v>
      </c>
      <c r="O3" s="43">
        <f t="shared" si="0"/>
        <v>43071</v>
      </c>
      <c r="P3" s="43">
        <f t="shared" si="0"/>
        <v>43072</v>
      </c>
      <c r="Q3" s="43">
        <f t="shared" si="0"/>
        <v>43073</v>
      </c>
      <c r="R3" s="43">
        <f t="shared" si="0"/>
        <v>43074</v>
      </c>
      <c r="S3" s="43">
        <f t="shared" si="0"/>
        <v>43075</v>
      </c>
      <c r="T3" s="43">
        <f t="shared" si="0"/>
        <v>43076</v>
      </c>
      <c r="U3" s="43">
        <f t="shared" ref="U3:AF4" si="1">T3+1</f>
        <v>43077</v>
      </c>
      <c r="V3" s="43">
        <f t="shared" si="1"/>
        <v>43078</v>
      </c>
      <c r="W3" s="43">
        <f t="shared" si="1"/>
        <v>43079</v>
      </c>
      <c r="X3" s="43">
        <f t="shared" si="1"/>
        <v>43080</v>
      </c>
      <c r="Y3" s="43">
        <f t="shared" si="1"/>
        <v>43081</v>
      </c>
      <c r="Z3" s="43">
        <f t="shared" si="1"/>
        <v>43082</v>
      </c>
      <c r="AA3" s="43">
        <f t="shared" si="1"/>
        <v>43083</v>
      </c>
      <c r="AB3" s="43">
        <f t="shared" si="1"/>
        <v>43084</v>
      </c>
      <c r="AC3" s="43">
        <f t="shared" si="1"/>
        <v>43085</v>
      </c>
      <c r="AD3" s="43">
        <f>AC3+1</f>
        <v>43086</v>
      </c>
      <c r="AE3" s="43">
        <f t="shared" si="1"/>
        <v>43087</v>
      </c>
      <c r="AF3" s="43">
        <f t="shared" si="1"/>
        <v>43088</v>
      </c>
      <c r="AG3" s="44">
        <f>AF3+1</f>
        <v>43089</v>
      </c>
      <c r="AH3" s="45"/>
      <c r="AI3" s="71" t="s">
        <v>19</v>
      </c>
    </row>
    <row r="4" spans="1:35" s="49" customFormat="1" ht="15" customHeight="1" thickBot="1" x14ac:dyDescent="0.25">
      <c r="A4" s="68"/>
      <c r="B4" s="70"/>
      <c r="C4" s="47">
        <f>C3</f>
        <v>43059</v>
      </c>
      <c r="D4" s="47">
        <f>C4+1</f>
        <v>43060</v>
      </c>
      <c r="E4" s="47">
        <f t="shared" si="0"/>
        <v>43061</v>
      </c>
      <c r="F4" s="47">
        <f t="shared" si="0"/>
        <v>43062</v>
      </c>
      <c r="G4" s="47">
        <f t="shared" si="0"/>
        <v>43063</v>
      </c>
      <c r="H4" s="47">
        <f t="shared" si="0"/>
        <v>43064</v>
      </c>
      <c r="I4" s="47">
        <f t="shared" si="0"/>
        <v>43065</v>
      </c>
      <c r="J4" s="47">
        <f t="shared" si="0"/>
        <v>43066</v>
      </c>
      <c r="K4" s="47">
        <f t="shared" si="0"/>
        <v>43067</v>
      </c>
      <c r="L4" s="47">
        <f t="shared" si="0"/>
        <v>43068</v>
      </c>
      <c r="M4" s="47">
        <f t="shared" si="0"/>
        <v>43069</v>
      </c>
      <c r="N4" s="47">
        <f t="shared" si="0"/>
        <v>43070</v>
      </c>
      <c r="O4" s="47">
        <f t="shared" si="0"/>
        <v>43071</v>
      </c>
      <c r="P4" s="47">
        <f t="shared" si="0"/>
        <v>43072</v>
      </c>
      <c r="Q4" s="47">
        <f t="shared" si="0"/>
        <v>43073</v>
      </c>
      <c r="R4" s="47">
        <f t="shared" si="0"/>
        <v>43074</v>
      </c>
      <c r="S4" s="47">
        <f t="shared" si="0"/>
        <v>43075</v>
      </c>
      <c r="T4" s="47">
        <f t="shared" si="0"/>
        <v>43076</v>
      </c>
      <c r="U4" s="47">
        <f t="shared" si="1"/>
        <v>43077</v>
      </c>
      <c r="V4" s="47">
        <f t="shared" si="1"/>
        <v>43078</v>
      </c>
      <c r="W4" s="47">
        <f t="shared" si="1"/>
        <v>43079</v>
      </c>
      <c r="X4" s="47">
        <f t="shared" si="1"/>
        <v>43080</v>
      </c>
      <c r="Y4" s="47">
        <f t="shared" si="1"/>
        <v>43081</v>
      </c>
      <c r="Z4" s="47">
        <f t="shared" si="1"/>
        <v>43082</v>
      </c>
      <c r="AA4" s="47">
        <f t="shared" si="1"/>
        <v>43083</v>
      </c>
      <c r="AB4" s="47">
        <f t="shared" si="1"/>
        <v>43084</v>
      </c>
      <c r="AC4" s="47">
        <f t="shared" si="1"/>
        <v>43085</v>
      </c>
      <c r="AD4" s="47">
        <f>AC4+1</f>
        <v>43086</v>
      </c>
      <c r="AE4" s="47">
        <f t="shared" si="1"/>
        <v>43087</v>
      </c>
      <c r="AF4" s="47">
        <f t="shared" si="1"/>
        <v>43088</v>
      </c>
      <c r="AG4" s="47">
        <f>AF4+1</f>
        <v>43089</v>
      </c>
      <c r="AH4" s="48"/>
      <c r="AI4" s="72"/>
    </row>
    <row r="5" spans="1:35" x14ac:dyDescent="0.2">
      <c r="A5" s="50">
        <v>1304</v>
      </c>
      <c r="B5" s="51" t="s">
        <v>9</v>
      </c>
      <c r="C5" s="52">
        <v>13</v>
      </c>
      <c r="D5" s="52">
        <v>13</v>
      </c>
      <c r="E5" s="52">
        <v>13</v>
      </c>
      <c r="F5" s="52">
        <v>13</v>
      </c>
      <c r="G5" s="52">
        <v>0</v>
      </c>
      <c r="H5" s="52">
        <v>0</v>
      </c>
      <c r="I5" s="52">
        <v>13</v>
      </c>
      <c r="J5" s="52">
        <v>13</v>
      </c>
      <c r="K5" s="52">
        <v>13</v>
      </c>
      <c r="L5" s="52">
        <v>13</v>
      </c>
      <c r="M5" s="52">
        <v>13</v>
      </c>
      <c r="N5" s="52">
        <v>0</v>
      </c>
      <c r="O5" s="52">
        <v>0</v>
      </c>
      <c r="P5" s="52">
        <v>13</v>
      </c>
      <c r="Q5" s="52">
        <v>13</v>
      </c>
      <c r="R5" s="52">
        <v>13</v>
      </c>
      <c r="S5" s="52">
        <v>13</v>
      </c>
      <c r="T5" s="52">
        <v>13</v>
      </c>
      <c r="U5" s="52">
        <v>0</v>
      </c>
      <c r="V5" s="52">
        <v>0</v>
      </c>
      <c r="W5" s="52">
        <v>13</v>
      </c>
      <c r="X5" s="52">
        <v>13</v>
      </c>
      <c r="Y5" s="52">
        <v>13</v>
      </c>
      <c r="Z5" s="52">
        <v>13</v>
      </c>
      <c r="AA5" s="52">
        <v>13</v>
      </c>
      <c r="AB5" s="52">
        <v>0</v>
      </c>
      <c r="AC5" s="52">
        <v>0</v>
      </c>
      <c r="AD5" s="52">
        <v>13</v>
      </c>
      <c r="AE5" s="52">
        <v>13</v>
      </c>
      <c r="AF5" s="52">
        <v>13</v>
      </c>
      <c r="AG5" s="52">
        <v>13</v>
      </c>
      <c r="AI5" s="30">
        <f t="shared" ref="AI5:AI68" si="2">COUNTIF(C5:AG5,0)</f>
        <v>8</v>
      </c>
    </row>
    <row r="6" spans="1:35" x14ac:dyDescent="0.2">
      <c r="A6" s="53">
        <v>1237</v>
      </c>
      <c r="B6" s="51" t="s">
        <v>10</v>
      </c>
      <c r="C6" s="52">
        <v>14</v>
      </c>
      <c r="D6" s="52">
        <v>14</v>
      </c>
      <c r="E6" s="52">
        <v>14</v>
      </c>
      <c r="F6" s="52">
        <v>14</v>
      </c>
      <c r="G6" s="52">
        <v>0</v>
      </c>
      <c r="H6" s="52">
        <v>0</v>
      </c>
      <c r="I6" s="52">
        <v>14</v>
      </c>
      <c r="J6" s="52">
        <v>14</v>
      </c>
      <c r="K6" s="52">
        <v>14</v>
      </c>
      <c r="L6" s="52">
        <v>14</v>
      </c>
      <c r="M6" s="52">
        <v>14</v>
      </c>
      <c r="N6" s="52">
        <v>0</v>
      </c>
      <c r="O6" s="52">
        <v>0</v>
      </c>
      <c r="P6" s="52">
        <v>14</v>
      </c>
      <c r="Q6" s="52">
        <v>14</v>
      </c>
      <c r="R6" s="52">
        <v>14</v>
      </c>
      <c r="S6" s="52">
        <v>14</v>
      </c>
      <c r="T6" s="52">
        <v>14</v>
      </c>
      <c r="U6" s="52">
        <v>0</v>
      </c>
      <c r="V6" s="52">
        <v>0</v>
      </c>
      <c r="W6" s="52">
        <v>14</v>
      </c>
      <c r="X6" s="52">
        <v>14</v>
      </c>
      <c r="Y6" s="52">
        <v>14</v>
      </c>
      <c r="Z6" s="52">
        <v>14</v>
      </c>
      <c r="AA6" s="52">
        <v>14</v>
      </c>
      <c r="AB6" s="52">
        <v>0</v>
      </c>
      <c r="AC6" s="52">
        <v>0</v>
      </c>
      <c r="AD6" s="52">
        <v>14</v>
      </c>
      <c r="AE6" s="52">
        <v>14</v>
      </c>
      <c r="AF6" s="52">
        <v>14</v>
      </c>
      <c r="AG6" s="52">
        <v>14</v>
      </c>
      <c r="AI6" s="30">
        <f t="shared" si="2"/>
        <v>8</v>
      </c>
    </row>
    <row r="7" spans="1:35" x14ac:dyDescent="0.2">
      <c r="A7" s="53">
        <v>1006</v>
      </c>
      <c r="B7" s="51" t="s">
        <v>11</v>
      </c>
      <c r="C7" s="52">
        <v>13</v>
      </c>
      <c r="D7" s="52">
        <v>13</v>
      </c>
      <c r="E7" s="52">
        <v>13</v>
      </c>
      <c r="F7" s="52">
        <v>13</v>
      </c>
      <c r="G7" s="52">
        <v>0</v>
      </c>
      <c r="H7" s="52">
        <v>0</v>
      </c>
      <c r="I7" s="52">
        <v>13</v>
      </c>
      <c r="J7" s="52">
        <v>13</v>
      </c>
      <c r="K7" s="52">
        <v>13</v>
      </c>
      <c r="L7" s="52">
        <v>13</v>
      </c>
      <c r="M7" s="52">
        <v>13</v>
      </c>
      <c r="N7" s="52">
        <v>0</v>
      </c>
      <c r="O7" s="52">
        <v>0</v>
      </c>
      <c r="P7" s="52">
        <v>13</v>
      </c>
      <c r="Q7" s="52">
        <v>13</v>
      </c>
      <c r="R7" s="52">
        <v>13</v>
      </c>
      <c r="S7" s="52">
        <v>13</v>
      </c>
      <c r="T7" s="52">
        <v>13</v>
      </c>
      <c r="U7" s="52">
        <v>0</v>
      </c>
      <c r="V7" s="52">
        <v>0</v>
      </c>
      <c r="W7" s="52">
        <v>13</v>
      </c>
      <c r="X7" s="52">
        <v>13</v>
      </c>
      <c r="Y7" s="52">
        <v>13</v>
      </c>
      <c r="Z7" s="52">
        <v>13</v>
      </c>
      <c r="AA7" s="52">
        <v>13</v>
      </c>
      <c r="AB7" s="52">
        <v>0</v>
      </c>
      <c r="AC7" s="52">
        <v>0</v>
      </c>
      <c r="AD7" s="52">
        <v>13</v>
      </c>
      <c r="AE7" s="52">
        <v>13</v>
      </c>
      <c r="AF7" s="52">
        <v>13</v>
      </c>
      <c r="AG7" s="52">
        <v>13</v>
      </c>
      <c r="AI7" s="30">
        <f t="shared" si="2"/>
        <v>8</v>
      </c>
    </row>
    <row r="8" spans="1:35" x14ac:dyDescent="0.2">
      <c r="A8" s="53">
        <v>833</v>
      </c>
      <c r="B8" s="51" t="s">
        <v>12</v>
      </c>
      <c r="C8" s="52">
        <v>5</v>
      </c>
      <c r="D8" s="52">
        <v>5</v>
      </c>
      <c r="E8" s="52">
        <v>5</v>
      </c>
      <c r="F8" s="52">
        <v>5</v>
      </c>
      <c r="G8" s="52">
        <v>0</v>
      </c>
      <c r="H8" s="52">
        <v>0</v>
      </c>
      <c r="I8" s="52">
        <v>5</v>
      </c>
      <c r="J8" s="52">
        <v>5</v>
      </c>
      <c r="K8" s="52">
        <v>5</v>
      </c>
      <c r="L8" s="52">
        <v>5</v>
      </c>
      <c r="M8" s="52">
        <v>5</v>
      </c>
      <c r="N8" s="52">
        <v>0</v>
      </c>
      <c r="O8" s="52">
        <v>0</v>
      </c>
      <c r="P8" s="52">
        <v>5</v>
      </c>
      <c r="Q8" s="52">
        <v>5</v>
      </c>
      <c r="R8" s="52">
        <v>5</v>
      </c>
      <c r="S8" s="52">
        <v>5</v>
      </c>
      <c r="T8" s="52">
        <v>5</v>
      </c>
      <c r="U8" s="52">
        <v>0</v>
      </c>
      <c r="V8" s="52">
        <v>0</v>
      </c>
      <c r="W8" s="52">
        <v>5</v>
      </c>
      <c r="X8" s="52">
        <v>5</v>
      </c>
      <c r="Y8" s="52">
        <v>5</v>
      </c>
      <c r="Z8" s="52">
        <v>5</v>
      </c>
      <c r="AA8" s="52">
        <v>5</v>
      </c>
      <c r="AB8" s="52">
        <v>0</v>
      </c>
      <c r="AC8" s="52">
        <v>0</v>
      </c>
      <c r="AD8" s="52">
        <v>5</v>
      </c>
      <c r="AE8" s="52">
        <v>5</v>
      </c>
      <c r="AF8" s="52">
        <v>5</v>
      </c>
      <c r="AG8" s="52">
        <v>5</v>
      </c>
      <c r="AI8" s="30">
        <f t="shared" si="2"/>
        <v>8</v>
      </c>
    </row>
    <row r="9" spans="1:35" x14ac:dyDescent="0.2">
      <c r="A9" s="53">
        <v>690</v>
      </c>
      <c r="B9" s="51" t="s">
        <v>13</v>
      </c>
      <c r="C9" s="52">
        <v>5</v>
      </c>
      <c r="D9" s="52">
        <v>5</v>
      </c>
      <c r="E9" s="52">
        <v>5</v>
      </c>
      <c r="F9" s="52">
        <v>5</v>
      </c>
      <c r="G9" s="52">
        <v>0</v>
      </c>
      <c r="H9" s="52">
        <v>0</v>
      </c>
      <c r="I9" s="52">
        <v>5</v>
      </c>
      <c r="J9" s="52">
        <v>5</v>
      </c>
      <c r="K9" s="52">
        <v>5</v>
      </c>
      <c r="L9" s="52">
        <v>5</v>
      </c>
      <c r="M9" s="52">
        <v>5</v>
      </c>
      <c r="N9" s="52">
        <v>0</v>
      </c>
      <c r="O9" s="52">
        <v>0</v>
      </c>
      <c r="P9" s="52">
        <v>5</v>
      </c>
      <c r="Q9" s="52">
        <v>5</v>
      </c>
      <c r="R9" s="52">
        <v>5</v>
      </c>
      <c r="S9" s="52">
        <v>5</v>
      </c>
      <c r="T9" s="52">
        <v>5</v>
      </c>
      <c r="U9" s="52">
        <v>0</v>
      </c>
      <c r="V9" s="52">
        <v>0</v>
      </c>
      <c r="W9" s="52">
        <v>5</v>
      </c>
      <c r="X9" s="52">
        <v>5</v>
      </c>
      <c r="Y9" s="52">
        <v>5</v>
      </c>
      <c r="Z9" s="52">
        <v>5</v>
      </c>
      <c r="AA9" s="52">
        <v>5</v>
      </c>
      <c r="AB9" s="52">
        <v>0</v>
      </c>
      <c r="AC9" s="52">
        <v>0</v>
      </c>
      <c r="AD9" s="52">
        <v>5</v>
      </c>
      <c r="AE9" s="52">
        <v>5</v>
      </c>
      <c r="AF9" s="52">
        <v>5</v>
      </c>
      <c r="AG9" s="52">
        <v>5</v>
      </c>
      <c r="AI9" s="30">
        <f t="shared" si="2"/>
        <v>8</v>
      </c>
    </row>
    <row r="10" spans="1:35" x14ac:dyDescent="0.2">
      <c r="A10" s="53">
        <v>1305</v>
      </c>
      <c r="B10" s="51" t="s">
        <v>14</v>
      </c>
      <c r="C10" s="52">
        <v>5</v>
      </c>
      <c r="D10" s="52">
        <v>5</v>
      </c>
      <c r="E10" s="52">
        <v>5</v>
      </c>
      <c r="F10" s="52">
        <v>5</v>
      </c>
      <c r="G10" s="52">
        <v>0</v>
      </c>
      <c r="H10" s="52">
        <v>0</v>
      </c>
      <c r="I10" s="52">
        <v>5</v>
      </c>
      <c r="J10" s="52">
        <v>5</v>
      </c>
      <c r="K10" s="52">
        <v>5</v>
      </c>
      <c r="L10" s="52">
        <v>5</v>
      </c>
      <c r="M10" s="52">
        <v>5</v>
      </c>
      <c r="N10" s="52">
        <v>0</v>
      </c>
      <c r="O10" s="52">
        <v>0</v>
      </c>
      <c r="P10" s="52">
        <v>5</v>
      </c>
      <c r="Q10" s="52">
        <v>5</v>
      </c>
      <c r="R10" s="52">
        <v>5</v>
      </c>
      <c r="S10" s="52">
        <v>5</v>
      </c>
      <c r="T10" s="52">
        <v>5</v>
      </c>
      <c r="U10" s="52">
        <v>0</v>
      </c>
      <c r="V10" s="52">
        <v>0</v>
      </c>
      <c r="W10" s="52">
        <v>5</v>
      </c>
      <c r="X10" s="52">
        <v>5</v>
      </c>
      <c r="Y10" s="52">
        <v>5</v>
      </c>
      <c r="Z10" s="52">
        <v>5</v>
      </c>
      <c r="AA10" s="52">
        <v>5</v>
      </c>
      <c r="AB10" s="52">
        <v>0</v>
      </c>
      <c r="AC10" s="52">
        <v>0</v>
      </c>
      <c r="AD10" s="52">
        <v>5</v>
      </c>
      <c r="AE10" s="52">
        <v>5</v>
      </c>
      <c r="AF10" s="52">
        <v>5</v>
      </c>
      <c r="AG10" s="52">
        <v>5</v>
      </c>
      <c r="AI10" s="30">
        <f t="shared" si="2"/>
        <v>8</v>
      </c>
    </row>
    <row r="11" spans="1:35" x14ac:dyDescent="0.2">
      <c r="A11" s="53">
        <v>689</v>
      </c>
      <c r="B11" s="51" t="s">
        <v>15</v>
      </c>
      <c r="C11" s="52">
        <v>14</v>
      </c>
      <c r="D11" s="52">
        <v>14</v>
      </c>
      <c r="E11" s="52">
        <v>14</v>
      </c>
      <c r="F11" s="52">
        <v>14</v>
      </c>
      <c r="G11" s="52">
        <v>0</v>
      </c>
      <c r="H11" s="52">
        <v>0</v>
      </c>
      <c r="I11" s="52">
        <v>14</v>
      </c>
      <c r="J11" s="52">
        <v>14</v>
      </c>
      <c r="K11" s="52">
        <v>14</v>
      </c>
      <c r="L11" s="52">
        <v>14</v>
      </c>
      <c r="M11" s="52">
        <v>14</v>
      </c>
      <c r="N11" s="52">
        <v>0</v>
      </c>
      <c r="O11" s="52">
        <v>0</v>
      </c>
      <c r="P11" s="52">
        <v>14</v>
      </c>
      <c r="Q11" s="52">
        <v>14</v>
      </c>
      <c r="R11" s="52">
        <v>14</v>
      </c>
      <c r="S11" s="52">
        <v>14</v>
      </c>
      <c r="T11" s="52">
        <v>14</v>
      </c>
      <c r="U11" s="52">
        <v>0</v>
      </c>
      <c r="V11" s="52">
        <v>0</v>
      </c>
      <c r="W11" s="52">
        <v>14</v>
      </c>
      <c r="X11" s="52">
        <v>14</v>
      </c>
      <c r="Y11" s="52">
        <v>14</v>
      </c>
      <c r="Z11" s="52">
        <v>14</v>
      </c>
      <c r="AA11" s="52">
        <v>14</v>
      </c>
      <c r="AB11" s="52">
        <v>0</v>
      </c>
      <c r="AC11" s="52">
        <v>0</v>
      </c>
      <c r="AD11" s="52">
        <v>14</v>
      </c>
      <c r="AE11" s="52">
        <v>14</v>
      </c>
      <c r="AF11" s="52">
        <v>14</v>
      </c>
      <c r="AG11" s="52">
        <v>14</v>
      </c>
      <c r="AI11" s="30">
        <f t="shared" si="2"/>
        <v>8</v>
      </c>
    </row>
    <row r="12" spans="1:35" x14ac:dyDescent="0.2">
      <c r="A12" s="53"/>
      <c r="B12" s="51"/>
      <c r="C12" s="52"/>
      <c r="D12" s="54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I12" s="30">
        <f t="shared" si="2"/>
        <v>0</v>
      </c>
    </row>
    <row r="13" spans="1:35" x14ac:dyDescent="0.2">
      <c r="A13" s="53"/>
      <c r="B13" s="51"/>
      <c r="C13" s="52"/>
      <c r="D13" s="54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I13" s="30">
        <f t="shared" si="2"/>
        <v>0</v>
      </c>
    </row>
    <row r="14" spans="1:35" x14ac:dyDescent="0.2">
      <c r="A14" s="53"/>
      <c r="B14" s="5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I14" s="30">
        <f t="shared" si="2"/>
        <v>0</v>
      </c>
    </row>
    <row r="15" spans="1:35" x14ac:dyDescent="0.2">
      <c r="A15" s="53"/>
      <c r="B15" s="5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I15" s="30">
        <f t="shared" si="2"/>
        <v>0</v>
      </c>
    </row>
    <row r="16" spans="1:35" x14ac:dyDescent="0.2">
      <c r="A16" s="53"/>
      <c r="B16" s="5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I16" s="30">
        <f t="shared" si="2"/>
        <v>0</v>
      </c>
    </row>
    <row r="17" spans="1:35" x14ac:dyDescent="0.2">
      <c r="A17" s="53"/>
      <c r="B17" s="5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I17" s="30">
        <f t="shared" si="2"/>
        <v>0</v>
      </c>
    </row>
    <row r="18" spans="1:35" x14ac:dyDescent="0.2">
      <c r="A18" s="53"/>
      <c r="B18" s="5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I18" s="30">
        <f t="shared" si="2"/>
        <v>0</v>
      </c>
    </row>
    <row r="19" spans="1:35" x14ac:dyDescent="0.2">
      <c r="A19" s="53"/>
      <c r="B19" s="5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I19" s="30">
        <f t="shared" si="2"/>
        <v>0</v>
      </c>
    </row>
    <row r="20" spans="1:35" x14ac:dyDescent="0.2">
      <c r="A20" s="53"/>
      <c r="B20" s="5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I20" s="30">
        <f t="shared" si="2"/>
        <v>0</v>
      </c>
    </row>
    <row r="21" spans="1:35" x14ac:dyDescent="0.2">
      <c r="A21" s="53"/>
      <c r="B21" s="5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I21" s="30">
        <f t="shared" si="2"/>
        <v>0</v>
      </c>
    </row>
    <row r="22" spans="1:35" x14ac:dyDescent="0.2">
      <c r="A22" s="53"/>
      <c r="B22" s="5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I22" s="30">
        <f t="shared" si="2"/>
        <v>0</v>
      </c>
    </row>
    <row r="23" spans="1:35" x14ac:dyDescent="0.2">
      <c r="A23" s="53"/>
      <c r="B23" s="5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I23" s="30">
        <f t="shared" si="2"/>
        <v>0</v>
      </c>
    </row>
    <row r="24" spans="1:35" x14ac:dyDescent="0.2">
      <c r="A24" s="53"/>
      <c r="B24" s="5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I24" s="30">
        <f t="shared" si="2"/>
        <v>0</v>
      </c>
    </row>
    <row r="25" spans="1:35" x14ac:dyDescent="0.2">
      <c r="A25" s="53"/>
      <c r="B25" s="5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I25" s="30">
        <f t="shared" si="2"/>
        <v>0</v>
      </c>
    </row>
    <row r="26" spans="1:35" x14ac:dyDescent="0.2">
      <c r="A26" s="53"/>
      <c r="B26" s="5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I26" s="30">
        <f t="shared" si="2"/>
        <v>0</v>
      </c>
    </row>
    <row r="27" spans="1:35" x14ac:dyDescent="0.2">
      <c r="A27" s="53"/>
      <c r="B27" s="5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I27" s="30">
        <f t="shared" si="2"/>
        <v>0</v>
      </c>
    </row>
    <row r="28" spans="1:35" x14ac:dyDescent="0.2">
      <c r="A28" s="53"/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I28" s="30">
        <f t="shared" si="2"/>
        <v>0</v>
      </c>
    </row>
    <row r="29" spans="1:35" x14ac:dyDescent="0.2">
      <c r="A29" s="53"/>
      <c r="B29" s="5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I29" s="30">
        <f t="shared" si="2"/>
        <v>0</v>
      </c>
    </row>
    <row r="30" spans="1:35" x14ac:dyDescent="0.2">
      <c r="A30" s="53"/>
      <c r="B30" s="5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I30" s="30">
        <f t="shared" si="2"/>
        <v>0</v>
      </c>
    </row>
    <row r="31" spans="1:35" x14ac:dyDescent="0.2">
      <c r="A31" s="53"/>
      <c r="B31" s="51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I31" s="30">
        <f t="shared" si="2"/>
        <v>0</v>
      </c>
    </row>
    <row r="32" spans="1:35" x14ac:dyDescent="0.2">
      <c r="A32" s="53"/>
      <c r="B32" s="51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I32" s="30">
        <f t="shared" si="2"/>
        <v>0</v>
      </c>
    </row>
    <row r="33" spans="1:35" x14ac:dyDescent="0.2">
      <c r="A33" s="53"/>
      <c r="B33" s="5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I33" s="30">
        <f t="shared" si="2"/>
        <v>0</v>
      </c>
    </row>
    <row r="34" spans="1:35" x14ac:dyDescent="0.2">
      <c r="A34" s="53"/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I34" s="30">
        <f t="shared" si="2"/>
        <v>0</v>
      </c>
    </row>
    <row r="35" spans="1:35" x14ac:dyDescent="0.2">
      <c r="A35" s="53"/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I35" s="30">
        <f t="shared" si="2"/>
        <v>0</v>
      </c>
    </row>
    <row r="36" spans="1:35" x14ac:dyDescent="0.2">
      <c r="A36" s="53"/>
      <c r="B36" s="5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I36" s="30">
        <f t="shared" si="2"/>
        <v>0</v>
      </c>
    </row>
    <row r="37" spans="1:35" x14ac:dyDescent="0.2">
      <c r="A37" s="53"/>
      <c r="B37" s="5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I37" s="30">
        <f t="shared" si="2"/>
        <v>0</v>
      </c>
    </row>
    <row r="38" spans="1:35" x14ac:dyDescent="0.2">
      <c r="A38" s="53"/>
      <c r="B38" s="5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I38" s="30">
        <f t="shared" si="2"/>
        <v>0</v>
      </c>
    </row>
    <row r="39" spans="1:35" x14ac:dyDescent="0.2">
      <c r="A39" s="53"/>
      <c r="B39" s="5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I39" s="30">
        <f t="shared" si="2"/>
        <v>0</v>
      </c>
    </row>
    <row r="40" spans="1:35" x14ac:dyDescent="0.2">
      <c r="A40" s="53"/>
      <c r="B40" s="5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I40" s="30">
        <f t="shared" si="2"/>
        <v>0</v>
      </c>
    </row>
    <row r="41" spans="1:35" x14ac:dyDescent="0.2">
      <c r="A41" s="53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I41" s="30">
        <f t="shared" si="2"/>
        <v>0</v>
      </c>
    </row>
    <row r="42" spans="1:35" x14ac:dyDescent="0.2">
      <c r="A42" s="53"/>
      <c r="B42" s="5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I42" s="30">
        <f t="shared" si="2"/>
        <v>0</v>
      </c>
    </row>
    <row r="43" spans="1:35" x14ac:dyDescent="0.2">
      <c r="A43" s="53"/>
      <c r="B43" s="5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I43" s="30">
        <f t="shared" si="2"/>
        <v>0</v>
      </c>
    </row>
    <row r="44" spans="1:35" x14ac:dyDescent="0.2">
      <c r="A44" s="53"/>
      <c r="B44" s="5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I44" s="30">
        <f t="shared" si="2"/>
        <v>0</v>
      </c>
    </row>
    <row r="45" spans="1:35" x14ac:dyDescent="0.2">
      <c r="A45" s="53"/>
      <c r="B45" s="5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I45" s="30">
        <f t="shared" si="2"/>
        <v>0</v>
      </c>
    </row>
    <row r="46" spans="1:35" x14ac:dyDescent="0.2">
      <c r="A46" s="53"/>
      <c r="B46" s="51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I46" s="30">
        <f t="shared" si="2"/>
        <v>0</v>
      </c>
    </row>
    <row r="47" spans="1:35" x14ac:dyDescent="0.2">
      <c r="A47" s="53"/>
      <c r="B47" s="51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I47" s="30">
        <f t="shared" si="2"/>
        <v>0</v>
      </c>
    </row>
    <row r="48" spans="1:35" x14ac:dyDescent="0.2">
      <c r="A48" s="53"/>
      <c r="B48" s="51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I48" s="30">
        <f t="shared" si="2"/>
        <v>0</v>
      </c>
    </row>
    <row r="49" spans="1:35" x14ac:dyDescent="0.2">
      <c r="A49" s="53"/>
      <c r="B49" s="51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I49" s="30">
        <f t="shared" si="2"/>
        <v>0</v>
      </c>
    </row>
    <row r="50" spans="1:35" x14ac:dyDescent="0.2">
      <c r="A50" s="53"/>
      <c r="B50" s="5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I50" s="30">
        <f t="shared" si="2"/>
        <v>0</v>
      </c>
    </row>
    <row r="51" spans="1:35" x14ac:dyDescent="0.2">
      <c r="A51" s="53"/>
      <c r="B51" s="5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I51" s="30">
        <f t="shared" si="2"/>
        <v>0</v>
      </c>
    </row>
    <row r="52" spans="1:35" x14ac:dyDescent="0.2">
      <c r="A52" s="53"/>
      <c r="B52" s="5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I52" s="30">
        <f t="shared" si="2"/>
        <v>0</v>
      </c>
    </row>
    <row r="53" spans="1:35" x14ac:dyDescent="0.2">
      <c r="A53" s="53"/>
      <c r="B53" s="5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I53" s="30">
        <f t="shared" si="2"/>
        <v>0</v>
      </c>
    </row>
    <row r="54" spans="1:35" x14ac:dyDescent="0.2">
      <c r="A54" s="53"/>
      <c r="B54" s="5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I54" s="30">
        <f t="shared" si="2"/>
        <v>0</v>
      </c>
    </row>
    <row r="55" spans="1:35" x14ac:dyDescent="0.2">
      <c r="A55" s="53"/>
      <c r="B55" s="5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I55" s="30">
        <f t="shared" si="2"/>
        <v>0</v>
      </c>
    </row>
    <row r="56" spans="1:35" x14ac:dyDescent="0.2">
      <c r="A56" s="53"/>
      <c r="B56" s="51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I56" s="30">
        <f t="shared" si="2"/>
        <v>0</v>
      </c>
    </row>
    <row r="57" spans="1:35" x14ac:dyDescent="0.2">
      <c r="A57" s="53"/>
      <c r="B57" s="51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I57" s="30">
        <f t="shared" si="2"/>
        <v>0</v>
      </c>
    </row>
    <row r="58" spans="1:35" x14ac:dyDescent="0.2">
      <c r="A58" s="53"/>
      <c r="B58" s="51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I58" s="30">
        <f t="shared" si="2"/>
        <v>0</v>
      </c>
    </row>
    <row r="59" spans="1:35" x14ac:dyDescent="0.2">
      <c r="A59" s="53"/>
      <c r="B59" s="5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I59" s="30">
        <f t="shared" si="2"/>
        <v>0</v>
      </c>
    </row>
    <row r="60" spans="1:35" x14ac:dyDescent="0.2">
      <c r="A60" s="53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I60" s="30">
        <f t="shared" si="2"/>
        <v>0</v>
      </c>
    </row>
    <row r="61" spans="1:35" x14ac:dyDescent="0.2">
      <c r="A61" s="53"/>
      <c r="B61" s="5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I61" s="30">
        <f t="shared" si="2"/>
        <v>0</v>
      </c>
    </row>
    <row r="62" spans="1:35" x14ac:dyDescent="0.2">
      <c r="A62" s="53"/>
      <c r="B62" s="51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I62" s="30">
        <f t="shared" si="2"/>
        <v>0</v>
      </c>
    </row>
    <row r="63" spans="1:35" x14ac:dyDescent="0.2">
      <c r="A63" s="53"/>
      <c r="B63" s="5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I63" s="30">
        <f t="shared" si="2"/>
        <v>0</v>
      </c>
    </row>
    <row r="64" spans="1:35" x14ac:dyDescent="0.2">
      <c r="A64" s="53"/>
      <c r="B64" s="5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I64" s="30">
        <f t="shared" si="2"/>
        <v>0</v>
      </c>
    </row>
    <row r="65" spans="1:35" x14ac:dyDescent="0.2">
      <c r="A65" s="53"/>
      <c r="B65" s="51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I65" s="30">
        <f t="shared" si="2"/>
        <v>0</v>
      </c>
    </row>
    <row r="66" spans="1:35" x14ac:dyDescent="0.2">
      <c r="A66" s="53"/>
      <c r="B66" s="51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I66" s="30">
        <f t="shared" si="2"/>
        <v>0</v>
      </c>
    </row>
    <row r="67" spans="1:35" x14ac:dyDescent="0.2">
      <c r="A67" s="53"/>
      <c r="B67" s="5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I67" s="30">
        <f t="shared" si="2"/>
        <v>0</v>
      </c>
    </row>
    <row r="68" spans="1:35" x14ac:dyDescent="0.2">
      <c r="A68" s="53"/>
      <c r="B68" s="51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I68" s="30">
        <f t="shared" si="2"/>
        <v>0</v>
      </c>
    </row>
    <row r="69" spans="1:35" x14ac:dyDescent="0.2">
      <c r="A69" s="53"/>
      <c r="B69" s="51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I69" s="30">
        <f t="shared" ref="AI69:AI132" si="3">COUNTIF(C69:AG69,0)</f>
        <v>0</v>
      </c>
    </row>
    <row r="70" spans="1:35" x14ac:dyDescent="0.2">
      <c r="A70" s="53"/>
      <c r="B70" s="5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I70" s="30">
        <f t="shared" si="3"/>
        <v>0</v>
      </c>
    </row>
    <row r="71" spans="1:35" x14ac:dyDescent="0.2">
      <c r="A71" s="53"/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I71" s="30">
        <f t="shared" si="3"/>
        <v>0</v>
      </c>
    </row>
    <row r="72" spans="1:35" x14ac:dyDescent="0.2">
      <c r="A72" s="53"/>
      <c r="B72" s="51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I72" s="30">
        <f t="shared" si="3"/>
        <v>0</v>
      </c>
    </row>
    <row r="73" spans="1:35" x14ac:dyDescent="0.2">
      <c r="A73" s="53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I73" s="30">
        <f t="shared" si="3"/>
        <v>0</v>
      </c>
    </row>
    <row r="74" spans="1:35" x14ac:dyDescent="0.2">
      <c r="A74" s="53"/>
      <c r="B74" s="51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I74" s="30">
        <f t="shared" si="3"/>
        <v>0</v>
      </c>
    </row>
    <row r="75" spans="1:35" x14ac:dyDescent="0.2">
      <c r="A75" s="53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I75" s="30">
        <f t="shared" si="3"/>
        <v>0</v>
      </c>
    </row>
    <row r="76" spans="1:35" x14ac:dyDescent="0.2">
      <c r="A76" s="53"/>
      <c r="B76" s="51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I76" s="30">
        <f t="shared" si="3"/>
        <v>0</v>
      </c>
    </row>
    <row r="77" spans="1:35" x14ac:dyDescent="0.2">
      <c r="A77" s="5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I77" s="30">
        <f t="shared" si="3"/>
        <v>0</v>
      </c>
    </row>
    <row r="78" spans="1:35" x14ac:dyDescent="0.2">
      <c r="A78" s="53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I78" s="30">
        <f t="shared" si="3"/>
        <v>0</v>
      </c>
    </row>
    <row r="79" spans="1:35" x14ac:dyDescent="0.2">
      <c r="A79" s="53"/>
      <c r="B79" s="5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I79" s="30">
        <f t="shared" si="3"/>
        <v>0</v>
      </c>
    </row>
    <row r="80" spans="1:35" x14ac:dyDescent="0.2">
      <c r="A80" s="53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I80" s="30">
        <f t="shared" si="3"/>
        <v>0</v>
      </c>
    </row>
    <row r="81" spans="1:35" x14ac:dyDescent="0.2">
      <c r="A81" s="53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I81" s="30">
        <f t="shared" si="3"/>
        <v>0</v>
      </c>
    </row>
    <row r="82" spans="1:35" x14ac:dyDescent="0.2">
      <c r="A82" s="53"/>
      <c r="B82" s="51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I82" s="30">
        <f t="shared" si="3"/>
        <v>0</v>
      </c>
    </row>
    <row r="83" spans="1:35" x14ac:dyDescent="0.2">
      <c r="A83" s="53"/>
      <c r="B83" s="51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I83" s="30">
        <f t="shared" si="3"/>
        <v>0</v>
      </c>
    </row>
    <row r="84" spans="1:35" x14ac:dyDescent="0.2">
      <c r="A84" s="53"/>
      <c r="B84" s="51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I84" s="30">
        <f t="shared" si="3"/>
        <v>0</v>
      </c>
    </row>
    <row r="85" spans="1:35" x14ac:dyDescent="0.2">
      <c r="A85" s="53"/>
      <c r="B85" s="51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I85" s="30">
        <f t="shared" si="3"/>
        <v>0</v>
      </c>
    </row>
    <row r="86" spans="1:35" x14ac:dyDescent="0.2">
      <c r="A86" s="53"/>
      <c r="B86" s="51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I86" s="30">
        <f t="shared" si="3"/>
        <v>0</v>
      </c>
    </row>
    <row r="87" spans="1:35" x14ac:dyDescent="0.2">
      <c r="A87" s="53"/>
      <c r="B87" s="51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I87" s="30">
        <f t="shared" si="3"/>
        <v>0</v>
      </c>
    </row>
    <row r="88" spans="1:35" x14ac:dyDescent="0.2">
      <c r="A88" s="53"/>
      <c r="B88" s="51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I88" s="30">
        <f t="shared" si="3"/>
        <v>0</v>
      </c>
    </row>
    <row r="89" spans="1:35" x14ac:dyDescent="0.2">
      <c r="A89" s="53"/>
      <c r="B89" s="51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I89" s="30">
        <f t="shared" si="3"/>
        <v>0</v>
      </c>
    </row>
    <row r="90" spans="1:35" x14ac:dyDescent="0.2">
      <c r="A90" s="53"/>
      <c r="B90" s="51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I90" s="30">
        <f t="shared" si="3"/>
        <v>0</v>
      </c>
    </row>
    <row r="91" spans="1:35" x14ac:dyDescent="0.2">
      <c r="A91" s="53"/>
      <c r="B91" s="51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I91" s="30">
        <f t="shared" si="3"/>
        <v>0</v>
      </c>
    </row>
    <row r="92" spans="1:35" x14ac:dyDescent="0.2">
      <c r="A92" s="53"/>
      <c r="B92" s="51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I92" s="30">
        <f t="shared" si="3"/>
        <v>0</v>
      </c>
    </row>
    <row r="93" spans="1:35" x14ac:dyDescent="0.2">
      <c r="A93" s="53"/>
      <c r="B93" s="51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I93" s="30">
        <f t="shared" si="3"/>
        <v>0</v>
      </c>
    </row>
    <row r="94" spans="1:35" x14ac:dyDescent="0.2">
      <c r="A94" s="53"/>
      <c r="B94" s="51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I94" s="30">
        <f t="shared" si="3"/>
        <v>0</v>
      </c>
    </row>
    <row r="95" spans="1:35" x14ac:dyDescent="0.2">
      <c r="A95" s="53"/>
      <c r="B95" s="51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I95" s="30">
        <f t="shared" si="3"/>
        <v>0</v>
      </c>
    </row>
    <row r="96" spans="1:35" x14ac:dyDescent="0.2">
      <c r="A96" s="53"/>
      <c r="B96" s="51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I96" s="30">
        <f t="shared" si="3"/>
        <v>0</v>
      </c>
    </row>
    <row r="97" spans="1:35" x14ac:dyDescent="0.2">
      <c r="A97" s="53"/>
      <c r="B97" s="51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I97" s="30">
        <f t="shared" si="3"/>
        <v>0</v>
      </c>
    </row>
    <row r="98" spans="1:35" x14ac:dyDescent="0.2">
      <c r="A98" s="53"/>
      <c r="B98" s="51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I98" s="30">
        <f t="shared" si="3"/>
        <v>0</v>
      </c>
    </row>
    <row r="99" spans="1:35" x14ac:dyDescent="0.2">
      <c r="A99" s="53"/>
      <c r="B99" s="51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I99" s="30">
        <f t="shared" si="3"/>
        <v>0</v>
      </c>
    </row>
    <row r="100" spans="1:35" x14ac:dyDescent="0.2">
      <c r="A100" s="53"/>
      <c r="B100" s="51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I100" s="30">
        <f t="shared" si="3"/>
        <v>0</v>
      </c>
    </row>
    <row r="101" spans="1:35" x14ac:dyDescent="0.2">
      <c r="A101" s="53"/>
      <c r="B101" s="51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I101" s="30">
        <f t="shared" si="3"/>
        <v>0</v>
      </c>
    </row>
    <row r="102" spans="1:35" x14ac:dyDescent="0.2">
      <c r="A102" s="53"/>
      <c r="B102" s="51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I102" s="30">
        <f t="shared" si="3"/>
        <v>0</v>
      </c>
    </row>
    <row r="103" spans="1:35" x14ac:dyDescent="0.2">
      <c r="A103" s="53"/>
      <c r="B103" s="51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I103" s="30">
        <f t="shared" si="3"/>
        <v>0</v>
      </c>
    </row>
    <row r="104" spans="1:35" x14ac:dyDescent="0.2">
      <c r="A104" s="53"/>
      <c r="B104" s="51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I104" s="30">
        <f t="shared" si="3"/>
        <v>0</v>
      </c>
    </row>
    <row r="105" spans="1:35" x14ac:dyDescent="0.2">
      <c r="A105" s="53"/>
      <c r="B105" s="51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I105" s="30">
        <f t="shared" si="3"/>
        <v>0</v>
      </c>
    </row>
    <row r="106" spans="1:35" x14ac:dyDescent="0.2">
      <c r="A106" s="53"/>
      <c r="B106" s="51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I106" s="30">
        <f t="shared" si="3"/>
        <v>0</v>
      </c>
    </row>
    <row r="107" spans="1:35" x14ac:dyDescent="0.2">
      <c r="A107" s="53"/>
      <c r="B107" s="51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I107" s="30">
        <f t="shared" si="3"/>
        <v>0</v>
      </c>
    </row>
    <row r="108" spans="1:35" x14ac:dyDescent="0.2">
      <c r="A108" s="53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I108" s="30">
        <f t="shared" si="3"/>
        <v>0</v>
      </c>
    </row>
    <row r="109" spans="1:35" x14ac:dyDescent="0.2">
      <c r="A109" s="53"/>
      <c r="B109" s="51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I109" s="30">
        <f t="shared" si="3"/>
        <v>0</v>
      </c>
    </row>
    <row r="110" spans="1:35" x14ac:dyDescent="0.2">
      <c r="A110" s="53"/>
      <c r="B110" s="51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I110" s="30">
        <f t="shared" si="3"/>
        <v>0</v>
      </c>
    </row>
    <row r="111" spans="1:35" x14ac:dyDescent="0.2">
      <c r="A111" s="53"/>
      <c r="B111" s="51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I111" s="30">
        <f t="shared" si="3"/>
        <v>0</v>
      </c>
    </row>
    <row r="112" spans="1:35" x14ac:dyDescent="0.2">
      <c r="A112" s="53"/>
      <c r="B112" s="51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I112" s="30">
        <f t="shared" si="3"/>
        <v>0</v>
      </c>
    </row>
    <row r="113" spans="1:35" x14ac:dyDescent="0.2">
      <c r="A113" s="53"/>
      <c r="B113" s="51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I113" s="30">
        <f t="shared" si="3"/>
        <v>0</v>
      </c>
    </row>
    <row r="114" spans="1:35" x14ac:dyDescent="0.2">
      <c r="A114" s="53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I114" s="30">
        <f t="shared" si="3"/>
        <v>0</v>
      </c>
    </row>
    <row r="115" spans="1:35" x14ac:dyDescent="0.2">
      <c r="A115" s="53"/>
      <c r="B115" s="51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I115" s="30">
        <f t="shared" si="3"/>
        <v>0</v>
      </c>
    </row>
    <row r="116" spans="1:35" x14ac:dyDescent="0.2">
      <c r="A116" s="53"/>
      <c r="B116" s="51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I116" s="30">
        <f t="shared" si="3"/>
        <v>0</v>
      </c>
    </row>
    <row r="117" spans="1:35" x14ac:dyDescent="0.2">
      <c r="A117" s="53"/>
      <c r="B117" s="51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I117" s="30">
        <f t="shared" si="3"/>
        <v>0</v>
      </c>
    </row>
    <row r="118" spans="1:35" x14ac:dyDescent="0.2">
      <c r="A118" s="53"/>
      <c r="B118" s="51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I118" s="30">
        <f t="shared" si="3"/>
        <v>0</v>
      </c>
    </row>
    <row r="119" spans="1:35" x14ac:dyDescent="0.2">
      <c r="A119" s="53"/>
      <c r="B119" s="51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I119" s="30">
        <f t="shared" si="3"/>
        <v>0</v>
      </c>
    </row>
    <row r="120" spans="1:35" x14ac:dyDescent="0.2">
      <c r="A120" s="53"/>
      <c r="B120" s="51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I120" s="30">
        <f t="shared" si="3"/>
        <v>0</v>
      </c>
    </row>
    <row r="121" spans="1:35" x14ac:dyDescent="0.2">
      <c r="A121" s="53"/>
      <c r="B121" s="51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I121" s="30">
        <f t="shared" si="3"/>
        <v>0</v>
      </c>
    </row>
    <row r="122" spans="1:35" x14ac:dyDescent="0.2">
      <c r="A122" s="53"/>
      <c r="B122" s="51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I122" s="30">
        <f t="shared" si="3"/>
        <v>0</v>
      </c>
    </row>
    <row r="123" spans="1:35" x14ac:dyDescent="0.2">
      <c r="A123" s="53"/>
      <c r="B123" s="51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I123" s="30">
        <f t="shared" si="3"/>
        <v>0</v>
      </c>
    </row>
    <row r="124" spans="1:35" x14ac:dyDescent="0.2">
      <c r="A124" s="53"/>
      <c r="B124" s="51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I124" s="30">
        <f t="shared" si="3"/>
        <v>0</v>
      </c>
    </row>
    <row r="125" spans="1:35" x14ac:dyDescent="0.2">
      <c r="A125" s="53"/>
      <c r="B125" s="51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I125" s="30">
        <f t="shared" si="3"/>
        <v>0</v>
      </c>
    </row>
    <row r="126" spans="1:35" x14ac:dyDescent="0.2">
      <c r="A126" s="53"/>
      <c r="B126" s="51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I126" s="30">
        <f t="shared" si="3"/>
        <v>0</v>
      </c>
    </row>
    <row r="127" spans="1:35" x14ac:dyDescent="0.2">
      <c r="A127" s="53"/>
      <c r="B127" s="51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I127" s="30">
        <f t="shared" si="3"/>
        <v>0</v>
      </c>
    </row>
    <row r="128" spans="1:35" x14ac:dyDescent="0.2">
      <c r="A128" s="53"/>
      <c r="B128" s="51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I128" s="30">
        <f t="shared" si="3"/>
        <v>0</v>
      </c>
    </row>
    <row r="129" spans="1:35" x14ac:dyDescent="0.2">
      <c r="A129" s="53"/>
      <c r="B129" s="51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I129" s="30">
        <f t="shared" si="3"/>
        <v>0</v>
      </c>
    </row>
    <row r="130" spans="1:35" x14ac:dyDescent="0.2">
      <c r="A130" s="53"/>
      <c r="B130" s="51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I130" s="30">
        <f t="shared" si="3"/>
        <v>0</v>
      </c>
    </row>
    <row r="131" spans="1:35" x14ac:dyDescent="0.2">
      <c r="A131" s="53"/>
      <c r="B131" s="51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I131" s="30">
        <f t="shared" si="3"/>
        <v>0</v>
      </c>
    </row>
    <row r="132" spans="1:35" x14ac:dyDescent="0.2">
      <c r="A132" s="53"/>
      <c r="B132" s="51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I132" s="30">
        <f t="shared" si="3"/>
        <v>0</v>
      </c>
    </row>
    <row r="133" spans="1:35" x14ac:dyDescent="0.2">
      <c r="A133" s="53"/>
      <c r="B133" s="51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I133" s="30">
        <f t="shared" ref="AI133:AI160" si="4">COUNTIF(C133:AG133,0)</f>
        <v>0</v>
      </c>
    </row>
    <row r="134" spans="1:35" x14ac:dyDescent="0.2">
      <c r="A134" s="53"/>
      <c r="B134" s="51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I134" s="30">
        <f t="shared" si="4"/>
        <v>0</v>
      </c>
    </row>
    <row r="135" spans="1:35" x14ac:dyDescent="0.2">
      <c r="A135" s="53"/>
      <c r="B135" s="51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I135" s="30">
        <f t="shared" si="4"/>
        <v>0</v>
      </c>
    </row>
    <row r="136" spans="1:35" x14ac:dyDescent="0.2">
      <c r="A136" s="53"/>
      <c r="B136" s="51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I136" s="30">
        <f t="shared" si="4"/>
        <v>0</v>
      </c>
    </row>
    <row r="137" spans="1:35" x14ac:dyDescent="0.2">
      <c r="A137" s="53"/>
      <c r="B137" s="51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I137" s="30">
        <f t="shared" si="4"/>
        <v>0</v>
      </c>
    </row>
    <row r="138" spans="1:35" x14ac:dyDescent="0.2">
      <c r="A138" s="53"/>
      <c r="B138" s="51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I138" s="30">
        <f t="shared" si="4"/>
        <v>0</v>
      </c>
    </row>
    <row r="139" spans="1:35" x14ac:dyDescent="0.2">
      <c r="A139" s="53"/>
      <c r="B139" s="51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I139" s="30">
        <f t="shared" si="4"/>
        <v>0</v>
      </c>
    </row>
    <row r="140" spans="1:35" x14ac:dyDescent="0.2">
      <c r="A140" s="53"/>
      <c r="B140" s="51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I140" s="30">
        <f t="shared" si="4"/>
        <v>0</v>
      </c>
    </row>
    <row r="141" spans="1:35" x14ac:dyDescent="0.2">
      <c r="A141" s="53"/>
      <c r="B141" s="51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I141" s="30">
        <f t="shared" si="4"/>
        <v>0</v>
      </c>
    </row>
    <row r="142" spans="1:35" x14ac:dyDescent="0.2">
      <c r="A142" s="53"/>
      <c r="B142" s="51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I142" s="30">
        <f t="shared" si="4"/>
        <v>0</v>
      </c>
    </row>
    <row r="143" spans="1:35" x14ac:dyDescent="0.2">
      <c r="A143" s="53"/>
      <c r="B143" s="51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I143" s="30">
        <f t="shared" si="4"/>
        <v>0</v>
      </c>
    </row>
    <row r="144" spans="1:35" x14ac:dyDescent="0.2">
      <c r="A144" s="53"/>
      <c r="B144" s="51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I144" s="30">
        <f t="shared" si="4"/>
        <v>0</v>
      </c>
    </row>
    <row r="145" spans="1:35" x14ac:dyDescent="0.2">
      <c r="A145" s="53"/>
      <c r="B145" s="51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I145" s="30">
        <f t="shared" si="4"/>
        <v>0</v>
      </c>
    </row>
    <row r="146" spans="1:35" x14ac:dyDescent="0.2">
      <c r="A146" s="53"/>
      <c r="B146" s="51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I146" s="30">
        <f t="shared" si="4"/>
        <v>0</v>
      </c>
    </row>
    <row r="147" spans="1:35" x14ac:dyDescent="0.2">
      <c r="A147" s="53"/>
      <c r="B147" s="51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I147" s="30">
        <f t="shared" si="4"/>
        <v>0</v>
      </c>
    </row>
    <row r="148" spans="1:35" x14ac:dyDescent="0.2">
      <c r="A148" s="53"/>
      <c r="B148" s="51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I148" s="30">
        <f t="shared" si="4"/>
        <v>0</v>
      </c>
    </row>
    <row r="149" spans="1:35" x14ac:dyDescent="0.2">
      <c r="A149" s="53"/>
      <c r="B149" s="51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I149" s="30">
        <f t="shared" si="4"/>
        <v>0</v>
      </c>
    </row>
    <row r="150" spans="1:35" x14ac:dyDescent="0.2">
      <c r="A150" s="53"/>
      <c r="B150" s="51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I150" s="30">
        <f t="shared" si="4"/>
        <v>0</v>
      </c>
    </row>
    <row r="151" spans="1:35" x14ac:dyDescent="0.2">
      <c r="A151" s="53"/>
      <c r="B151" s="51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I151" s="30">
        <f t="shared" si="4"/>
        <v>0</v>
      </c>
    </row>
    <row r="152" spans="1:35" x14ac:dyDescent="0.2">
      <c r="A152" s="53"/>
      <c r="B152" s="51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I152" s="30">
        <f t="shared" si="4"/>
        <v>0</v>
      </c>
    </row>
    <row r="153" spans="1:35" x14ac:dyDescent="0.2">
      <c r="A153" s="53"/>
      <c r="B153" s="51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I153" s="30">
        <f t="shared" si="4"/>
        <v>0</v>
      </c>
    </row>
    <row r="154" spans="1:35" x14ac:dyDescent="0.2">
      <c r="A154" s="53"/>
      <c r="B154" s="51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I154" s="30">
        <f t="shared" si="4"/>
        <v>0</v>
      </c>
    </row>
    <row r="155" spans="1:35" x14ac:dyDescent="0.2">
      <c r="A155" s="53"/>
      <c r="B155" s="51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I155" s="30">
        <f t="shared" si="4"/>
        <v>0</v>
      </c>
    </row>
    <row r="156" spans="1:35" x14ac:dyDescent="0.2">
      <c r="A156" s="53"/>
      <c r="B156" s="51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I156" s="30">
        <f t="shared" si="4"/>
        <v>0</v>
      </c>
    </row>
    <row r="157" spans="1:35" x14ac:dyDescent="0.2">
      <c r="A157" s="53"/>
      <c r="B157" s="51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I157" s="30">
        <f t="shared" si="4"/>
        <v>0</v>
      </c>
    </row>
    <row r="158" spans="1:35" x14ac:dyDescent="0.2">
      <c r="A158" s="53"/>
      <c r="B158" s="51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I158" s="30">
        <f t="shared" si="4"/>
        <v>0</v>
      </c>
    </row>
    <row r="159" spans="1:35" x14ac:dyDescent="0.2">
      <c r="A159" s="53"/>
      <c r="B159" s="51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I159" s="30">
        <f t="shared" si="4"/>
        <v>0</v>
      </c>
    </row>
    <row r="160" spans="1:35" x14ac:dyDescent="0.2">
      <c r="A160" s="53"/>
      <c r="B160" s="51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6"/>
      <c r="AI160" s="30">
        <f t="shared" si="4"/>
        <v>0</v>
      </c>
    </row>
  </sheetData>
  <sheetProtection selectLockedCells="1"/>
  <mergeCells count="10">
    <mergeCell ref="A3:A4"/>
    <mergeCell ref="B3:B4"/>
    <mergeCell ref="AI3:AI4"/>
    <mergeCell ref="A1:B2"/>
    <mergeCell ref="G1:K1"/>
    <mergeCell ref="L1:M1"/>
    <mergeCell ref="O1:P1"/>
    <mergeCell ref="S1:T1"/>
    <mergeCell ref="F2:J2"/>
    <mergeCell ref="M2:P2"/>
  </mergeCells>
  <conditionalFormatting sqref="C5:AG159">
    <cfRule type="cellIs" dxfId="58" priority="33" operator="equal">
      <formula>5</formula>
    </cfRule>
    <cfRule type="cellIs" dxfId="57" priority="34" operator="equal">
      <formula>4</formula>
    </cfRule>
    <cfRule type="cellIs" dxfId="56" priority="35" operator="equal">
      <formula>3</formula>
    </cfRule>
    <cfRule type="cellIs" dxfId="55" priority="36" operator="equal">
      <formula>2</formula>
    </cfRule>
    <cfRule type="cellIs" dxfId="54" priority="37" operator="equal">
      <formula>1</formula>
    </cfRule>
    <cfRule type="cellIs" dxfId="53" priority="38" operator="equal">
      <formula>24</formula>
    </cfRule>
    <cfRule type="cellIs" dxfId="52" priority="39" operator="equal">
      <formula>23</formula>
    </cfRule>
    <cfRule type="cellIs" dxfId="51" priority="40" operator="equal">
      <formula>22</formula>
    </cfRule>
    <cfRule type="cellIs" dxfId="50" priority="41" operator="equal">
      <formula>21</formula>
    </cfRule>
    <cfRule type="cellIs" dxfId="49" priority="42" operator="equal">
      <formula>20</formula>
    </cfRule>
    <cfRule type="cellIs" dxfId="48" priority="43" operator="equal">
      <formula>19</formula>
    </cfRule>
    <cfRule type="cellIs" dxfId="47" priority="44" operator="equal">
      <formula>18</formula>
    </cfRule>
    <cfRule type="cellIs" dxfId="46" priority="45" operator="equal">
      <formula>17</formula>
    </cfRule>
    <cfRule type="cellIs" dxfId="45" priority="46" operator="equal">
      <formula>16</formula>
    </cfRule>
    <cfRule type="cellIs" dxfId="44" priority="47" operator="equal">
      <formula>15</formula>
    </cfRule>
    <cfRule type="cellIs" dxfId="43" priority="48" operator="equal">
      <formula>14</formula>
    </cfRule>
    <cfRule type="cellIs" dxfId="42" priority="49" operator="equal">
      <formula>13</formula>
    </cfRule>
    <cfRule type="cellIs" dxfId="41" priority="50" operator="equal">
      <formula>12</formula>
    </cfRule>
    <cfRule type="cellIs" dxfId="40" priority="51" operator="equal">
      <formula>11</formula>
    </cfRule>
    <cfRule type="cellIs" dxfId="39" priority="52" operator="equal">
      <formula>10</formula>
    </cfRule>
    <cfRule type="cellIs" dxfId="38" priority="53" operator="equal">
      <formula>9</formula>
    </cfRule>
    <cfRule type="cellIs" dxfId="37" priority="54" operator="equal">
      <formula>8</formula>
    </cfRule>
    <cfRule type="cellIs" dxfId="36" priority="55" operator="equal">
      <formula>7</formula>
    </cfRule>
    <cfRule type="cellIs" dxfId="35" priority="56" operator="equal">
      <formula>6</formula>
    </cfRule>
    <cfRule type="cellIs" dxfId="34" priority="59" operator="equal">
      <formula>0</formula>
    </cfRule>
  </conditionalFormatting>
  <conditionalFormatting sqref="A5:AI160">
    <cfRule type="expression" dxfId="33" priority="58">
      <formula>MOD(ROW(),2)=0</formula>
    </cfRule>
  </conditionalFormatting>
  <conditionalFormatting sqref="C3:AG160">
    <cfRule type="expression" dxfId="32" priority="31">
      <formula>OR(WEEKDAY(C$3)=6,WEEKDAY(C$3)=7)</formula>
    </cfRule>
  </conditionalFormatting>
  <conditionalFormatting sqref="C4:AG4">
    <cfRule type="expression" dxfId="31" priority="32">
      <formula>OR(WEEKDAY(C$3)=6,WEEKDAY(C$3)=7)</formula>
    </cfRule>
  </conditionalFormatting>
  <conditionalFormatting sqref="C5:AG160">
    <cfRule type="cellIs" dxfId="30" priority="29" operator="equal">
      <formula>25</formula>
    </cfRule>
  </conditionalFormatting>
  <conditionalFormatting sqref="AI5:AI160">
    <cfRule type="cellIs" dxfId="29" priority="30" operator="lessThan">
      <formula>1</formula>
    </cfRule>
    <cfRule type="cellIs" dxfId="28" priority="57" operator="notBetween">
      <formula>7</formula>
      <formula>10</formula>
    </cfRule>
  </conditionalFormatting>
  <conditionalFormatting sqref="L1">
    <cfRule type="cellIs" dxfId="27" priority="3" operator="equal">
      <formula>5</formula>
    </cfRule>
    <cfRule type="cellIs" dxfId="26" priority="4" operator="equal">
      <formula>4</formula>
    </cfRule>
    <cfRule type="cellIs" dxfId="25" priority="5" operator="equal">
      <formula>3</formula>
    </cfRule>
    <cfRule type="cellIs" dxfId="24" priority="6" operator="equal">
      <formula>2</formula>
    </cfRule>
    <cfRule type="cellIs" dxfId="23" priority="7" operator="equal">
      <formula>1</formula>
    </cfRule>
    <cfRule type="cellIs" dxfId="22" priority="8" operator="equal">
      <formula>24</formula>
    </cfRule>
    <cfRule type="cellIs" dxfId="21" priority="9" operator="equal">
      <formula>23</formula>
    </cfRule>
    <cfRule type="cellIs" dxfId="20" priority="10" operator="equal">
      <formula>22</formula>
    </cfRule>
    <cfRule type="cellIs" dxfId="19" priority="11" operator="equal">
      <formula>21</formula>
    </cfRule>
    <cfRule type="cellIs" dxfId="18" priority="12" operator="equal">
      <formula>20</formula>
    </cfRule>
    <cfRule type="cellIs" dxfId="17" priority="13" operator="equal">
      <formula>19</formula>
    </cfRule>
    <cfRule type="cellIs" dxfId="16" priority="14" operator="equal">
      <formula>18</formula>
    </cfRule>
    <cfRule type="cellIs" dxfId="15" priority="15" operator="equal">
      <formula>17</formula>
    </cfRule>
    <cfRule type="cellIs" dxfId="14" priority="16" operator="equal">
      <formula>16</formula>
    </cfRule>
    <cfRule type="cellIs" dxfId="13" priority="17" operator="equal">
      <formula>15</formula>
    </cfRule>
    <cfRule type="cellIs" dxfId="12" priority="18" operator="equal">
      <formula>14</formula>
    </cfRule>
    <cfRule type="cellIs" dxfId="11" priority="19" operator="equal">
      <formula>13</formula>
    </cfRule>
    <cfRule type="cellIs" dxfId="10" priority="20" operator="equal">
      <formula>12</formula>
    </cfRule>
    <cfRule type="cellIs" dxfId="9" priority="21" operator="equal">
      <formula>11</formula>
    </cfRule>
    <cfRule type="cellIs" dxfId="8" priority="22" operator="equal">
      <formula>10</formula>
    </cfRule>
    <cfRule type="cellIs" dxfId="7" priority="23" operator="equal">
      <formula>9</formula>
    </cfRule>
    <cfRule type="cellIs" dxfId="6" priority="24" operator="equal">
      <formula>8</formula>
    </cfRule>
    <cfRule type="cellIs" dxfId="5" priority="25" operator="equal">
      <formula>7</formula>
    </cfRule>
    <cfRule type="cellIs" dxfId="4" priority="26" operator="equal">
      <formula>6</formula>
    </cfRule>
    <cfRule type="cellIs" dxfId="3" priority="27" operator="equal">
      <formula>0</formula>
    </cfRule>
  </conditionalFormatting>
  <conditionalFormatting sqref="L1:M1">
    <cfRule type="cellIs" dxfId="2" priority="2" operator="equal">
      <formula>25</formula>
    </cfRule>
  </conditionalFormatting>
  <conditionalFormatting sqref="Q1 U1">
    <cfRule type="cellIs" dxfId="1" priority="1" operator="equal">
      <formula>0</formula>
    </cfRule>
  </conditionalFormatting>
  <dataValidations count="1">
    <dataValidation type="whole" allowBlank="1" showInputMessage="1" showErrorMessage="1" sqref="C5:AG160 L1:M1">
      <formula1>0</formula1>
      <formula2>25</formula2>
    </dataValidation>
  </dataValidations>
  <pageMargins left="0" right="0" top="0" bottom="0" header="0" footer="0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E1E2F214-4EDB-4B09-A430-57D4EEE8ACBF}">
            <xm:f>'C:\HR\old\[5.xlsx]G3wi'!#REF!=20</xm:f>
            <x14:dxf>
              <font>
                <color theme="9" tint="0.39994506668294322"/>
              </font>
              <border>
                <vertical/>
                <horizontal/>
              </border>
            </x14:dxf>
          </x14:cfRule>
          <xm:sqref>AG3:AG4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Overtime</vt:lpstr>
      <vt:lpstr>Shift_Schedule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AlGawi</dc:creator>
  <cp:lastModifiedBy>ahmad</cp:lastModifiedBy>
  <cp:lastPrinted>2018-01-10T07:31:58Z</cp:lastPrinted>
  <dcterms:created xsi:type="dcterms:W3CDTF">2018-01-07T08:46:43Z</dcterms:created>
  <dcterms:modified xsi:type="dcterms:W3CDTF">2019-02-16T19:55:17Z</dcterms:modified>
</cp:coreProperties>
</file>