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 codeName="ThisWorkbook" defaultThemeVersion="124226"/>
  <xr:revisionPtr revIDLastSave="0" documentId="13_ncr:1_{4546A5A7-F9D5-4016-ABC3-B7715E1BCA92}" xr6:coauthVersionLast="40" xr6:coauthVersionMax="40" xr10:uidLastSave="{00000000-0000-0000-0000-000000000000}"/>
  <bookViews>
    <workbookView xWindow="0" yWindow="0" windowWidth="28800" windowHeight="12435" tabRatio="879" activeTab="12" xr2:uid="{00000000-000D-0000-FFFF-FFFF00000000}"/>
  </bookViews>
  <sheets>
    <sheet name="1" sheetId="16" r:id="rId1"/>
    <sheet name="2" sheetId="17" r:id="rId2"/>
    <sheet name="3" sheetId="18" r:id="rId3"/>
    <sheet name="4" sheetId="19" r:id="rId4"/>
    <sheet name="5" sheetId="20" r:id="rId5"/>
    <sheet name="6" sheetId="21" r:id="rId6"/>
    <sheet name="7" sheetId="22" r:id="rId7"/>
    <sheet name="8" sheetId="23" r:id="rId8"/>
    <sheet name="9" sheetId="24" r:id="rId9"/>
    <sheet name="10" sheetId="25" r:id="rId10"/>
    <sheet name="11" sheetId="26" r:id="rId11"/>
    <sheet name="12" sheetId="27" r:id="rId12"/>
    <sheet name="فاتورة مبيعات" sheetId="31" r:id="rId13"/>
  </sheets>
  <definedNames>
    <definedName name="_xlnm._FilterDatabase" localSheetId="0" hidden="1">'1'!$C$4:$L$125</definedName>
    <definedName name="_xlnm._FilterDatabase" localSheetId="9" hidden="1">'10'!$C$4:$L$98</definedName>
    <definedName name="_xlnm._FilterDatabase" localSheetId="10" hidden="1">'11'!$C$4:$L$99</definedName>
    <definedName name="_xlnm._FilterDatabase" localSheetId="11" hidden="1">'12'!$C$4:$L$98</definedName>
    <definedName name="_xlnm._FilterDatabase" localSheetId="1" hidden="1">'2'!$C$4:$L$42</definedName>
    <definedName name="_xlnm._FilterDatabase" localSheetId="2" hidden="1">'3'!$C$4:$L$35</definedName>
    <definedName name="_xlnm._FilterDatabase" localSheetId="3" hidden="1">'4'!$C$4:$L$35</definedName>
    <definedName name="_xlnm._FilterDatabase" localSheetId="4" hidden="1">'5'!$C$4:$L$97</definedName>
    <definedName name="_xlnm._FilterDatabase" localSheetId="5" hidden="1">'6'!$C$4:$L$98</definedName>
    <definedName name="_xlnm._FilterDatabase" localSheetId="6" hidden="1">'7'!$C$4:$L$98</definedName>
    <definedName name="_xlnm._FilterDatabase" localSheetId="7" hidden="1">'8'!$C$4:$L$98</definedName>
    <definedName name="_xlnm._FilterDatabase" localSheetId="8" hidden="1">'9'!$C$4:$L$98</definedName>
    <definedName name="_xlnm._FilterDatabase" localSheetId="12" hidden="1">'فاتورة مبيعات'!$A$6:$I$23</definedName>
    <definedName name="_xlnm.Print_Titles" localSheetId="9">'10'!$4:$4</definedName>
    <definedName name="_xlnm.Print_Area" localSheetId="0">'1'!$C$3:$L$128</definedName>
    <definedName name="_xlnm.Print_Area" localSheetId="9">'10'!$B$3:$L$107</definedName>
    <definedName name="_xlnm.Print_Area" localSheetId="10">'11'!$C$3:$L$107</definedName>
    <definedName name="_xlnm.Print_Area" localSheetId="11">'12'!$C$3:$L$107</definedName>
    <definedName name="_xlnm.Print_Area" localSheetId="1">'2'!$C$3:$L$45</definedName>
    <definedName name="_xlnm.Print_Area" localSheetId="2">'3'!$C$3:$L$41</definedName>
    <definedName name="_xlnm.Print_Area" localSheetId="3">'4'!$C$3:$L$43</definedName>
    <definedName name="_xlnm.Print_Area" localSheetId="4">'5'!$C$3:$L$105</definedName>
    <definedName name="_xlnm.Print_Area" localSheetId="5">'6'!$C$3:$L$106</definedName>
    <definedName name="_xlnm.Print_Area" localSheetId="6">'7'!$C$3:$L$107</definedName>
    <definedName name="_xlnm.Print_Area" localSheetId="7">'8'!$C$3:$L$106</definedName>
    <definedName name="_xlnm.Print_Area" localSheetId="8">'9'!$C$3:$L$106</definedName>
    <definedName name="_xlnm.Print_Area" localSheetId="12">'فاتورة مبيعات'!$B$2:$I$24</definedName>
  </definedNames>
  <calcPr calcId="181029"/>
</workbook>
</file>

<file path=xl/calcChain.xml><?xml version="1.0" encoding="utf-8"?>
<calcChain xmlns="http://schemas.openxmlformats.org/spreadsheetml/2006/main">
  <c r="L8" i="31" l="1"/>
  <c r="L12" i="31"/>
  <c r="L16" i="31"/>
  <c r="L15" i="31"/>
  <c r="L9" i="31"/>
  <c r="L13" i="31"/>
  <c r="L17" i="31"/>
  <c r="L10" i="31"/>
  <c r="L14" i="31"/>
  <c r="L18" i="31"/>
  <c r="L11" i="31"/>
  <c r="L7" i="31"/>
  <c r="O1" i="31" l="1"/>
  <c r="B3" i="31"/>
  <c r="P1" i="31"/>
  <c r="F3" i="31"/>
  <c r="H3" i="31"/>
  <c r="N1" i="31" l="1"/>
  <c r="Q1" i="31"/>
  <c r="I32" i="18"/>
  <c r="I33" i="18"/>
  <c r="F7" i="31"/>
  <c r="C7" i="31"/>
  <c r="I18" i="31" l="1"/>
  <c r="G20" i="31"/>
  <c r="H21" i="31"/>
  <c r="I22" i="31"/>
  <c r="H18" i="31"/>
  <c r="G21" i="31"/>
  <c r="G19" i="31"/>
  <c r="H20" i="31"/>
  <c r="I21" i="31"/>
  <c r="I19" i="31"/>
  <c r="G18" i="31"/>
  <c r="H19" i="31"/>
  <c r="I20" i="31"/>
  <c r="G22" i="31"/>
  <c r="H22" i="31"/>
  <c r="E18" i="31"/>
  <c r="C20" i="31"/>
  <c r="D21" i="31"/>
  <c r="E22" i="31"/>
  <c r="D18" i="31"/>
  <c r="D22" i="31"/>
  <c r="C19" i="31"/>
  <c r="D20" i="31"/>
  <c r="E21" i="31"/>
  <c r="E19" i="31"/>
  <c r="C18" i="31"/>
  <c r="D19" i="31"/>
  <c r="E20" i="31"/>
  <c r="C22" i="31"/>
  <c r="C21" i="31"/>
  <c r="K32" i="18"/>
  <c r="L32" i="18" s="1"/>
  <c r="K33" i="18"/>
  <c r="L33" i="18" s="1"/>
  <c r="G12" i="31"/>
  <c r="H17" i="31"/>
  <c r="H12" i="31"/>
  <c r="I17" i="31"/>
  <c r="H14" i="31"/>
  <c r="H15" i="31"/>
  <c r="C16" i="31"/>
  <c r="D16" i="31"/>
  <c r="C14" i="31"/>
  <c r="C17" i="31"/>
  <c r="H13" i="31"/>
  <c r="I15" i="31"/>
  <c r="I13" i="31"/>
  <c r="I16" i="31"/>
  <c r="C12" i="31"/>
  <c r="D17" i="31"/>
  <c r="D12" i="31"/>
  <c r="E17" i="31"/>
  <c r="E15" i="31"/>
  <c r="D15" i="31"/>
  <c r="I14" i="31"/>
  <c r="G15" i="31"/>
  <c r="I12" i="31"/>
  <c r="G13" i="31"/>
  <c r="D13" i="31"/>
  <c r="D14" i="31"/>
  <c r="E13" i="31"/>
  <c r="E16" i="31"/>
  <c r="G16" i="31"/>
  <c r="H16" i="31"/>
  <c r="G14" i="31"/>
  <c r="G17" i="31"/>
  <c r="E14" i="31"/>
  <c r="C15" i="31"/>
  <c r="E12" i="31"/>
  <c r="C13" i="31"/>
  <c r="G8" i="31"/>
  <c r="I11" i="31"/>
  <c r="H8" i="31"/>
  <c r="H11" i="31"/>
  <c r="G10" i="31"/>
  <c r="H9" i="31"/>
  <c r="I9" i="31"/>
  <c r="G9" i="31"/>
  <c r="I10" i="31"/>
  <c r="G11" i="31"/>
  <c r="I8" i="31"/>
  <c r="H10" i="31"/>
  <c r="I7" i="31"/>
  <c r="H7" i="31"/>
  <c r="G7" i="31"/>
  <c r="E7" i="31"/>
  <c r="C8" i="31"/>
  <c r="E11" i="31"/>
  <c r="D8" i="31"/>
  <c r="D11" i="31"/>
  <c r="C9" i="31"/>
  <c r="D9" i="31"/>
  <c r="E9" i="31"/>
  <c r="E10" i="31"/>
  <c r="C11" i="31"/>
  <c r="E8" i="31"/>
  <c r="D10" i="31"/>
  <c r="C10" i="31"/>
  <c r="D7" i="31"/>
  <c r="F15" i="31" l="1"/>
  <c r="F19" i="31"/>
  <c r="F22" i="31"/>
  <c r="F16" i="31"/>
  <c r="F18" i="31"/>
  <c r="F14" i="31"/>
  <c r="F10" i="31"/>
  <c r="F9" i="31"/>
  <c r="F11" i="31"/>
  <c r="F8" i="31"/>
  <c r="F20" i="31"/>
  <c r="F21" i="31"/>
  <c r="F13" i="31"/>
  <c r="F12" i="31"/>
  <c r="F17" i="31"/>
  <c r="H23" i="31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15" i="16"/>
  <c r="I16" i="16"/>
  <c r="I100" i="16"/>
  <c r="I101" i="16"/>
  <c r="K101" i="16" s="1"/>
  <c r="I102" i="16"/>
  <c r="I103" i="16"/>
  <c r="I104" i="16"/>
  <c r="I105" i="16"/>
  <c r="K105" i="16" s="1"/>
  <c r="I106" i="16"/>
  <c r="K106" i="16" s="1"/>
  <c r="I107" i="16"/>
  <c r="K107" i="16" s="1"/>
  <c r="I108" i="16"/>
  <c r="I109" i="16"/>
  <c r="K109" i="16" s="1"/>
  <c r="I110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111" i="16"/>
  <c r="K111" i="16" s="1"/>
  <c r="I112" i="16"/>
  <c r="I113" i="16"/>
  <c r="I114" i="16"/>
  <c r="I115" i="16"/>
  <c r="I116" i="16"/>
  <c r="I117" i="16"/>
  <c r="I118" i="16"/>
  <c r="I119" i="16"/>
  <c r="I120" i="16"/>
  <c r="I121" i="16"/>
  <c r="K121" i="16" s="1"/>
  <c r="I122" i="16"/>
  <c r="I123" i="16"/>
  <c r="I80" i="16"/>
  <c r="I77" i="16"/>
  <c r="I78" i="16"/>
  <c r="I79" i="16"/>
  <c r="I81" i="16"/>
  <c r="I82" i="16"/>
  <c r="I83" i="16"/>
  <c r="I96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39" i="16"/>
  <c r="I40" i="16"/>
  <c r="I41" i="16"/>
  <c r="I42" i="16"/>
  <c r="I43" i="16"/>
  <c r="I44" i="16"/>
  <c r="I45" i="16"/>
  <c r="I97" i="16"/>
  <c r="I98" i="16"/>
  <c r="K98" i="16" s="1"/>
  <c r="I99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15" i="17"/>
  <c r="I5" i="17"/>
  <c r="I6" i="17"/>
  <c r="I7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10" i="26"/>
  <c r="K57" i="16" l="1"/>
  <c r="L57" i="16" s="1"/>
  <c r="K40" i="16"/>
  <c r="L40" i="16"/>
  <c r="K85" i="16"/>
  <c r="L85" i="16" s="1"/>
  <c r="K29" i="16"/>
  <c r="L29" i="16" s="1"/>
  <c r="K68" i="16"/>
  <c r="L68" i="16" s="1"/>
  <c r="K52" i="16"/>
  <c r="L52" i="16"/>
  <c r="K28" i="16"/>
  <c r="L28" i="16"/>
  <c r="K24" i="16"/>
  <c r="L24" i="16" s="1"/>
  <c r="K20" i="16"/>
  <c r="L20" i="16"/>
  <c r="K15" i="16"/>
  <c r="L15" i="16" s="1"/>
  <c r="K61" i="16"/>
  <c r="L61" i="16" s="1"/>
  <c r="K49" i="16"/>
  <c r="L49" i="16" s="1"/>
  <c r="K17" i="16"/>
  <c r="L17" i="16" s="1"/>
  <c r="K67" i="16"/>
  <c r="L67" i="16" s="1"/>
  <c r="K63" i="16"/>
  <c r="L63" i="16" s="1"/>
  <c r="K55" i="16"/>
  <c r="L55" i="16" s="1"/>
  <c r="K47" i="16"/>
  <c r="L47" i="16"/>
  <c r="K42" i="16"/>
  <c r="L42" i="16"/>
  <c r="K96" i="16"/>
  <c r="L96" i="16" s="1"/>
  <c r="K31" i="16"/>
  <c r="L31" i="16" s="1"/>
  <c r="K27" i="16"/>
  <c r="L27" i="16" s="1"/>
  <c r="K23" i="16"/>
  <c r="L23" i="16" s="1"/>
  <c r="K53" i="16"/>
  <c r="L53" i="16" s="1"/>
  <c r="K44" i="16"/>
  <c r="L44" i="16" s="1"/>
  <c r="K37" i="16"/>
  <c r="L37" i="16" s="1"/>
  <c r="K33" i="16"/>
  <c r="L33" i="16" s="1"/>
  <c r="K59" i="27"/>
  <c r="L59" i="27" s="1"/>
  <c r="K51" i="27"/>
  <c r="L51" i="27"/>
  <c r="K39" i="27"/>
  <c r="L39" i="27" s="1"/>
  <c r="K31" i="27"/>
  <c r="L31" i="27" s="1"/>
  <c r="K23" i="27"/>
  <c r="L23" i="27" s="1"/>
  <c r="K15" i="27"/>
  <c r="L15" i="27" s="1"/>
  <c r="K48" i="27"/>
  <c r="L48" i="27" s="1"/>
  <c r="K44" i="27"/>
  <c r="L44" i="27" s="1"/>
  <c r="K40" i="27"/>
  <c r="L40" i="27" s="1"/>
  <c r="K32" i="27"/>
  <c r="L32" i="27" s="1"/>
  <c r="K24" i="27"/>
  <c r="L24" i="27" s="1"/>
  <c r="K12" i="27"/>
  <c r="L12" i="27" s="1"/>
  <c r="K95" i="27"/>
  <c r="L95" i="27" s="1"/>
  <c r="K79" i="27"/>
  <c r="L79" i="27" s="1"/>
  <c r="K63" i="27"/>
  <c r="L63" i="27" s="1"/>
  <c r="K91" i="27"/>
  <c r="L91" i="27" s="1"/>
  <c r="K83" i="27"/>
  <c r="L83" i="27" s="1"/>
  <c r="K75" i="27"/>
  <c r="L75" i="27" s="1"/>
  <c r="K67" i="27"/>
  <c r="L67" i="27"/>
  <c r="K27" i="27"/>
  <c r="L27" i="27" s="1"/>
  <c r="K19" i="27"/>
  <c r="L19" i="27" s="1"/>
  <c r="K93" i="27"/>
  <c r="L93" i="27"/>
  <c r="K89" i="27"/>
  <c r="L89" i="27" s="1"/>
  <c r="K85" i="27"/>
  <c r="L85" i="27" s="1"/>
  <c r="K81" i="27"/>
  <c r="L81" i="27" s="1"/>
  <c r="K73" i="27"/>
  <c r="L73" i="27" s="1"/>
  <c r="K69" i="27"/>
  <c r="L69" i="27" s="1"/>
  <c r="K65" i="27"/>
  <c r="L65" i="27" s="1"/>
  <c r="K57" i="27"/>
  <c r="L57" i="27"/>
  <c r="K53" i="27"/>
  <c r="L53" i="27" s="1"/>
  <c r="K41" i="27"/>
  <c r="L41" i="27" s="1"/>
  <c r="K33" i="27"/>
  <c r="L33" i="27" s="1"/>
  <c r="K25" i="27"/>
  <c r="L25" i="27" s="1"/>
  <c r="K13" i="27"/>
  <c r="L13" i="27" s="1"/>
  <c r="K95" i="26"/>
  <c r="L95" i="26" s="1"/>
  <c r="K87" i="26"/>
  <c r="L87" i="26" s="1"/>
  <c r="K83" i="26"/>
  <c r="L83" i="26"/>
  <c r="K79" i="26"/>
  <c r="L79" i="26" s="1"/>
  <c r="K71" i="26"/>
  <c r="L71" i="26" s="1"/>
  <c r="K67" i="26"/>
  <c r="L67" i="26" s="1"/>
  <c r="K59" i="26"/>
  <c r="L59" i="26" s="1"/>
  <c r="K55" i="26"/>
  <c r="L55" i="26" s="1"/>
  <c r="K47" i="26"/>
  <c r="L47" i="26" s="1"/>
  <c r="K43" i="26"/>
  <c r="L43" i="26" s="1"/>
  <c r="K35" i="26"/>
  <c r="L35" i="26" s="1"/>
  <c r="K27" i="26"/>
  <c r="L27" i="26" s="1"/>
  <c r="K15" i="26"/>
  <c r="L15" i="26" s="1"/>
  <c r="K11" i="26"/>
  <c r="L11" i="26"/>
  <c r="K30" i="26"/>
  <c r="L30" i="26" s="1"/>
  <c r="K26" i="26"/>
  <c r="L26" i="26" s="1"/>
  <c r="K22" i="26"/>
  <c r="L22" i="26" s="1"/>
  <c r="K18" i="26"/>
  <c r="L18" i="26" s="1"/>
  <c r="K14" i="26"/>
  <c r="L14" i="26" s="1"/>
  <c r="K75" i="26"/>
  <c r="L75" i="26" s="1"/>
  <c r="K81" i="26"/>
  <c r="L81" i="26" s="1"/>
  <c r="K73" i="26"/>
  <c r="L73" i="26" s="1"/>
  <c r="K65" i="26"/>
  <c r="L65" i="26" s="1"/>
  <c r="K57" i="26"/>
  <c r="L57" i="26" s="1"/>
  <c r="K63" i="26"/>
  <c r="L63" i="26" s="1"/>
  <c r="K89" i="26"/>
  <c r="L89" i="26" s="1"/>
  <c r="K61" i="26"/>
  <c r="L61" i="26" s="1"/>
  <c r="K10" i="26"/>
  <c r="L10" i="26" s="1"/>
  <c r="K88" i="26"/>
  <c r="L88" i="26" s="1"/>
  <c r="K84" i="26"/>
  <c r="L84" i="26" s="1"/>
  <c r="K76" i="26"/>
  <c r="L76" i="26"/>
  <c r="K72" i="26"/>
  <c r="L72" i="26" s="1"/>
  <c r="K68" i="26"/>
  <c r="L68" i="26" s="1"/>
  <c r="K64" i="26"/>
  <c r="L64" i="26" s="1"/>
  <c r="K60" i="26"/>
  <c r="L60" i="26" s="1"/>
  <c r="K56" i="26"/>
  <c r="L56" i="26" s="1"/>
  <c r="K52" i="26"/>
  <c r="L52" i="26" s="1"/>
  <c r="K48" i="26"/>
  <c r="L48" i="26" s="1"/>
  <c r="K44" i="26"/>
  <c r="L44" i="26" s="1"/>
  <c r="K24" i="26"/>
  <c r="L24" i="26" s="1"/>
  <c r="K12" i="26"/>
  <c r="L12" i="26" s="1"/>
  <c r="K82" i="25"/>
  <c r="L82" i="25" s="1"/>
  <c r="K66" i="25"/>
  <c r="L66" i="25" s="1"/>
  <c r="K42" i="25"/>
  <c r="L42" i="25" s="1"/>
  <c r="K30" i="25"/>
  <c r="L30" i="25" s="1"/>
  <c r="K18" i="25"/>
  <c r="L18" i="25" s="1"/>
  <c r="K95" i="25"/>
  <c r="L95" i="25" s="1"/>
  <c r="K91" i="25"/>
  <c r="L91" i="25" s="1"/>
  <c r="K83" i="25"/>
  <c r="L83" i="25" s="1"/>
  <c r="K63" i="25"/>
  <c r="L63" i="25" s="1"/>
  <c r="K47" i="25"/>
  <c r="L47" i="25" s="1"/>
  <c r="K39" i="25"/>
  <c r="L39" i="25" s="1"/>
  <c r="K35" i="25"/>
  <c r="L35" i="25"/>
  <c r="K31" i="25"/>
  <c r="L31" i="25" s="1"/>
  <c r="K27" i="25"/>
  <c r="L27" i="25" s="1"/>
  <c r="K19" i="25"/>
  <c r="L19" i="25" s="1"/>
  <c r="K15" i="25"/>
  <c r="L15" i="25" s="1"/>
  <c r="K11" i="25"/>
  <c r="L11" i="25" s="1"/>
  <c r="K90" i="25"/>
  <c r="L90" i="25" s="1"/>
  <c r="K62" i="25"/>
  <c r="L62" i="25" s="1"/>
  <c r="K14" i="25"/>
  <c r="L14" i="25" s="1"/>
  <c r="K89" i="25"/>
  <c r="L89" i="25" s="1"/>
  <c r="K77" i="25"/>
  <c r="L77" i="25" s="1"/>
  <c r="K73" i="25"/>
  <c r="L73" i="25" s="1"/>
  <c r="K69" i="25"/>
  <c r="L69" i="25" s="1"/>
  <c r="K65" i="25"/>
  <c r="L65" i="25" s="1"/>
  <c r="K61" i="25"/>
  <c r="L61" i="25" s="1"/>
  <c r="K57" i="25"/>
  <c r="L57" i="25" s="1"/>
  <c r="K53" i="25"/>
  <c r="L53" i="25" s="1"/>
  <c r="K50" i="25"/>
  <c r="L50" i="25" s="1"/>
  <c r="K38" i="25"/>
  <c r="L38" i="25"/>
  <c r="K34" i="25"/>
  <c r="L34" i="25" s="1"/>
  <c r="K22" i="25"/>
  <c r="L22" i="25"/>
  <c r="K48" i="25"/>
  <c r="L48" i="25" s="1"/>
  <c r="K44" i="25"/>
  <c r="L44" i="25" s="1"/>
  <c r="K32" i="25"/>
  <c r="L32" i="25" s="1"/>
  <c r="K28" i="25"/>
  <c r="L28" i="25" s="1"/>
  <c r="K24" i="25"/>
  <c r="L24" i="25" s="1"/>
  <c r="K20" i="25"/>
  <c r="L20" i="25" s="1"/>
  <c r="K12" i="25"/>
  <c r="L12" i="25" s="1"/>
  <c r="K89" i="24"/>
  <c r="L89" i="24" s="1"/>
  <c r="K77" i="24"/>
  <c r="L77" i="24" s="1"/>
  <c r="K73" i="24"/>
  <c r="L73" i="24"/>
  <c r="K65" i="24"/>
  <c r="L65" i="24" s="1"/>
  <c r="K49" i="24"/>
  <c r="L49" i="24" s="1"/>
  <c r="K29" i="24"/>
  <c r="L29" i="24"/>
  <c r="K13" i="24"/>
  <c r="L13" i="24" s="1"/>
  <c r="K94" i="24"/>
  <c r="L94" i="24" s="1"/>
  <c r="K93" i="24"/>
  <c r="L93" i="24" s="1"/>
  <c r="K45" i="24"/>
  <c r="L45" i="24" s="1"/>
  <c r="K33" i="24"/>
  <c r="L33" i="24" s="1"/>
  <c r="K25" i="24"/>
  <c r="L25" i="24" s="1"/>
  <c r="K92" i="24"/>
  <c r="L92" i="24" s="1"/>
  <c r="K84" i="24"/>
  <c r="L84" i="24"/>
  <c r="K80" i="24"/>
  <c r="L80" i="24" s="1"/>
  <c r="K76" i="24"/>
  <c r="L76" i="24"/>
  <c r="K72" i="24"/>
  <c r="L72" i="24" s="1"/>
  <c r="K68" i="24"/>
  <c r="L68" i="24" s="1"/>
  <c r="K40" i="24"/>
  <c r="L40" i="24"/>
  <c r="K36" i="24"/>
  <c r="L36" i="24" s="1"/>
  <c r="K32" i="24"/>
  <c r="L32" i="24"/>
  <c r="K24" i="24"/>
  <c r="L24" i="24" s="1"/>
  <c r="K16" i="24"/>
  <c r="L16" i="24" s="1"/>
  <c r="K17" i="24"/>
  <c r="L17" i="24" s="1"/>
  <c r="K95" i="24"/>
  <c r="L95" i="24" s="1"/>
  <c r="K87" i="24"/>
  <c r="L87" i="24" s="1"/>
  <c r="K83" i="24"/>
  <c r="L83" i="24" s="1"/>
  <c r="K55" i="24"/>
  <c r="L55" i="24" s="1"/>
  <c r="K51" i="24"/>
  <c r="L51" i="24" s="1"/>
  <c r="K39" i="24"/>
  <c r="L39" i="24" s="1"/>
  <c r="K35" i="24"/>
  <c r="L35" i="24" s="1"/>
  <c r="K23" i="24"/>
  <c r="L23" i="24" s="1"/>
  <c r="K15" i="24"/>
  <c r="L15" i="24" s="1"/>
  <c r="K95" i="23"/>
  <c r="L95" i="23"/>
  <c r="K83" i="23"/>
  <c r="L83" i="23" s="1"/>
  <c r="K43" i="23"/>
  <c r="L43" i="23" s="1"/>
  <c r="K35" i="23"/>
  <c r="L35" i="23"/>
  <c r="K27" i="23"/>
  <c r="L27" i="23" s="1"/>
  <c r="K96" i="23"/>
  <c r="L96" i="23" s="1"/>
  <c r="K56" i="23"/>
  <c r="L56" i="23" s="1"/>
  <c r="K52" i="23"/>
  <c r="L52" i="23" s="1"/>
  <c r="K48" i="23"/>
  <c r="L48" i="23" s="1"/>
  <c r="K44" i="23"/>
  <c r="L44" i="23"/>
  <c r="K36" i="23"/>
  <c r="L36" i="23" s="1"/>
  <c r="K28" i="23"/>
  <c r="L28" i="23" s="1"/>
  <c r="K20" i="23"/>
  <c r="L20" i="23" s="1"/>
  <c r="K59" i="23"/>
  <c r="L59" i="23" s="1"/>
  <c r="K47" i="23"/>
  <c r="L47" i="23" s="1"/>
  <c r="K39" i="23"/>
  <c r="L39" i="23" s="1"/>
  <c r="K19" i="23"/>
  <c r="L19" i="23" s="1"/>
  <c r="K90" i="23"/>
  <c r="L90" i="23" s="1"/>
  <c r="K86" i="23"/>
  <c r="L86" i="23" s="1"/>
  <c r="K82" i="23"/>
  <c r="L82" i="23" s="1"/>
  <c r="K78" i="23"/>
  <c r="L78" i="23" s="1"/>
  <c r="K74" i="23"/>
  <c r="L74" i="23" s="1"/>
  <c r="K70" i="23"/>
  <c r="L70" i="23" s="1"/>
  <c r="K62" i="23"/>
  <c r="L62" i="23" s="1"/>
  <c r="K91" i="23"/>
  <c r="L91" i="23" s="1"/>
  <c r="K31" i="23"/>
  <c r="L31" i="23" s="1"/>
  <c r="K23" i="23"/>
  <c r="L23" i="23" s="1"/>
  <c r="K89" i="23"/>
  <c r="L89" i="23" s="1"/>
  <c r="K73" i="23"/>
  <c r="L73" i="23" s="1"/>
  <c r="K69" i="23"/>
  <c r="L69" i="23" s="1"/>
  <c r="K65" i="23"/>
  <c r="L65" i="23" s="1"/>
  <c r="K61" i="23"/>
  <c r="L61" i="23" s="1"/>
  <c r="K49" i="23"/>
  <c r="L49" i="23" s="1"/>
  <c r="K45" i="23"/>
  <c r="L45" i="23" s="1"/>
  <c r="K33" i="23"/>
  <c r="L33" i="23" s="1"/>
  <c r="K25" i="23"/>
  <c r="L25" i="23" s="1"/>
  <c r="K21" i="23"/>
  <c r="L21" i="23" s="1"/>
  <c r="K17" i="23"/>
  <c r="L17" i="23"/>
  <c r="K75" i="22"/>
  <c r="L75" i="22"/>
  <c r="K51" i="22"/>
  <c r="L51" i="22"/>
  <c r="K88" i="22"/>
  <c r="L88" i="22" s="1"/>
  <c r="K84" i="22"/>
  <c r="L84" i="22" s="1"/>
  <c r="K76" i="22"/>
  <c r="L76" i="22" s="1"/>
  <c r="K72" i="22"/>
  <c r="L72" i="22"/>
  <c r="K68" i="22"/>
  <c r="L68" i="22" s="1"/>
  <c r="K95" i="22"/>
  <c r="L95" i="22"/>
  <c r="K87" i="22"/>
  <c r="L87" i="22" s="1"/>
  <c r="K71" i="22"/>
  <c r="L71" i="22" s="1"/>
  <c r="K43" i="22"/>
  <c r="L43" i="22" s="1"/>
  <c r="K58" i="22"/>
  <c r="L58" i="22" s="1"/>
  <c r="K54" i="22"/>
  <c r="L54" i="22" s="1"/>
  <c r="K50" i="22"/>
  <c r="L50" i="22" s="1"/>
  <c r="K42" i="22"/>
  <c r="L42" i="22" s="1"/>
  <c r="K38" i="22"/>
  <c r="L38" i="22"/>
  <c r="K34" i="22"/>
  <c r="L34" i="22" s="1"/>
  <c r="K26" i="22"/>
  <c r="L26" i="22" s="1"/>
  <c r="K22" i="22"/>
  <c r="L22" i="22" s="1"/>
  <c r="K91" i="22"/>
  <c r="L91" i="22" s="1"/>
  <c r="K79" i="22"/>
  <c r="L79" i="22" s="1"/>
  <c r="K59" i="22"/>
  <c r="L59" i="22" s="1"/>
  <c r="K47" i="22"/>
  <c r="L47" i="22" s="1"/>
  <c r="K35" i="22"/>
  <c r="L35" i="22" s="1"/>
  <c r="K31" i="22"/>
  <c r="L31" i="22"/>
  <c r="K93" i="22"/>
  <c r="L93" i="22" s="1"/>
  <c r="K85" i="22"/>
  <c r="L85" i="22" s="1"/>
  <c r="K81" i="22"/>
  <c r="L81" i="22" s="1"/>
  <c r="K77" i="22"/>
  <c r="L77" i="22" s="1"/>
  <c r="K69" i="22"/>
  <c r="L69" i="22" s="1"/>
  <c r="K65" i="22"/>
  <c r="L65" i="22" s="1"/>
  <c r="K61" i="22"/>
  <c r="L61" i="22"/>
  <c r="K57" i="22"/>
  <c r="L57" i="22" s="1"/>
  <c r="K53" i="22"/>
  <c r="L53" i="22" s="1"/>
  <c r="K45" i="22"/>
  <c r="L45" i="22" s="1"/>
  <c r="K37" i="22"/>
  <c r="L37" i="22" s="1"/>
  <c r="K29" i="22"/>
  <c r="L29" i="22" s="1"/>
  <c r="K25" i="22"/>
  <c r="L25" i="22" s="1"/>
  <c r="K91" i="21"/>
  <c r="L91" i="21" s="1"/>
  <c r="K75" i="21"/>
  <c r="L75" i="21" s="1"/>
  <c r="K51" i="21"/>
  <c r="L51" i="21" s="1"/>
  <c r="K43" i="21"/>
  <c r="L43" i="21" s="1"/>
  <c r="K39" i="21"/>
  <c r="L39" i="21"/>
  <c r="K31" i="21"/>
  <c r="L31" i="21" s="1"/>
  <c r="K23" i="21"/>
  <c r="L23" i="21" s="1"/>
  <c r="K19" i="21"/>
  <c r="L19" i="21" s="1"/>
  <c r="K82" i="21"/>
  <c r="L82" i="21" s="1"/>
  <c r="K78" i="21"/>
  <c r="L78" i="21" s="1"/>
  <c r="K74" i="21"/>
  <c r="L74" i="21" s="1"/>
  <c r="K66" i="21"/>
  <c r="L66" i="21" s="1"/>
  <c r="K62" i="21"/>
  <c r="L62" i="21" s="1"/>
  <c r="K58" i="21"/>
  <c r="L58" i="21" s="1"/>
  <c r="K50" i="21"/>
  <c r="L50" i="21" s="1"/>
  <c r="K46" i="21"/>
  <c r="L46" i="21" s="1"/>
  <c r="K42" i="21"/>
  <c r="L42" i="21" s="1"/>
  <c r="K38" i="21"/>
  <c r="L38" i="21"/>
  <c r="K34" i="21"/>
  <c r="L34" i="21" s="1"/>
  <c r="K22" i="21"/>
  <c r="L22" i="21" s="1"/>
  <c r="K95" i="21"/>
  <c r="L95" i="21" s="1"/>
  <c r="K87" i="21"/>
  <c r="L87" i="21" s="1"/>
  <c r="K83" i="21"/>
  <c r="L83" i="21" s="1"/>
  <c r="K59" i="21"/>
  <c r="L59" i="21"/>
  <c r="K85" i="21"/>
  <c r="L85" i="21"/>
  <c r="K81" i="21"/>
  <c r="L81" i="21" s="1"/>
  <c r="K77" i="21"/>
  <c r="L77" i="21" s="1"/>
  <c r="K69" i="21"/>
  <c r="L69" i="21" s="1"/>
  <c r="K65" i="21"/>
  <c r="L65" i="21" s="1"/>
  <c r="K61" i="21"/>
  <c r="L61" i="21" s="1"/>
  <c r="K57" i="21"/>
  <c r="L57" i="21" s="1"/>
  <c r="K41" i="21"/>
  <c r="L41" i="21" s="1"/>
  <c r="K37" i="21"/>
  <c r="L37" i="21" s="1"/>
  <c r="K33" i="21"/>
  <c r="L33" i="21" s="1"/>
  <c r="K29" i="21"/>
  <c r="L29" i="21" s="1"/>
  <c r="K25" i="21"/>
  <c r="L25" i="21" s="1"/>
  <c r="K21" i="21"/>
  <c r="L21" i="21"/>
  <c r="K17" i="21"/>
  <c r="L17" i="21" s="1"/>
  <c r="K92" i="20"/>
  <c r="L92" i="20" s="1"/>
  <c r="K88" i="20"/>
  <c r="L88" i="20" s="1"/>
  <c r="K80" i="20"/>
  <c r="L80" i="20" s="1"/>
  <c r="K76" i="20"/>
  <c r="L76" i="20" s="1"/>
  <c r="K52" i="20"/>
  <c r="L52" i="20"/>
  <c r="K48" i="20"/>
  <c r="L48" i="20"/>
  <c r="K44" i="20"/>
  <c r="L44" i="20"/>
  <c r="K32" i="20"/>
  <c r="L32" i="20" s="1"/>
  <c r="K28" i="20"/>
  <c r="L28" i="20" s="1"/>
  <c r="K20" i="20"/>
  <c r="L20" i="20"/>
  <c r="K94" i="20"/>
  <c r="L94" i="20" s="1"/>
  <c r="K90" i="20"/>
  <c r="L90" i="20" s="1"/>
  <c r="K86" i="20"/>
  <c r="L86" i="20" s="1"/>
  <c r="K82" i="20"/>
  <c r="L82" i="20" s="1"/>
  <c r="K78" i="20"/>
  <c r="L78" i="20" s="1"/>
  <c r="K74" i="20"/>
  <c r="L74" i="20" s="1"/>
  <c r="K70" i="20"/>
  <c r="L70" i="20" s="1"/>
  <c r="K66" i="20"/>
  <c r="L66" i="20" s="1"/>
  <c r="K58" i="20"/>
  <c r="L58" i="20"/>
  <c r="K54" i="20"/>
  <c r="L54" i="20"/>
  <c r="K50" i="20"/>
  <c r="L50" i="20"/>
  <c r="K38" i="20"/>
  <c r="L38" i="20" s="1"/>
  <c r="K34" i="20"/>
  <c r="L34" i="20" s="1"/>
  <c r="K30" i="20"/>
  <c r="L30" i="20" s="1"/>
  <c r="K26" i="20"/>
  <c r="L26" i="20" s="1"/>
  <c r="K81" i="20"/>
  <c r="L81" i="20" s="1"/>
  <c r="K73" i="20"/>
  <c r="L73" i="20" s="1"/>
  <c r="K65" i="20"/>
  <c r="L65" i="20" s="1"/>
  <c r="K49" i="20"/>
  <c r="L49" i="20"/>
  <c r="K45" i="20"/>
  <c r="L45" i="20" s="1"/>
  <c r="K41" i="20"/>
  <c r="L41" i="20"/>
  <c r="K33" i="20"/>
  <c r="L33" i="20" s="1"/>
  <c r="K29" i="20"/>
  <c r="L29" i="20" s="1"/>
  <c r="K89" i="20"/>
  <c r="L89" i="20" s="1"/>
  <c r="K84" i="20"/>
  <c r="L84" i="20" s="1"/>
  <c r="K64" i="20"/>
  <c r="L64" i="20" s="1"/>
  <c r="K36" i="20"/>
  <c r="L36" i="20" s="1"/>
  <c r="K15" i="19"/>
  <c r="L15" i="19" s="1"/>
  <c r="K20" i="19"/>
  <c r="L20" i="19" s="1"/>
  <c r="K30" i="19"/>
  <c r="L30" i="19" s="1"/>
  <c r="K17" i="18"/>
  <c r="L17" i="18" s="1"/>
  <c r="K28" i="18"/>
  <c r="L28" i="18" s="1"/>
  <c r="K24" i="18"/>
  <c r="L24" i="18" s="1"/>
  <c r="K16" i="18"/>
  <c r="L16" i="18" s="1"/>
  <c r="K12" i="18"/>
  <c r="L12" i="18" s="1"/>
  <c r="K27" i="18"/>
  <c r="L27" i="18" s="1"/>
  <c r="K19" i="18"/>
  <c r="L19" i="18" s="1"/>
  <c r="K11" i="18"/>
  <c r="L11" i="18" s="1"/>
  <c r="K29" i="17"/>
  <c r="L29" i="17" s="1"/>
  <c r="K25" i="17"/>
  <c r="L25" i="17" s="1"/>
  <c r="K21" i="17"/>
  <c r="L21" i="17" s="1"/>
  <c r="K17" i="17"/>
  <c r="L17" i="17" s="1"/>
  <c r="K26" i="17"/>
  <c r="L26" i="17" s="1"/>
  <c r="K32" i="17"/>
  <c r="L32" i="17" s="1"/>
  <c r="K16" i="17"/>
  <c r="L16" i="17" s="1"/>
  <c r="K15" i="17"/>
  <c r="L15" i="17" s="1"/>
  <c r="K30" i="17"/>
  <c r="L30" i="17" s="1"/>
  <c r="K22" i="17"/>
  <c r="L22" i="17" s="1"/>
  <c r="K18" i="17"/>
  <c r="L18" i="17" s="1"/>
  <c r="K31" i="17"/>
  <c r="L31" i="17" s="1"/>
  <c r="K7" i="17"/>
  <c r="L7" i="17" s="1"/>
  <c r="K39" i="17"/>
  <c r="L39" i="17" s="1"/>
  <c r="K35" i="17"/>
  <c r="L35" i="17" s="1"/>
  <c r="K36" i="17"/>
  <c r="L36" i="17" s="1"/>
  <c r="K27" i="22"/>
  <c r="L27" i="22" s="1"/>
  <c r="K60" i="24"/>
  <c r="L60" i="24" s="1"/>
  <c r="K81" i="25"/>
  <c r="L81" i="25" s="1"/>
  <c r="K58" i="25"/>
  <c r="L58" i="25" s="1"/>
  <c r="K15" i="21"/>
  <c r="L15" i="21" s="1"/>
  <c r="K61" i="24"/>
  <c r="L61" i="24" s="1"/>
  <c r="K72" i="20"/>
  <c r="L72" i="20" s="1"/>
  <c r="K25" i="20"/>
  <c r="L25" i="20" s="1"/>
  <c r="K75" i="23"/>
  <c r="L75" i="23" s="1"/>
  <c r="K57" i="24"/>
  <c r="L57" i="24" s="1"/>
  <c r="K41" i="24"/>
  <c r="L41" i="24" s="1"/>
  <c r="K75" i="25"/>
  <c r="L75" i="25" s="1"/>
  <c r="K51" i="26"/>
  <c r="L51" i="26" s="1"/>
  <c r="K23" i="26"/>
  <c r="L23" i="26" s="1"/>
  <c r="K78" i="25"/>
  <c r="L78" i="25" s="1"/>
  <c r="K36" i="27"/>
  <c r="L36" i="27" s="1"/>
  <c r="K94" i="25"/>
  <c r="L94" i="25" s="1"/>
  <c r="K86" i="25"/>
  <c r="L86" i="25" s="1"/>
  <c r="K51" i="25"/>
  <c r="L51" i="25" s="1"/>
  <c r="K94" i="26"/>
  <c r="L94" i="26" s="1"/>
  <c r="K20" i="26"/>
  <c r="L20" i="26" s="1"/>
  <c r="K63" i="21"/>
  <c r="L63" i="21" s="1"/>
  <c r="K81" i="23"/>
  <c r="L81" i="23" s="1"/>
  <c r="K91" i="24"/>
  <c r="L91" i="24" s="1"/>
  <c r="K69" i="24"/>
  <c r="L69" i="24" s="1"/>
  <c r="K52" i="24"/>
  <c r="L52" i="24" s="1"/>
  <c r="K67" i="23"/>
  <c r="L67" i="23" s="1"/>
  <c r="K40" i="25"/>
  <c r="L40" i="25" s="1"/>
  <c r="K39" i="26"/>
  <c r="L39" i="26" s="1"/>
  <c r="K55" i="21"/>
  <c r="L55" i="21" s="1"/>
  <c r="K26" i="21"/>
  <c r="L26" i="21" s="1"/>
  <c r="K18" i="21"/>
  <c r="L18" i="21" s="1"/>
  <c r="K71" i="23"/>
  <c r="L71" i="23" s="1"/>
  <c r="K85" i="24"/>
  <c r="L85" i="24" s="1"/>
  <c r="K48" i="24"/>
  <c r="L48" i="24" s="1"/>
  <c r="K47" i="21"/>
  <c r="L47" i="21" s="1"/>
  <c r="K44" i="21"/>
  <c r="L44" i="21" s="1"/>
  <c r="K35" i="21"/>
  <c r="L35" i="21" s="1"/>
  <c r="K24" i="23"/>
  <c r="L24" i="23" s="1"/>
  <c r="K64" i="24"/>
  <c r="L64" i="24" s="1"/>
  <c r="K41" i="23"/>
  <c r="L41" i="23" s="1"/>
  <c r="K87" i="25"/>
  <c r="L87" i="25" s="1"/>
  <c r="K36" i="25"/>
  <c r="L36" i="25" s="1"/>
  <c r="K69" i="26"/>
  <c r="L69" i="26" s="1"/>
  <c r="K36" i="26"/>
  <c r="L36" i="26" s="1"/>
  <c r="K71" i="25"/>
  <c r="L71" i="25" s="1"/>
  <c r="K32" i="26"/>
  <c r="L32" i="26" s="1"/>
  <c r="K45" i="27"/>
  <c r="L45" i="27" s="1"/>
  <c r="K49" i="26"/>
  <c r="L49" i="26" s="1"/>
  <c r="K24" i="19"/>
  <c r="L24" i="19" s="1"/>
  <c r="K18" i="19"/>
  <c r="L18" i="19" s="1"/>
  <c r="K28" i="19"/>
  <c r="L28" i="19" s="1"/>
  <c r="K22" i="19"/>
  <c r="L22" i="19" s="1"/>
  <c r="K31" i="18"/>
  <c r="L31" i="18" s="1"/>
  <c r="K15" i="18"/>
  <c r="L15" i="18" s="1"/>
  <c r="K21" i="18"/>
  <c r="L21" i="18" s="1"/>
  <c r="K25" i="18"/>
  <c r="L25" i="18" s="1"/>
  <c r="K102" i="16"/>
  <c r="K27" i="17"/>
  <c r="L27" i="17" s="1"/>
  <c r="K23" i="17"/>
  <c r="L23" i="17" s="1"/>
  <c r="K33" i="17"/>
  <c r="L33" i="17" s="1"/>
  <c r="K19" i="17"/>
  <c r="L19" i="17" s="1"/>
  <c r="I23" i="31"/>
  <c r="K119" i="16"/>
  <c r="K91" i="16"/>
  <c r="L91" i="16" s="1"/>
  <c r="K59" i="16"/>
  <c r="L59" i="16" s="1"/>
  <c r="K21" i="16"/>
  <c r="L21" i="16" s="1"/>
  <c r="K73" i="16"/>
  <c r="L73" i="16" s="1"/>
  <c r="K93" i="16"/>
  <c r="L93" i="16" s="1"/>
  <c r="K79" i="16"/>
  <c r="L79" i="16" s="1"/>
  <c r="K69" i="16"/>
  <c r="L69" i="16" s="1"/>
  <c r="K115" i="16"/>
  <c r="K60" i="16"/>
  <c r="L60" i="16" s="1"/>
  <c r="K51" i="16"/>
  <c r="L51" i="16" s="1"/>
  <c r="K117" i="16"/>
  <c r="K99" i="16"/>
  <c r="K87" i="16"/>
  <c r="L87" i="16" s="1"/>
  <c r="K77" i="16"/>
  <c r="L77" i="16" s="1"/>
  <c r="K16" i="16"/>
  <c r="L16" i="16" s="1"/>
  <c r="K113" i="16"/>
  <c r="K37" i="20"/>
  <c r="L37" i="20" s="1"/>
  <c r="K71" i="16"/>
  <c r="L71" i="16" s="1"/>
  <c r="K89" i="16"/>
  <c r="L89" i="16" s="1"/>
  <c r="K23" i="18"/>
  <c r="L23" i="18" s="1"/>
  <c r="K20" i="18"/>
  <c r="L20" i="18" s="1"/>
  <c r="K26" i="19"/>
  <c r="L26" i="19" s="1"/>
  <c r="K48" i="16"/>
  <c r="L48" i="16" s="1"/>
  <c r="K25" i="16"/>
  <c r="L25" i="16" s="1"/>
  <c r="K61" i="20"/>
  <c r="L61" i="20" s="1"/>
  <c r="K56" i="20"/>
  <c r="L56" i="20" s="1"/>
  <c r="K53" i="20"/>
  <c r="L53" i="20" s="1"/>
  <c r="K40" i="20"/>
  <c r="L40" i="20" s="1"/>
  <c r="K37" i="17"/>
  <c r="L37" i="17" s="1"/>
  <c r="K5" i="17"/>
  <c r="L5" i="17" s="1"/>
  <c r="K64" i="16"/>
  <c r="L64" i="16" s="1"/>
  <c r="K82" i="16"/>
  <c r="L82" i="16" s="1"/>
  <c r="K35" i="16"/>
  <c r="L35" i="16" s="1"/>
  <c r="K32" i="16"/>
  <c r="L32" i="16" s="1"/>
  <c r="K19" i="16"/>
  <c r="L19" i="16" s="1"/>
  <c r="K110" i="16"/>
  <c r="L106" i="16"/>
  <c r="K13" i="18"/>
  <c r="L13" i="18" s="1"/>
  <c r="K47" i="24"/>
  <c r="L47" i="24" s="1"/>
  <c r="K56" i="16"/>
  <c r="L56" i="16" s="1"/>
  <c r="K95" i="16"/>
  <c r="L95" i="16" s="1"/>
  <c r="K123" i="16"/>
  <c r="K103" i="16"/>
  <c r="K29" i="18"/>
  <c r="L29" i="18" s="1"/>
  <c r="K22" i="20"/>
  <c r="L22" i="20" s="1"/>
  <c r="K75" i="16"/>
  <c r="L75" i="16" s="1"/>
  <c r="K32" i="19"/>
  <c r="L32" i="19" s="1"/>
  <c r="K16" i="19"/>
  <c r="L16" i="19" s="1"/>
  <c r="K93" i="20"/>
  <c r="L93" i="20" s="1"/>
  <c r="K77" i="20"/>
  <c r="L77" i="20" s="1"/>
  <c r="K69" i="20"/>
  <c r="L69" i="20" s="1"/>
  <c r="K21" i="20"/>
  <c r="L21" i="20" s="1"/>
  <c r="K63" i="23"/>
  <c r="L63" i="23" s="1"/>
  <c r="L98" i="16"/>
  <c r="K85" i="20"/>
  <c r="L85" i="20" s="1"/>
  <c r="K65" i="16"/>
  <c r="L65" i="16" s="1"/>
  <c r="K46" i="20"/>
  <c r="L46" i="20" s="1"/>
  <c r="K24" i="20"/>
  <c r="L24" i="20" s="1"/>
  <c r="K70" i="21"/>
  <c r="L70" i="21" s="1"/>
  <c r="K83" i="22"/>
  <c r="L83" i="22" s="1"/>
  <c r="K80" i="22"/>
  <c r="L80" i="22" s="1"/>
  <c r="K93" i="21"/>
  <c r="L93" i="21" s="1"/>
  <c r="K89" i="21"/>
  <c r="L89" i="21" s="1"/>
  <c r="K79" i="21"/>
  <c r="L79" i="21" s="1"/>
  <c r="K30" i="21"/>
  <c r="L30" i="21" s="1"/>
  <c r="K27" i="21"/>
  <c r="L27" i="21" s="1"/>
  <c r="K67" i="22"/>
  <c r="L67" i="22" s="1"/>
  <c r="K55" i="22"/>
  <c r="L55" i="22" s="1"/>
  <c r="K23" i="22"/>
  <c r="L23" i="22" s="1"/>
  <c r="K17" i="20"/>
  <c r="L17" i="20" s="1"/>
  <c r="K86" i="21"/>
  <c r="L86" i="21" s="1"/>
  <c r="K73" i="21"/>
  <c r="L73" i="21" s="1"/>
  <c r="K14" i="21"/>
  <c r="L14" i="21" s="1"/>
  <c r="K89" i="22"/>
  <c r="L89" i="22" s="1"/>
  <c r="K62" i="22"/>
  <c r="L62" i="22" s="1"/>
  <c r="K68" i="20"/>
  <c r="L68" i="20" s="1"/>
  <c r="K62" i="20"/>
  <c r="L62" i="20" s="1"/>
  <c r="K42" i="20"/>
  <c r="L42" i="20" s="1"/>
  <c r="K18" i="20"/>
  <c r="L18" i="20" s="1"/>
  <c r="K71" i="21"/>
  <c r="L71" i="21" s="1"/>
  <c r="K54" i="21"/>
  <c r="L54" i="21" s="1"/>
  <c r="K73" i="22"/>
  <c r="L73" i="22" s="1"/>
  <c r="K49" i="22"/>
  <c r="L49" i="22" s="1"/>
  <c r="K46" i="22"/>
  <c r="L46" i="22" s="1"/>
  <c r="K30" i="22"/>
  <c r="L30" i="22" s="1"/>
  <c r="K93" i="23"/>
  <c r="L93" i="23" s="1"/>
  <c r="K79" i="23"/>
  <c r="L79" i="23" s="1"/>
  <c r="K77" i="23"/>
  <c r="L77" i="23" s="1"/>
  <c r="K32" i="23"/>
  <c r="L32" i="23" s="1"/>
  <c r="K88" i="24"/>
  <c r="L88" i="24" s="1"/>
  <c r="K53" i="23"/>
  <c r="L53" i="23" s="1"/>
  <c r="K40" i="23"/>
  <c r="L40" i="23" s="1"/>
  <c r="K29" i="23"/>
  <c r="L29" i="23" s="1"/>
  <c r="K67" i="21"/>
  <c r="L67" i="21" s="1"/>
  <c r="K48" i="21"/>
  <c r="L48" i="21" s="1"/>
  <c r="K63" i="22"/>
  <c r="L63" i="22" s="1"/>
  <c r="K41" i="22"/>
  <c r="L41" i="22" s="1"/>
  <c r="K39" i="22"/>
  <c r="L39" i="22" s="1"/>
  <c r="K33" i="22"/>
  <c r="L33" i="22" s="1"/>
  <c r="K87" i="23"/>
  <c r="L87" i="23" s="1"/>
  <c r="K85" i="23"/>
  <c r="L85" i="23" s="1"/>
  <c r="K66" i="23"/>
  <c r="L66" i="23" s="1"/>
  <c r="K57" i="23"/>
  <c r="L57" i="23" s="1"/>
  <c r="K37" i="23"/>
  <c r="L37" i="23" s="1"/>
  <c r="K16" i="23"/>
  <c r="L16" i="23" s="1"/>
  <c r="K20" i="24"/>
  <c r="L20" i="24" s="1"/>
  <c r="K44" i="24"/>
  <c r="L44" i="24" s="1"/>
  <c r="K37" i="24"/>
  <c r="L37" i="24" s="1"/>
  <c r="K81" i="24"/>
  <c r="L81" i="24" s="1"/>
  <c r="K56" i="24"/>
  <c r="L56" i="24" s="1"/>
  <c r="K53" i="24"/>
  <c r="L53" i="24" s="1"/>
  <c r="K21" i="24"/>
  <c r="L21" i="24" s="1"/>
  <c r="K50" i="23"/>
  <c r="L50" i="23" s="1"/>
  <c r="K31" i="24"/>
  <c r="L31" i="24" s="1"/>
  <c r="K28" i="24"/>
  <c r="L28" i="24" s="1"/>
  <c r="K43" i="24"/>
  <c r="L43" i="24" s="1"/>
  <c r="K27" i="24"/>
  <c r="L27" i="24" s="1"/>
  <c r="K19" i="24"/>
  <c r="L19" i="24" s="1"/>
  <c r="K54" i="25"/>
  <c r="L54" i="25" s="1"/>
  <c r="K43" i="25"/>
  <c r="L43" i="25" s="1"/>
  <c r="K26" i="25"/>
  <c r="L26" i="25" s="1"/>
  <c r="K23" i="25"/>
  <c r="L23" i="25" s="1"/>
  <c r="K93" i="25"/>
  <c r="L93" i="25" s="1"/>
  <c r="K85" i="25"/>
  <c r="L85" i="25" s="1"/>
  <c r="K46" i="25"/>
  <c r="L46" i="25" s="1"/>
  <c r="K16" i="25"/>
  <c r="L16" i="25" s="1"/>
  <c r="K79" i="25"/>
  <c r="L79" i="25" s="1"/>
  <c r="K74" i="25"/>
  <c r="L74" i="25" s="1"/>
  <c r="K55" i="25"/>
  <c r="L55" i="25" s="1"/>
  <c r="K52" i="25"/>
  <c r="L52" i="25" s="1"/>
  <c r="K70" i="25"/>
  <c r="L70" i="25" s="1"/>
  <c r="K67" i="25"/>
  <c r="L67" i="25" s="1"/>
  <c r="K59" i="25"/>
  <c r="L59" i="25" s="1"/>
  <c r="K19" i="26"/>
  <c r="L19" i="26" s="1"/>
  <c r="K93" i="26"/>
  <c r="L93" i="26" s="1"/>
  <c r="K31" i="26"/>
  <c r="L31" i="26" s="1"/>
  <c r="K85" i="26"/>
  <c r="L85" i="26" s="1"/>
  <c r="K40" i="26"/>
  <c r="L40" i="26" s="1"/>
  <c r="K91" i="26"/>
  <c r="L91" i="26" s="1"/>
  <c r="K80" i="26"/>
  <c r="L80" i="26" s="1"/>
  <c r="K28" i="26"/>
  <c r="L28" i="26" s="1"/>
  <c r="K16" i="26"/>
  <c r="L16" i="26" s="1"/>
  <c r="K77" i="26"/>
  <c r="L77" i="26" s="1"/>
  <c r="K37" i="27"/>
  <c r="L37" i="27" s="1"/>
  <c r="K49" i="27"/>
  <c r="L49" i="27" s="1"/>
  <c r="K43" i="27"/>
  <c r="L43" i="27" s="1"/>
  <c r="K87" i="27"/>
  <c r="L87" i="27" s="1"/>
  <c r="K61" i="27"/>
  <c r="L61" i="27" s="1"/>
  <c r="K20" i="27"/>
  <c r="L20" i="27" s="1"/>
  <c r="K71" i="27"/>
  <c r="L71" i="27" s="1"/>
  <c r="K52" i="27"/>
  <c r="L52" i="27" s="1"/>
  <c r="K77" i="27"/>
  <c r="L77" i="27" s="1"/>
  <c r="K47" i="27"/>
  <c r="L47" i="27" s="1"/>
  <c r="K35" i="27"/>
  <c r="L35" i="27" s="1"/>
  <c r="K94" i="27"/>
  <c r="L94" i="27" s="1"/>
  <c r="K28" i="27"/>
  <c r="L28" i="27" s="1"/>
  <c r="K21" i="27"/>
  <c r="L21" i="27" s="1"/>
  <c r="K16" i="27"/>
  <c r="L16" i="27" s="1"/>
  <c r="K29" i="27"/>
  <c r="L29" i="27" s="1"/>
  <c r="K17" i="27"/>
  <c r="L17" i="27" s="1"/>
  <c r="K38" i="27"/>
  <c r="L38" i="27" s="1"/>
  <c r="K86" i="27"/>
  <c r="L86" i="27" s="1"/>
  <c r="K70" i="27"/>
  <c r="L70" i="27" s="1"/>
  <c r="K90" i="27"/>
  <c r="L90" i="27" s="1"/>
  <c r="K74" i="27"/>
  <c r="L74" i="27" s="1"/>
  <c r="K58" i="27"/>
  <c r="L58" i="27" s="1"/>
  <c r="K82" i="27"/>
  <c r="L82" i="27" s="1"/>
  <c r="K66" i="27"/>
  <c r="L66" i="27" s="1"/>
  <c r="K78" i="27"/>
  <c r="L78" i="27" s="1"/>
  <c r="K62" i="27"/>
  <c r="L62" i="27" s="1"/>
  <c r="K54" i="27"/>
  <c r="L54" i="27" s="1"/>
  <c r="K96" i="27"/>
  <c r="L96" i="27" s="1"/>
  <c r="K92" i="27"/>
  <c r="L92" i="27" s="1"/>
  <c r="K50" i="27"/>
  <c r="L50" i="27" s="1"/>
  <c r="K55" i="27"/>
  <c r="L55" i="27" s="1"/>
  <c r="K34" i="27"/>
  <c r="L34" i="27" s="1"/>
  <c r="K42" i="27"/>
  <c r="L42" i="27" s="1"/>
  <c r="K88" i="27"/>
  <c r="L88" i="27" s="1"/>
  <c r="K84" i="27"/>
  <c r="L84" i="27" s="1"/>
  <c r="K80" i="27"/>
  <c r="L80" i="27" s="1"/>
  <c r="K76" i="27"/>
  <c r="L76" i="27" s="1"/>
  <c r="K72" i="27"/>
  <c r="L72" i="27" s="1"/>
  <c r="K68" i="27"/>
  <c r="L68" i="27" s="1"/>
  <c r="K64" i="27"/>
  <c r="L64" i="27" s="1"/>
  <c r="K60" i="27"/>
  <c r="L60" i="27" s="1"/>
  <c r="K56" i="27"/>
  <c r="L56" i="27" s="1"/>
  <c r="K30" i="27"/>
  <c r="L30" i="27" s="1"/>
  <c r="K18" i="27"/>
  <c r="L18" i="27" s="1"/>
  <c r="K14" i="27"/>
  <c r="L14" i="27" s="1"/>
  <c r="K46" i="27"/>
  <c r="L46" i="27" s="1"/>
  <c r="K26" i="27"/>
  <c r="L26" i="27" s="1"/>
  <c r="K22" i="27"/>
  <c r="L22" i="27" s="1"/>
  <c r="K82" i="26"/>
  <c r="L82" i="26" s="1"/>
  <c r="K66" i="26"/>
  <c r="L66" i="26" s="1"/>
  <c r="K96" i="26"/>
  <c r="L96" i="26" s="1"/>
  <c r="K92" i="26"/>
  <c r="L92" i="26" s="1"/>
  <c r="K90" i="26"/>
  <c r="L90" i="26" s="1"/>
  <c r="K41" i="26"/>
  <c r="L41" i="26" s="1"/>
  <c r="K86" i="26"/>
  <c r="L86" i="26" s="1"/>
  <c r="K70" i="26"/>
  <c r="L70" i="26" s="1"/>
  <c r="K54" i="26"/>
  <c r="L54" i="26" s="1"/>
  <c r="K45" i="26"/>
  <c r="L45" i="26" s="1"/>
  <c r="K78" i="26"/>
  <c r="L78" i="26" s="1"/>
  <c r="K62" i="26"/>
  <c r="L62" i="26" s="1"/>
  <c r="K37" i="26"/>
  <c r="L37" i="26" s="1"/>
  <c r="K29" i="26"/>
  <c r="L29" i="26" s="1"/>
  <c r="K13" i="26"/>
  <c r="L13" i="26" s="1"/>
  <c r="K74" i="26"/>
  <c r="L74" i="26" s="1"/>
  <c r="K58" i="26"/>
  <c r="L58" i="26" s="1"/>
  <c r="K53" i="26"/>
  <c r="L53" i="26" s="1"/>
  <c r="K33" i="26"/>
  <c r="L33" i="26" s="1"/>
  <c r="K17" i="26"/>
  <c r="L17" i="26" s="1"/>
  <c r="K46" i="26"/>
  <c r="L46" i="26" s="1"/>
  <c r="K42" i="26"/>
  <c r="L42" i="26" s="1"/>
  <c r="K38" i="26"/>
  <c r="L38" i="26" s="1"/>
  <c r="K34" i="26"/>
  <c r="L34" i="26" s="1"/>
  <c r="K25" i="26"/>
  <c r="L25" i="26" s="1"/>
  <c r="K50" i="26"/>
  <c r="L50" i="26" s="1"/>
  <c r="K21" i="26"/>
  <c r="L21" i="26" s="1"/>
  <c r="K72" i="25"/>
  <c r="L72" i="25" s="1"/>
  <c r="K96" i="25"/>
  <c r="L96" i="25" s="1"/>
  <c r="K76" i="25"/>
  <c r="L76" i="25" s="1"/>
  <c r="K68" i="25"/>
  <c r="L68" i="25" s="1"/>
  <c r="K60" i="25"/>
  <c r="L60" i="25" s="1"/>
  <c r="K92" i="25"/>
  <c r="L92" i="25" s="1"/>
  <c r="K88" i="25"/>
  <c r="L88" i="25" s="1"/>
  <c r="K84" i="25"/>
  <c r="L84" i="25" s="1"/>
  <c r="K80" i="25"/>
  <c r="L80" i="25" s="1"/>
  <c r="K64" i="25"/>
  <c r="L64" i="25" s="1"/>
  <c r="K56" i="25"/>
  <c r="L56" i="25" s="1"/>
  <c r="K49" i="25"/>
  <c r="L49" i="25" s="1"/>
  <c r="K45" i="25"/>
  <c r="L45" i="25" s="1"/>
  <c r="K41" i="25"/>
  <c r="L41" i="25" s="1"/>
  <c r="K37" i="25"/>
  <c r="L37" i="25" s="1"/>
  <c r="K33" i="25"/>
  <c r="L33" i="25" s="1"/>
  <c r="K29" i="25"/>
  <c r="L29" i="25" s="1"/>
  <c r="K25" i="25"/>
  <c r="L25" i="25" s="1"/>
  <c r="K21" i="25"/>
  <c r="L21" i="25" s="1"/>
  <c r="K17" i="25"/>
  <c r="L17" i="25" s="1"/>
  <c r="K13" i="25"/>
  <c r="L13" i="25" s="1"/>
  <c r="K96" i="24"/>
  <c r="L96" i="24" s="1"/>
  <c r="K66" i="24"/>
  <c r="L66" i="24" s="1"/>
  <c r="K70" i="24"/>
  <c r="L70" i="24" s="1"/>
  <c r="K14" i="24"/>
  <c r="L14" i="24" s="1"/>
  <c r="K90" i="24"/>
  <c r="L90" i="24" s="1"/>
  <c r="K86" i="24"/>
  <c r="L86" i="24" s="1"/>
  <c r="K82" i="24"/>
  <c r="L82" i="24" s="1"/>
  <c r="K78" i="24"/>
  <c r="L78" i="24" s="1"/>
  <c r="K62" i="24"/>
  <c r="L62" i="24" s="1"/>
  <c r="K18" i="24"/>
  <c r="L18" i="24" s="1"/>
  <c r="K74" i="24"/>
  <c r="L74" i="24" s="1"/>
  <c r="K58" i="24"/>
  <c r="L58" i="24" s="1"/>
  <c r="K79" i="24"/>
  <c r="L79" i="24" s="1"/>
  <c r="K75" i="24"/>
  <c r="L75" i="24" s="1"/>
  <c r="K71" i="24"/>
  <c r="L71" i="24" s="1"/>
  <c r="K67" i="24"/>
  <c r="L67" i="24" s="1"/>
  <c r="K63" i="24"/>
  <c r="L63" i="24" s="1"/>
  <c r="K59" i="24"/>
  <c r="L59" i="24" s="1"/>
  <c r="K54" i="24"/>
  <c r="L54" i="24" s="1"/>
  <c r="K50" i="24"/>
  <c r="L50" i="24" s="1"/>
  <c r="K46" i="24"/>
  <c r="L46" i="24" s="1"/>
  <c r="K42" i="24"/>
  <c r="L42" i="24" s="1"/>
  <c r="K38" i="24"/>
  <c r="L38" i="24" s="1"/>
  <c r="K34" i="24"/>
  <c r="L34" i="24" s="1"/>
  <c r="K30" i="24"/>
  <c r="L30" i="24" s="1"/>
  <c r="K26" i="24"/>
  <c r="L26" i="24" s="1"/>
  <c r="K22" i="24"/>
  <c r="L22" i="24" s="1"/>
  <c r="K84" i="23"/>
  <c r="L84" i="23" s="1"/>
  <c r="K94" i="23"/>
  <c r="L94" i="23" s="1"/>
  <c r="K80" i="23"/>
  <c r="L80" i="23" s="1"/>
  <c r="K88" i="23"/>
  <c r="L88" i="23" s="1"/>
  <c r="K72" i="23"/>
  <c r="L72" i="23" s="1"/>
  <c r="K92" i="23"/>
  <c r="L92" i="23" s="1"/>
  <c r="K76" i="23"/>
  <c r="L76" i="23" s="1"/>
  <c r="K68" i="23"/>
  <c r="L68" i="23" s="1"/>
  <c r="K64" i="23"/>
  <c r="L64" i="23" s="1"/>
  <c r="K42" i="23"/>
  <c r="L42" i="23" s="1"/>
  <c r="K18" i="23"/>
  <c r="L18" i="23" s="1"/>
  <c r="K60" i="23"/>
  <c r="L60" i="23" s="1"/>
  <c r="K58" i="23"/>
  <c r="L58" i="23" s="1"/>
  <c r="K54" i="23"/>
  <c r="L54" i="23" s="1"/>
  <c r="K46" i="23"/>
  <c r="L46" i="23" s="1"/>
  <c r="K22" i="23"/>
  <c r="L22" i="23" s="1"/>
  <c r="K38" i="23"/>
  <c r="L38" i="23" s="1"/>
  <c r="K30" i="23"/>
  <c r="L30" i="23" s="1"/>
  <c r="K55" i="23"/>
  <c r="L55" i="23" s="1"/>
  <c r="K51" i="23"/>
  <c r="L51" i="23" s="1"/>
  <c r="K34" i="23"/>
  <c r="L34" i="23" s="1"/>
  <c r="K26" i="23"/>
  <c r="L26" i="23" s="1"/>
  <c r="K94" i="22"/>
  <c r="L94" i="22" s="1"/>
  <c r="K64" i="22"/>
  <c r="L64" i="22" s="1"/>
  <c r="K96" i="22"/>
  <c r="L96" i="22" s="1"/>
  <c r="K92" i="22"/>
  <c r="L92" i="22" s="1"/>
  <c r="K90" i="22"/>
  <c r="L90" i="22" s="1"/>
  <c r="K86" i="22"/>
  <c r="L86" i="22" s="1"/>
  <c r="K82" i="22"/>
  <c r="L82" i="22" s="1"/>
  <c r="K78" i="22"/>
  <c r="L78" i="22" s="1"/>
  <c r="K74" i="22"/>
  <c r="L74" i="22" s="1"/>
  <c r="K70" i="22"/>
  <c r="L70" i="22" s="1"/>
  <c r="K66" i="22"/>
  <c r="L66" i="22" s="1"/>
  <c r="K60" i="22"/>
  <c r="L60" i="22" s="1"/>
  <c r="K56" i="22"/>
  <c r="L56" i="22" s="1"/>
  <c r="K52" i="22"/>
  <c r="L52" i="22" s="1"/>
  <c r="K48" i="22"/>
  <c r="L48" i="22" s="1"/>
  <c r="K44" i="22"/>
  <c r="L44" i="22" s="1"/>
  <c r="K40" i="22"/>
  <c r="L40" i="22" s="1"/>
  <c r="K36" i="22"/>
  <c r="L36" i="22" s="1"/>
  <c r="K32" i="22"/>
  <c r="L32" i="22" s="1"/>
  <c r="K28" i="22"/>
  <c r="L28" i="22" s="1"/>
  <c r="K24" i="22"/>
  <c r="L24" i="22" s="1"/>
  <c r="K76" i="21"/>
  <c r="L76" i="21" s="1"/>
  <c r="K60" i="21"/>
  <c r="L60" i="21" s="1"/>
  <c r="K96" i="21"/>
  <c r="L96" i="21" s="1"/>
  <c r="K92" i="21"/>
  <c r="L92" i="21" s="1"/>
  <c r="K90" i="21"/>
  <c r="L90" i="21" s="1"/>
  <c r="K84" i="21"/>
  <c r="L84" i="21" s="1"/>
  <c r="K68" i="21"/>
  <c r="L68" i="21" s="1"/>
  <c r="K94" i="21"/>
  <c r="L94" i="21" s="1"/>
  <c r="K88" i="21"/>
  <c r="L88" i="21" s="1"/>
  <c r="K80" i="21"/>
  <c r="L80" i="21" s="1"/>
  <c r="K53" i="21"/>
  <c r="L53" i="21" s="1"/>
  <c r="K72" i="21"/>
  <c r="L72" i="21" s="1"/>
  <c r="K64" i="21"/>
  <c r="L64" i="21" s="1"/>
  <c r="K32" i="21"/>
  <c r="L32" i="21" s="1"/>
  <c r="K16" i="21"/>
  <c r="L16" i="21" s="1"/>
  <c r="K36" i="21"/>
  <c r="L36" i="21" s="1"/>
  <c r="K20" i="21"/>
  <c r="L20" i="21" s="1"/>
  <c r="K56" i="21"/>
  <c r="L56" i="21" s="1"/>
  <c r="K52" i="21"/>
  <c r="L52" i="21" s="1"/>
  <c r="K28" i="21"/>
  <c r="L28" i="21" s="1"/>
  <c r="K49" i="21"/>
  <c r="L49" i="21" s="1"/>
  <c r="K45" i="21"/>
  <c r="L45" i="21" s="1"/>
  <c r="K40" i="21"/>
  <c r="L40" i="21" s="1"/>
  <c r="K24" i="21"/>
  <c r="L24" i="21" s="1"/>
  <c r="K60" i="20"/>
  <c r="L60" i="20" s="1"/>
  <c r="K95" i="20"/>
  <c r="L95" i="20" s="1"/>
  <c r="K91" i="20"/>
  <c r="L91" i="20" s="1"/>
  <c r="K87" i="20"/>
  <c r="L87" i="20" s="1"/>
  <c r="K83" i="20"/>
  <c r="L83" i="20" s="1"/>
  <c r="K79" i="20"/>
  <c r="L79" i="20" s="1"/>
  <c r="K75" i="20"/>
  <c r="L75" i="20" s="1"/>
  <c r="K71" i="20"/>
  <c r="L71" i="20" s="1"/>
  <c r="K67" i="20"/>
  <c r="L67" i="20" s="1"/>
  <c r="K63" i="20"/>
  <c r="L63" i="20" s="1"/>
  <c r="K59" i="20"/>
  <c r="L59" i="20" s="1"/>
  <c r="K57" i="20"/>
  <c r="L57" i="20" s="1"/>
  <c r="K55" i="20"/>
  <c r="L55" i="20" s="1"/>
  <c r="K51" i="20"/>
  <c r="L51" i="20" s="1"/>
  <c r="K47" i="20"/>
  <c r="L47" i="20" s="1"/>
  <c r="K43" i="20"/>
  <c r="L43" i="20" s="1"/>
  <c r="K39" i="20"/>
  <c r="L39" i="20" s="1"/>
  <c r="K35" i="20"/>
  <c r="L35" i="20" s="1"/>
  <c r="K31" i="20"/>
  <c r="L31" i="20" s="1"/>
  <c r="K27" i="20"/>
  <c r="L27" i="20" s="1"/>
  <c r="K23" i="20"/>
  <c r="L23" i="20" s="1"/>
  <c r="K19" i="20"/>
  <c r="L19" i="20" s="1"/>
  <c r="K33" i="19"/>
  <c r="L33" i="19" s="1"/>
  <c r="K29" i="19"/>
  <c r="L29" i="19" s="1"/>
  <c r="K25" i="19"/>
  <c r="L25" i="19" s="1"/>
  <c r="K21" i="19"/>
  <c r="L21" i="19" s="1"/>
  <c r="K31" i="19"/>
  <c r="L31" i="19" s="1"/>
  <c r="K27" i="19"/>
  <c r="L27" i="19" s="1"/>
  <c r="K23" i="19"/>
  <c r="L23" i="19" s="1"/>
  <c r="K19" i="19"/>
  <c r="L19" i="19" s="1"/>
  <c r="K17" i="19"/>
  <c r="L17" i="19" s="1"/>
  <c r="K30" i="18"/>
  <c r="L30" i="18" s="1"/>
  <c r="K26" i="18"/>
  <c r="L26" i="18" s="1"/>
  <c r="K22" i="18"/>
  <c r="L22" i="18" s="1"/>
  <c r="K18" i="18"/>
  <c r="L18" i="18" s="1"/>
  <c r="K14" i="18"/>
  <c r="L14" i="18" s="1"/>
  <c r="K10" i="18"/>
  <c r="L10" i="18" s="1"/>
  <c r="K66" i="16"/>
  <c r="L66" i="16" s="1"/>
  <c r="K50" i="16"/>
  <c r="L50" i="16" s="1"/>
  <c r="K62" i="16"/>
  <c r="L62" i="16" s="1"/>
  <c r="K46" i="16"/>
  <c r="L46" i="16" s="1"/>
  <c r="K38" i="16"/>
  <c r="L38" i="16" s="1"/>
  <c r="K54" i="16"/>
  <c r="L54" i="16" s="1"/>
  <c r="K58" i="16"/>
  <c r="L58" i="16" s="1"/>
  <c r="K74" i="16"/>
  <c r="L74" i="16" s="1"/>
  <c r="K70" i="16"/>
  <c r="L70" i="16" s="1"/>
  <c r="K114" i="16"/>
  <c r="K76" i="16"/>
  <c r="L76" i="16" s="1"/>
  <c r="K72" i="16"/>
  <c r="L72" i="16" s="1"/>
  <c r="K34" i="16"/>
  <c r="L34" i="16" s="1"/>
  <c r="K43" i="16"/>
  <c r="L43" i="16" s="1"/>
  <c r="K39" i="16"/>
  <c r="L39" i="16" s="1"/>
  <c r="K92" i="16"/>
  <c r="L92" i="16" s="1"/>
  <c r="K88" i="16"/>
  <c r="L88" i="16" s="1"/>
  <c r="K84" i="16"/>
  <c r="L84" i="16" s="1"/>
  <c r="K83" i="16"/>
  <c r="L83" i="16" s="1"/>
  <c r="K78" i="16"/>
  <c r="L78" i="16" s="1"/>
  <c r="K122" i="16"/>
  <c r="K118" i="16"/>
  <c r="L118" i="16" s="1"/>
  <c r="K97" i="16"/>
  <c r="L105" i="16"/>
  <c r="L111" i="16"/>
  <c r="L109" i="16"/>
  <c r="L101" i="16"/>
  <c r="K45" i="16"/>
  <c r="L45" i="16" s="1"/>
  <c r="K41" i="16"/>
  <c r="L41" i="16" s="1"/>
  <c r="K94" i="16"/>
  <c r="L94" i="16" s="1"/>
  <c r="K90" i="16"/>
  <c r="L90" i="16" s="1"/>
  <c r="K86" i="16"/>
  <c r="L86" i="16" s="1"/>
  <c r="K81" i="16"/>
  <c r="L81" i="16" s="1"/>
  <c r="K80" i="16"/>
  <c r="L80" i="16" s="1"/>
  <c r="L121" i="16"/>
  <c r="K120" i="16"/>
  <c r="L120" i="16" s="1"/>
  <c r="K116" i="16"/>
  <c r="K112" i="16"/>
  <c r="L112" i="16" s="1"/>
  <c r="K36" i="16"/>
  <c r="L36" i="16" s="1"/>
  <c r="K30" i="16"/>
  <c r="L30" i="16" s="1"/>
  <c r="K26" i="16"/>
  <c r="L26" i="16" s="1"/>
  <c r="K22" i="16"/>
  <c r="L22" i="16" s="1"/>
  <c r="K18" i="16"/>
  <c r="L18" i="16" s="1"/>
  <c r="K108" i="16"/>
  <c r="K104" i="16"/>
  <c r="L104" i="16" s="1"/>
  <c r="K100" i="16"/>
  <c r="L100" i="16" s="1"/>
  <c r="L107" i="16"/>
  <c r="K40" i="17"/>
  <c r="L40" i="17" s="1"/>
  <c r="K38" i="17"/>
  <c r="L38" i="17" s="1"/>
  <c r="K34" i="17"/>
  <c r="L34" i="17" s="1"/>
  <c r="K6" i="17"/>
  <c r="L6" i="17" s="1"/>
  <c r="K28" i="17"/>
  <c r="L28" i="17" s="1"/>
  <c r="K24" i="17"/>
  <c r="L24" i="17" s="1"/>
  <c r="K20" i="17"/>
  <c r="L20" i="17" s="1"/>
  <c r="L102" i="16" l="1"/>
  <c r="L119" i="16"/>
  <c r="L114" i="16"/>
  <c r="L122" i="16"/>
  <c r="L115" i="16"/>
  <c r="L116" i="16"/>
  <c r="L97" i="16"/>
  <c r="L108" i="16"/>
  <c r="L99" i="16"/>
  <c r="L110" i="16"/>
  <c r="L113" i="16"/>
  <c r="L117" i="16"/>
  <c r="L123" i="16"/>
  <c r="L103" i="16"/>
  <c r="I9" i="27" l="1"/>
  <c r="I10" i="27"/>
  <c r="I11" i="27"/>
  <c r="I5" i="26"/>
  <c r="I6" i="26"/>
  <c r="I7" i="26"/>
  <c r="I8" i="26"/>
  <c r="I9" i="26"/>
  <c r="L8" i="26" l="1"/>
  <c r="L7" i="26"/>
  <c r="K11" i="27"/>
  <c r="L11" i="27" s="1"/>
  <c r="K10" i="27"/>
  <c r="L10" i="27" s="1"/>
  <c r="K6" i="26"/>
  <c r="L6" i="26" s="1"/>
  <c r="K9" i="27"/>
  <c r="L9" i="27" s="1"/>
  <c r="K8" i="26"/>
  <c r="K7" i="26"/>
  <c r="K9" i="26"/>
  <c r="L9" i="26" s="1"/>
  <c r="K5" i="26"/>
  <c r="L5" i="26" s="1"/>
  <c r="I9" i="24"/>
  <c r="K9" i="24" l="1"/>
  <c r="L9" i="24" s="1"/>
  <c r="I21" i="22" l="1"/>
  <c r="I20" i="22"/>
  <c r="K21" i="22" l="1"/>
  <c r="L21" i="22" s="1"/>
  <c r="K20" i="22"/>
  <c r="L20" i="22" s="1"/>
  <c r="I14" i="19" l="1"/>
  <c r="K14" i="19" l="1"/>
  <c r="L14" i="19" s="1"/>
  <c r="G100" i="27" l="1"/>
  <c r="H100" i="27"/>
  <c r="G98" i="27"/>
  <c r="H98" i="27"/>
  <c r="G100" i="26"/>
  <c r="H100" i="26"/>
  <c r="G98" i="26"/>
  <c r="H98" i="26"/>
  <c r="H100" i="25"/>
  <c r="G98" i="24"/>
  <c r="H98" i="24"/>
  <c r="H100" i="24"/>
  <c r="G100" i="24"/>
  <c r="G98" i="23"/>
  <c r="H98" i="23"/>
  <c r="G100" i="23"/>
  <c r="H100" i="23"/>
  <c r="G98" i="22"/>
  <c r="H98" i="22"/>
  <c r="H100" i="22"/>
  <c r="G100" i="22"/>
  <c r="H98" i="21"/>
  <c r="G98" i="21"/>
  <c r="H100" i="21"/>
  <c r="G100" i="21"/>
  <c r="H97" i="20"/>
  <c r="G97" i="20"/>
  <c r="G99" i="20"/>
  <c r="H99" i="20"/>
  <c r="H35" i="19"/>
  <c r="G35" i="19"/>
  <c r="G37" i="19"/>
  <c r="H37" i="19"/>
  <c r="H35" i="18"/>
  <c r="G35" i="18"/>
  <c r="H37" i="18"/>
  <c r="G37" i="18"/>
  <c r="H42" i="17"/>
  <c r="G42" i="17"/>
  <c r="G44" i="17"/>
  <c r="H44" i="17"/>
  <c r="G125" i="16"/>
  <c r="H125" i="16"/>
  <c r="G127" i="16"/>
  <c r="H127" i="16"/>
  <c r="G98" i="25"/>
  <c r="H98" i="25"/>
  <c r="G100" i="25"/>
  <c r="I10" i="25" l="1"/>
  <c r="K10" i="25" l="1"/>
  <c r="L10" i="25" s="1"/>
  <c r="I8" i="27" l="1"/>
  <c r="I7" i="27"/>
  <c r="I6" i="27"/>
  <c r="I5" i="27"/>
  <c r="I6" i="25"/>
  <c r="I7" i="25"/>
  <c r="I8" i="25"/>
  <c r="I9" i="25"/>
  <c r="I5" i="25"/>
  <c r="I5" i="24"/>
  <c r="I6" i="24"/>
  <c r="I19" i="22"/>
  <c r="I16" i="20"/>
  <c r="I8" i="24"/>
  <c r="I12" i="24"/>
  <c r="I11" i="24"/>
  <c r="I10" i="24"/>
  <c r="I7" i="24"/>
  <c r="I15" i="23"/>
  <c r="I14" i="23"/>
  <c r="I13" i="23"/>
  <c r="I12" i="23"/>
  <c r="I11" i="23"/>
  <c r="I10" i="23"/>
  <c r="I9" i="23"/>
  <c r="I8" i="23"/>
  <c r="I7" i="23"/>
  <c r="I6" i="23"/>
  <c r="I5" i="23"/>
  <c r="I18" i="22"/>
  <c r="I17" i="22"/>
  <c r="I16" i="22"/>
  <c r="I12" i="22"/>
  <c r="I11" i="22"/>
  <c r="I10" i="22"/>
  <c r="I9" i="22"/>
  <c r="I8" i="22"/>
  <c r="I15" i="22"/>
  <c r="I14" i="22"/>
  <c r="I13" i="22"/>
  <c r="I7" i="22"/>
  <c r="I6" i="22"/>
  <c r="I5" i="22"/>
  <c r="I13" i="21"/>
  <c r="I12" i="21"/>
  <c r="I11" i="21"/>
  <c r="I10" i="21"/>
  <c r="I9" i="21"/>
  <c r="I8" i="21"/>
  <c r="I7" i="21"/>
  <c r="I6" i="21"/>
  <c r="I5" i="21"/>
  <c r="I15" i="20"/>
  <c r="I14" i="20"/>
  <c r="I13" i="20"/>
  <c r="I12" i="20"/>
  <c r="I11" i="20"/>
  <c r="I10" i="20"/>
  <c r="I9" i="20"/>
  <c r="I8" i="20"/>
  <c r="I7" i="20"/>
  <c r="I6" i="20"/>
  <c r="I5" i="20"/>
  <c r="I13" i="19"/>
  <c r="I12" i="19"/>
  <c r="I11" i="19"/>
  <c r="I10" i="19"/>
  <c r="I9" i="19"/>
  <c r="I8" i="19"/>
  <c r="I7" i="19"/>
  <c r="I6" i="19"/>
  <c r="I5" i="19"/>
  <c r="I9" i="18"/>
  <c r="I8" i="18"/>
  <c r="I7" i="18"/>
  <c r="I6" i="18"/>
  <c r="I5" i="18"/>
  <c r="I14" i="17"/>
  <c r="I13" i="17"/>
  <c r="I12" i="17"/>
  <c r="I11" i="17"/>
  <c r="I10" i="17"/>
  <c r="I9" i="17"/>
  <c r="I8" i="17"/>
  <c r="K9" i="21" l="1"/>
  <c r="L9" i="21" s="1"/>
  <c r="K11" i="21"/>
  <c r="L11" i="21" s="1"/>
  <c r="K8" i="22"/>
  <c r="L8" i="22" s="1"/>
  <c r="K12" i="22"/>
  <c r="L12" i="22" s="1"/>
  <c r="K17" i="22"/>
  <c r="L17" i="22" s="1"/>
  <c r="K13" i="23"/>
  <c r="L13" i="23" s="1"/>
  <c r="K10" i="24"/>
  <c r="L10" i="24" s="1"/>
  <c r="K9" i="19"/>
  <c r="L9" i="19" s="1"/>
  <c r="K13" i="19"/>
  <c r="L13" i="19" s="1"/>
  <c r="K15" i="20"/>
  <c r="L15" i="20" s="1"/>
  <c r="K12" i="17"/>
  <c r="L12" i="17" s="1"/>
  <c r="K8" i="18"/>
  <c r="L8" i="18" s="1"/>
  <c r="K8" i="19"/>
  <c r="L8" i="19" s="1"/>
  <c r="K10" i="20"/>
  <c r="L10" i="20" s="1"/>
  <c r="K7" i="21"/>
  <c r="L7" i="21" s="1"/>
  <c r="K10" i="22"/>
  <c r="L10" i="22" s="1"/>
  <c r="K12" i="24"/>
  <c r="L12" i="24" s="1"/>
  <c r="K11" i="17"/>
  <c r="L11" i="17" s="1"/>
  <c r="K7" i="19"/>
  <c r="L7" i="19" s="1"/>
  <c r="K11" i="19"/>
  <c r="L11" i="19" s="1"/>
  <c r="K8" i="27"/>
  <c r="L8" i="27" s="1"/>
  <c r="K8" i="21"/>
  <c r="L8" i="21" s="1"/>
  <c r="K13" i="22"/>
  <c r="L13" i="22" s="1"/>
  <c r="K15" i="22"/>
  <c r="L15" i="22" s="1"/>
  <c r="K16" i="22"/>
  <c r="L16" i="22" s="1"/>
  <c r="K10" i="23"/>
  <c r="L10" i="23" s="1"/>
  <c r="K14" i="23"/>
  <c r="L14" i="23" s="1"/>
  <c r="K9" i="25"/>
  <c r="L9" i="25" s="1"/>
  <c r="K7" i="27"/>
  <c r="L7" i="27" s="1"/>
  <c r="K6" i="23"/>
  <c r="L6" i="23" s="1"/>
  <c r="K6" i="19"/>
  <c r="L6" i="19" s="1"/>
  <c r="K9" i="17"/>
  <c r="L9" i="17" s="1"/>
  <c r="K6" i="25"/>
  <c r="L6" i="25" s="1"/>
  <c r="K6" i="27"/>
  <c r="L6" i="27" s="1"/>
  <c r="K6" i="20"/>
  <c r="L6" i="20" s="1"/>
  <c r="K19" i="22"/>
  <c r="L19" i="22" s="1"/>
  <c r="K16" i="20"/>
  <c r="L16" i="20" s="1"/>
  <c r="K8" i="24"/>
  <c r="L8" i="24" s="1"/>
  <c r="K8" i="17"/>
  <c r="L8" i="17" s="1"/>
  <c r="I42" i="17"/>
  <c r="I44" i="17"/>
  <c r="I98" i="27"/>
  <c r="I100" i="27"/>
  <c r="I98" i="26"/>
  <c r="I100" i="26"/>
  <c r="K5" i="24"/>
  <c r="L5" i="24" s="1"/>
  <c r="I98" i="24"/>
  <c r="I100" i="24"/>
  <c r="I100" i="23"/>
  <c r="I98" i="23"/>
  <c r="K5" i="22"/>
  <c r="L5" i="22" s="1"/>
  <c r="I98" i="22"/>
  <c r="I100" i="22"/>
  <c r="I100" i="21"/>
  <c r="I98" i="21"/>
  <c r="I99" i="20"/>
  <c r="I97" i="20"/>
  <c r="I35" i="19"/>
  <c r="I37" i="19"/>
  <c r="I35" i="18"/>
  <c r="I37" i="18"/>
  <c r="I100" i="25"/>
  <c r="K5" i="25"/>
  <c r="L5" i="25" s="1"/>
  <c r="I98" i="25"/>
  <c r="K5" i="27"/>
  <c r="L5" i="27" s="1"/>
  <c r="K7" i="25"/>
  <c r="L7" i="25" s="1"/>
  <c r="K8" i="25"/>
  <c r="L8" i="25" s="1"/>
  <c r="K6" i="24"/>
  <c r="L6" i="24" s="1"/>
  <c r="K7" i="24"/>
  <c r="L7" i="24" s="1"/>
  <c r="K15" i="23"/>
  <c r="L15" i="23" s="1"/>
  <c r="K5" i="23"/>
  <c r="L5" i="23" s="1"/>
  <c r="K12" i="23"/>
  <c r="L12" i="23" s="1"/>
  <c r="K7" i="23"/>
  <c r="L7" i="23" s="1"/>
  <c r="K8" i="23"/>
  <c r="L8" i="23" s="1"/>
  <c r="K9" i="22"/>
  <c r="L9" i="22" s="1"/>
  <c r="K14" i="22"/>
  <c r="L14" i="22" s="1"/>
  <c r="K5" i="21"/>
  <c r="L5" i="21" s="1"/>
  <c r="K12" i="21"/>
  <c r="L12" i="21" s="1"/>
  <c r="K13" i="21"/>
  <c r="L13" i="21" s="1"/>
  <c r="K11" i="20"/>
  <c r="L11" i="20" s="1"/>
  <c r="K8" i="20"/>
  <c r="L8" i="20" s="1"/>
  <c r="K7" i="20"/>
  <c r="L7" i="20" s="1"/>
  <c r="K14" i="20"/>
  <c r="L14" i="20" s="1"/>
  <c r="K5" i="18"/>
  <c r="L5" i="18" s="1"/>
  <c r="K9" i="18"/>
  <c r="L9" i="18" s="1"/>
  <c r="K13" i="17"/>
  <c r="L13" i="17" s="1"/>
  <c r="K11" i="24"/>
  <c r="L11" i="24" s="1"/>
  <c r="K11" i="23"/>
  <c r="L11" i="23" s="1"/>
  <c r="K9" i="23"/>
  <c r="L9" i="23" s="1"/>
  <c r="K18" i="22"/>
  <c r="L18" i="22" s="1"/>
  <c r="K7" i="22"/>
  <c r="L7" i="22" s="1"/>
  <c r="K6" i="22"/>
  <c r="L6" i="22" s="1"/>
  <c r="K11" i="22"/>
  <c r="L11" i="22" s="1"/>
  <c r="K10" i="21"/>
  <c r="L10" i="21" s="1"/>
  <c r="K6" i="21"/>
  <c r="L6" i="21" s="1"/>
  <c r="K12" i="20"/>
  <c r="L12" i="20" s="1"/>
  <c r="K13" i="20"/>
  <c r="L13" i="20" s="1"/>
  <c r="K5" i="20"/>
  <c r="L5" i="20" s="1"/>
  <c r="K9" i="20"/>
  <c r="L9" i="20" s="1"/>
  <c r="K5" i="19"/>
  <c r="L5" i="19" s="1"/>
  <c r="K10" i="19"/>
  <c r="L10" i="19" s="1"/>
  <c r="K12" i="19"/>
  <c r="L12" i="19" s="1"/>
  <c r="K7" i="18"/>
  <c r="L7" i="18" s="1"/>
  <c r="K6" i="18"/>
  <c r="L6" i="18" s="1"/>
  <c r="K10" i="17"/>
  <c r="L10" i="17" s="1"/>
  <c r="K14" i="17"/>
  <c r="L14" i="17" s="1"/>
  <c r="L100" i="27" l="1"/>
  <c r="K44" i="17"/>
  <c r="K42" i="17"/>
  <c r="K98" i="27"/>
  <c r="K100" i="27"/>
  <c r="K98" i="26"/>
  <c r="K100" i="26"/>
  <c r="K98" i="24"/>
  <c r="K100" i="24"/>
  <c r="K98" i="23"/>
  <c r="K100" i="23"/>
  <c r="L98" i="22"/>
  <c r="K98" i="22"/>
  <c r="K100" i="22"/>
  <c r="K100" i="21"/>
  <c r="K98" i="21"/>
  <c r="K99" i="20"/>
  <c r="K97" i="20"/>
  <c r="K35" i="19"/>
  <c r="K37" i="19"/>
  <c r="K35" i="18"/>
  <c r="K37" i="18"/>
  <c r="L104" i="25"/>
  <c r="K100" i="25"/>
  <c r="K98" i="25"/>
  <c r="L100" i="25" l="1"/>
  <c r="L98" i="25"/>
  <c r="L100" i="23"/>
  <c r="L98" i="23"/>
  <c r="L35" i="19"/>
  <c r="L37" i="19"/>
  <c r="L100" i="21"/>
  <c r="L98" i="21"/>
  <c r="L98" i="27"/>
  <c r="L44" i="17"/>
  <c r="L42" i="17"/>
  <c r="L98" i="26"/>
  <c r="L100" i="26"/>
  <c r="L100" i="22"/>
  <c r="L99" i="20"/>
  <c r="L97" i="20"/>
  <c r="L35" i="18"/>
  <c r="L37" i="18"/>
  <c r="I5" i="16" l="1"/>
  <c r="I6" i="16"/>
  <c r="I7" i="16"/>
  <c r="I8" i="16"/>
  <c r="I9" i="16"/>
  <c r="I12" i="16"/>
  <c r="I13" i="16"/>
  <c r="I14" i="16"/>
  <c r="I11" i="16"/>
  <c r="I10" i="16"/>
  <c r="I127" i="16" l="1"/>
  <c r="I125" i="16"/>
  <c r="K5" i="16" l="1"/>
  <c r="L5" i="16" s="1"/>
  <c r="K6" i="16"/>
  <c r="L6" i="16" s="1"/>
  <c r="K7" i="16"/>
  <c r="L7" i="16" s="1"/>
  <c r="K8" i="16"/>
  <c r="L8" i="16" s="1"/>
  <c r="K9" i="16"/>
  <c r="L9" i="16" s="1"/>
  <c r="K13" i="16"/>
  <c r="L13" i="16" s="1"/>
  <c r="K14" i="16"/>
  <c r="L14" i="16" s="1"/>
  <c r="K11" i="16"/>
  <c r="L11" i="16" s="1"/>
  <c r="K10" i="16"/>
  <c r="L10" i="16" s="1"/>
  <c r="K12" i="16" l="1"/>
  <c r="L12" i="16" s="1"/>
  <c r="K127" i="16" l="1"/>
  <c r="K125" i="16"/>
  <c r="L127" i="16"/>
  <c r="L125" i="16"/>
  <c r="L98" i="24" l="1"/>
  <c r="L100" i="24"/>
</calcChain>
</file>

<file path=xl/sharedStrings.xml><?xml version="1.0" encoding="utf-8"?>
<sst xmlns="http://schemas.openxmlformats.org/spreadsheetml/2006/main" count="185" uniqueCount="23">
  <si>
    <t>تاريخ</t>
  </si>
  <si>
    <t>مسلسل</t>
  </si>
  <si>
    <t>اسم العميل</t>
  </si>
  <si>
    <t>الكمية</t>
  </si>
  <si>
    <t>اجمالى المبيعات 
مضاف الضريبة</t>
  </si>
  <si>
    <t>ض.ق.م</t>
  </si>
  <si>
    <t>اجمالى 
قيمة الضريبة</t>
  </si>
  <si>
    <t>الاجماليات</t>
  </si>
  <si>
    <t>توقيع مدير المشروع</t>
  </si>
  <si>
    <t>الاسم :-</t>
  </si>
  <si>
    <t xml:space="preserve">التوقيع :- </t>
  </si>
  <si>
    <t>zzzzzz</t>
  </si>
  <si>
    <t>رقم الفاتورة</t>
  </si>
  <si>
    <t>سعر</t>
  </si>
  <si>
    <t>قيمة</t>
  </si>
  <si>
    <t>س</t>
  </si>
  <si>
    <t>ص</t>
  </si>
  <si>
    <t>ع</t>
  </si>
  <si>
    <t>ي</t>
  </si>
  <si>
    <t>تتتتت</t>
  </si>
  <si>
    <t>التاريخ</t>
  </si>
  <si>
    <t>كمية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</si>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</sst>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_-* #,##0.00_-;_-* #,##0.00\-;_-* &quot;-&quot;??_-;_-@_-"/>
    <numFmt numFmtId="165" formatCode="dd\-mm\-yy"/>
    <numFmt numFmtId="166" formatCode="_-&quot;ر.س.&quot;\ * #,##0_-;_-&quot;ر.س.&quot;\ * #,##0\-;_-&quot;ر.س.&quot;\ * &quot;-&quot;_-;_-@_-"/>
    <numFmt numFmtId="167" formatCode="_-&quot;ر.س.&quot;\ * #,##0.00_-;_-&quot;ر.س.&quot;\ * #,##0.00\-;_-&quot;ر.س.&quot;\ * &quot;-&quot;??_-;_-@_-"/>
    <numFmt numFmtId="168" formatCode="_-&quot;ل.س.&quot;\ * #,##0.00_-;_-&quot;ل.س.&quot;\ * #,##0.00\-;_-&quot;ل.س.&quot;\ * &quot;-&quot;??_-;_-@_-"/>
    <numFmt numFmtId="171" formatCode="yyyy/mm/dd"/>
    <numFmt numFmtId="172" formatCode="%00"/>
  </numFmts>
  <fonts count="18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0" borderId="0"/>
  </cellStyleXfs>
  <cellXfs count="96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1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" fontId="2" fillId="0" borderId="16" xfId="0" applyNumberFormat="1" applyFont="1" applyFill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2" fillId="4" borderId="3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3" fontId="14" fillId="0" borderId="21" xfId="0" applyNumberFormat="1" applyFont="1" applyBorder="1" applyAlignment="1">
      <alignment horizontal="center" vertical="center"/>
    </xf>
    <xf numFmtId="171" fontId="14" fillId="0" borderId="2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1" fontId="14" fillId="0" borderId="4" xfId="0" applyNumberFormat="1" applyFont="1" applyBorder="1" applyAlignment="1">
      <alignment horizontal="center" vertical="center"/>
    </xf>
    <xf numFmtId="171" fontId="14" fillId="0" borderId="6" xfId="0" applyNumberFormat="1" applyFont="1" applyBorder="1" applyAlignment="1">
      <alignment horizontal="center" vertical="center"/>
    </xf>
    <xf numFmtId="171" fontId="14" fillId="0" borderId="8" xfId="0" applyNumberFormat="1" applyFont="1" applyBorder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171" fontId="14" fillId="0" borderId="11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172" fontId="14" fillId="0" borderId="8" xfId="0" applyNumberFormat="1" applyFont="1" applyBorder="1" applyAlignment="1">
      <alignment horizontal="center" vertical="center"/>
    </xf>
    <xf numFmtId="172" fontId="14" fillId="0" borderId="1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172" fontId="14" fillId="0" borderId="11" xfId="0" applyNumberFormat="1" applyFont="1" applyBorder="1" applyAlignment="1">
      <alignment horizontal="center" vertical="center"/>
    </xf>
    <xf numFmtId="4" fontId="14" fillId="0" borderId="27" xfId="0" applyNumberFormat="1" applyFont="1" applyBorder="1" applyAlignment="1">
      <alignment horizontal="center" vertical="center"/>
    </xf>
    <xf numFmtId="1" fontId="14" fillId="0" borderId="22" xfId="0" applyNumberFormat="1" applyFont="1" applyBorder="1" applyAlignment="1" applyProtection="1">
      <alignment horizontal="center" vertical="center"/>
      <protection locked="0"/>
    </xf>
  </cellXfs>
  <cellStyles count="35">
    <cellStyle name="Comma 10" xfId="2" xr:uid="{00000000-0005-0000-0000-000000000000}"/>
    <cellStyle name="Comma 11" xfId="5" xr:uid="{00000000-0005-0000-0000-000001000000}"/>
    <cellStyle name="Comma 12" xfId="6" xr:uid="{00000000-0005-0000-0000-000002000000}"/>
    <cellStyle name="Comma 13" xfId="4" xr:uid="{00000000-0005-0000-0000-000003000000}"/>
    <cellStyle name="Comma 13 2" xfId="24" xr:uid="{00000000-0005-0000-0000-000004000000}"/>
    <cellStyle name="Comma 14" xfId="27" xr:uid="{00000000-0005-0000-0000-000005000000}"/>
    <cellStyle name="Comma 14 2" xfId="30" xr:uid="{00000000-0005-0000-0000-000006000000}"/>
    <cellStyle name="Comma 15" xfId="31" xr:uid="{00000000-0005-0000-0000-000007000000}"/>
    <cellStyle name="Comma 2" xfId="7" xr:uid="{00000000-0005-0000-0000-000008000000}"/>
    <cellStyle name="Comma 3" xfId="1" xr:uid="{00000000-0005-0000-0000-000009000000}"/>
    <cellStyle name="Comma 4" xfId="8" xr:uid="{00000000-0005-0000-0000-00000A000000}"/>
    <cellStyle name="Comma 5" xfId="9" xr:uid="{00000000-0005-0000-0000-00000B000000}"/>
    <cellStyle name="Comma 6" xfId="10" xr:uid="{00000000-0005-0000-0000-00000C000000}"/>
    <cellStyle name="Comma 7" xfId="11" xr:uid="{00000000-0005-0000-0000-00000D000000}"/>
    <cellStyle name="Comma 8" xfId="12" xr:uid="{00000000-0005-0000-0000-00000E000000}"/>
    <cellStyle name="Comma 9" xfId="13" xr:uid="{00000000-0005-0000-0000-00000F000000}"/>
    <cellStyle name="Currency 2" xfId="14" xr:uid="{00000000-0005-0000-0000-000010000000}"/>
    <cellStyle name="Currency 3" xfId="15" xr:uid="{00000000-0005-0000-0000-000011000000}"/>
    <cellStyle name="Currency 4" xfId="16" xr:uid="{00000000-0005-0000-0000-000012000000}"/>
    <cellStyle name="Currency 5" xfId="22" xr:uid="{00000000-0005-0000-0000-000013000000}"/>
    <cellStyle name="Currency 5 2" xfId="25" xr:uid="{00000000-0005-0000-0000-000014000000}"/>
    <cellStyle name="Currency 6" xfId="28" xr:uid="{00000000-0005-0000-0000-000015000000}"/>
    <cellStyle name="Currency 6 2" xfId="32" xr:uid="{00000000-0005-0000-0000-000016000000}"/>
    <cellStyle name="Currency 7" xfId="33" xr:uid="{00000000-0005-0000-0000-000017000000}"/>
    <cellStyle name="Hyperlink 2" xfId="23" xr:uid="{00000000-0005-0000-0000-000018000000}"/>
    <cellStyle name="Normal" xfId="0" builtinId="0"/>
    <cellStyle name="Normal 2" xfId="17" xr:uid="{00000000-0005-0000-0000-00001A000000}"/>
    <cellStyle name="Normal 3" xfId="18" xr:uid="{00000000-0005-0000-0000-00001B000000}"/>
    <cellStyle name="Normal 4" xfId="19" xr:uid="{00000000-0005-0000-0000-00001C000000}"/>
    <cellStyle name="Normal 5" xfId="3" xr:uid="{00000000-0005-0000-0000-00001D000000}"/>
    <cellStyle name="Normal 6" xfId="26" xr:uid="{00000000-0005-0000-0000-00001E000000}"/>
    <cellStyle name="Normal 7" xfId="29" xr:uid="{00000000-0005-0000-0000-00001F000000}"/>
    <cellStyle name="Normal 8" xfId="34" xr:uid="{00000000-0005-0000-0000-000020000000}"/>
    <cellStyle name="عملة [0]_Book1" xfId="20" xr:uid="{00000000-0005-0000-0000-000021000000}"/>
    <cellStyle name="عملة_Book1" xfId="21" xr:uid="{00000000-0005-0000-0000-000022000000}"/>
  </cellStyles>
  <dxfs count="0"/>
  <tableStyles count="1" defaultTableStyle="TableStyleMedium9" defaultPivotStyle="PivotStyleLight16">
    <tableStyle name="نمط الجدول 1" pivot="0" count="0" xr9:uid="{00000000-0011-0000-FFFF-FFFF00000000}"/>
  </tableStyles>
  <colors>
    <mruColors>
      <color rgb="FF948B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C3:L127"/>
  <sheetViews>
    <sheetView rightToLeft="1" view="pageBreakPreview" zoomScale="70" zoomScaleSheetLayoutView="70" workbookViewId="0">
      <pane xSplit="2" ySplit="4" topLeftCell="C5" activePane="bottomRight" state="frozen"/>
      <selection pane="topRight"/>
      <selection pane="bottomLeft"/>
      <selection pane="bottomRight" activeCell="J4" sqref="J4"/>
    </sheetView>
  </sheetViews>
  <sheetFormatPr baseColWidth="10" defaultColWidth="9.140625" defaultRowHeight="15" x14ac:dyDescent="0.25"/>
  <cols>
    <col min="1" max="2" width="9.140625" style="2"/>
    <col min="3" max="3" width="13.42578125" style="2" bestFit="1" customWidth="1"/>
    <col min="4" max="4" width="17.42578125" style="2" bestFit="1" customWidth="1"/>
    <col min="5" max="5" width="13.28515625" style="2" bestFit="1" customWidth="1"/>
    <col min="6" max="6" width="46.85546875" style="2" bestFit="1" customWidth="1"/>
    <col min="7" max="7" width="12.140625" style="2" bestFit="1" customWidth="1"/>
    <col min="8" max="8" width="14.7109375" style="2" bestFit="1" customWidth="1"/>
    <col min="9" max="9" width="17.7109375" style="2" bestFit="1" customWidth="1"/>
    <col min="10" max="10" width="14" style="2" bestFit="1" customWidth="1"/>
    <col min="11" max="11" width="21.855468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4" t="s">
        <v>3</v>
      </c>
      <c r="H4" s="60" t="s">
        <v>13</v>
      </c>
      <c r="I4" s="59" t="s">
        <v>14</v>
      </c>
      <c r="J4" s="14" t="s">
        <v>5</v>
      </c>
      <c r="K4" s="59" t="s">
        <v>4</v>
      </c>
      <c r="L4" s="15" t="s">
        <v>6</v>
      </c>
    </row>
    <row r="5" spans="3:12" ht="27.75" customHeight="1" x14ac:dyDescent="0.25">
      <c r="C5" s="12">
        <v>1</v>
      </c>
      <c r="D5" s="44">
        <v>258</v>
      </c>
      <c r="E5" s="13">
        <v>43480</v>
      </c>
      <c r="F5" s="5" t="s">
        <v>15</v>
      </c>
      <c r="G5" s="5">
        <v>12</v>
      </c>
      <c r="H5" s="5">
        <v>100</v>
      </c>
      <c r="I5" s="18">
        <f t="shared" ref="I5:I36" si="0">H5*G5</f>
        <v>1200</v>
      </c>
      <c r="J5" s="9">
        <v>0.14000000000000001</v>
      </c>
      <c r="K5" s="5">
        <f t="shared" ref="K5:K36" si="1">I5*J5</f>
        <v>168.00000000000003</v>
      </c>
      <c r="L5" s="5">
        <f>I5+K5</f>
        <v>1368</v>
      </c>
    </row>
    <row r="6" spans="3:12" ht="30" customHeight="1" x14ac:dyDescent="0.25">
      <c r="C6" s="10">
        <v>2</v>
      </c>
      <c r="D6" s="42">
        <v>258</v>
      </c>
      <c r="E6" s="11">
        <v>43480</v>
      </c>
      <c r="F6" s="1" t="s">
        <v>15</v>
      </c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>
        <v>3</v>
      </c>
      <c r="D7" s="42">
        <v>258</v>
      </c>
      <c r="E7" s="11">
        <v>43480</v>
      </c>
      <c r="F7" s="1" t="s">
        <v>15</v>
      </c>
      <c r="G7" s="1">
        <v>20</v>
      </c>
      <c r="H7" s="1">
        <v>105</v>
      </c>
      <c r="I7" s="1">
        <f t="shared" si="0"/>
        <v>2100</v>
      </c>
      <c r="J7" s="7">
        <v>0.14000000000000001</v>
      </c>
      <c r="K7" s="1">
        <f t="shared" si="1"/>
        <v>294</v>
      </c>
      <c r="L7" s="1">
        <f>I7+K7</f>
        <v>2394</v>
      </c>
    </row>
    <row r="8" spans="3:12" ht="30" customHeight="1" x14ac:dyDescent="0.25">
      <c r="C8" s="10">
        <v>4</v>
      </c>
      <c r="D8" s="42">
        <v>258</v>
      </c>
      <c r="E8" s="11">
        <v>43480</v>
      </c>
      <c r="F8" s="1" t="s">
        <v>15</v>
      </c>
      <c r="G8" s="1">
        <v>50</v>
      </c>
      <c r="H8" s="1">
        <v>105</v>
      </c>
      <c r="I8" s="1">
        <f t="shared" si="0"/>
        <v>5250</v>
      </c>
      <c r="J8" s="7">
        <v>0.14000000000000001</v>
      </c>
      <c r="K8" s="1">
        <f t="shared" si="1"/>
        <v>735.00000000000011</v>
      </c>
      <c r="L8" s="1">
        <f t="shared" ref="L8:L71" si="2">I8+K8</f>
        <v>5985</v>
      </c>
    </row>
    <row r="9" spans="3:12" ht="30" customHeight="1" x14ac:dyDescent="0.25">
      <c r="C9" s="10">
        <v>5</v>
      </c>
      <c r="D9" s="42">
        <v>258</v>
      </c>
      <c r="E9" s="11">
        <v>43480</v>
      </c>
      <c r="F9" s="1" t="s">
        <v>15</v>
      </c>
      <c r="G9" s="1">
        <v>22</v>
      </c>
      <c r="H9" s="1">
        <v>105</v>
      </c>
      <c r="I9" s="1">
        <f t="shared" si="0"/>
        <v>2310</v>
      </c>
      <c r="J9" s="7">
        <v>0.14000000000000001</v>
      </c>
      <c r="K9" s="1">
        <f t="shared" si="1"/>
        <v>323.40000000000003</v>
      </c>
      <c r="L9" s="1">
        <f t="shared" si="2"/>
        <v>2633.4</v>
      </c>
    </row>
    <row r="10" spans="3:12" ht="30" customHeight="1" x14ac:dyDescent="0.25">
      <c r="C10" s="10">
        <v>6</v>
      </c>
      <c r="D10" s="42">
        <v>259</v>
      </c>
      <c r="E10" s="11">
        <v>43480</v>
      </c>
      <c r="F10" s="1" t="s">
        <v>16</v>
      </c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>
        <v>7</v>
      </c>
      <c r="D11" s="42">
        <v>259</v>
      </c>
      <c r="E11" s="11">
        <v>43480</v>
      </c>
      <c r="F11" s="1" t="s">
        <v>16</v>
      </c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>
        <v>8</v>
      </c>
      <c r="D12" s="42">
        <v>260</v>
      </c>
      <c r="E12" s="11">
        <v>43480</v>
      </c>
      <c r="F12" s="1" t="s">
        <v>17</v>
      </c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>
        <v>9</v>
      </c>
      <c r="D13" s="42">
        <v>260</v>
      </c>
      <c r="E13" s="11">
        <v>43480</v>
      </c>
      <c r="F13" s="1" t="s">
        <v>17</v>
      </c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>
        <v>10</v>
      </c>
      <c r="D14" s="42">
        <v>260</v>
      </c>
      <c r="E14" s="11">
        <v>43480</v>
      </c>
      <c r="F14" s="1" t="s">
        <v>17</v>
      </c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>
        <v>11</v>
      </c>
      <c r="D15" s="42">
        <v>261</v>
      </c>
      <c r="E15" s="11">
        <v>43480</v>
      </c>
      <c r="F15" s="1" t="s">
        <v>18</v>
      </c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>
        <v>12</v>
      </c>
      <c r="D16" s="42">
        <v>261</v>
      </c>
      <c r="E16" s="11">
        <v>43480</v>
      </c>
      <c r="F16" s="1" t="s">
        <v>18</v>
      </c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>
        <v>24</v>
      </c>
      <c r="D17" s="42">
        <v>262</v>
      </c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>
        <v>25</v>
      </c>
      <c r="D18" s="42">
        <v>262</v>
      </c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>
        <v>26</v>
      </c>
      <c r="D19" s="42">
        <v>262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>
        <v>27</v>
      </c>
      <c r="D20" s="42">
        <v>262</v>
      </c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>
        <v>28</v>
      </c>
      <c r="D21" s="42">
        <v>262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>
        <v>29</v>
      </c>
      <c r="D22" s="42">
        <v>262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>
        <v>30</v>
      </c>
      <c r="D23" s="42">
        <v>262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>
        <v>31</v>
      </c>
      <c r="D24" s="42">
        <v>262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>
        <v>32</v>
      </c>
      <c r="D25" s="42">
        <v>262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>
        <v>33</v>
      </c>
      <c r="D26" s="42">
        <v>262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>
        <v>34</v>
      </c>
      <c r="D27" s="42">
        <v>262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>
        <v>35</v>
      </c>
      <c r="D28" s="42">
        <v>262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>
        <v>36</v>
      </c>
      <c r="D29" s="42">
        <v>262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>
        <v>37</v>
      </c>
      <c r="D30" s="42">
        <v>263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>
        <v>38</v>
      </c>
      <c r="D31" s="42">
        <v>264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>
        <v>39</v>
      </c>
      <c r="D32" s="42">
        <v>264</v>
      </c>
      <c r="E32" s="1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>
        <v>40</v>
      </c>
      <c r="D33" s="42">
        <v>264</v>
      </c>
      <c r="E33" s="1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>
        <v>41</v>
      </c>
      <c r="D34" s="42">
        <v>264</v>
      </c>
      <c r="E34" s="1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>
        <v>42</v>
      </c>
      <c r="D35" s="42">
        <v>264</v>
      </c>
      <c r="E35" s="1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>
        <v>43</v>
      </c>
      <c r="D36" s="42">
        <v>264</v>
      </c>
      <c r="E36" s="1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>
        <v>44</v>
      </c>
      <c r="D37" s="42">
        <v>264</v>
      </c>
      <c r="E37" s="1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>
        <v>45</v>
      </c>
      <c r="D38" s="42">
        <v>264</v>
      </c>
      <c r="E38" s="1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>
        <v>81</v>
      </c>
      <c r="D39" s="42">
        <v>988</v>
      </c>
      <c r="E39" s="1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>
        <v>82</v>
      </c>
      <c r="D40" s="42">
        <v>988</v>
      </c>
      <c r="E40" s="1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>
        <v>83</v>
      </c>
      <c r="D41" s="42">
        <v>988</v>
      </c>
      <c r="E41" s="1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>
        <v>84</v>
      </c>
      <c r="D42" s="42">
        <v>988</v>
      </c>
      <c r="E42" s="1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>
        <v>85</v>
      </c>
      <c r="D43" s="42">
        <v>988</v>
      </c>
      <c r="E43" s="1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>
        <v>86</v>
      </c>
      <c r="D44" s="42">
        <v>988</v>
      </c>
      <c r="E44" s="1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>
        <v>87</v>
      </c>
      <c r="D45" s="42">
        <v>988</v>
      </c>
      <c r="E45" s="1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>
        <v>96</v>
      </c>
      <c r="D46" s="42">
        <v>989</v>
      </c>
      <c r="E46" s="1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>
        <v>97</v>
      </c>
      <c r="D47" s="42">
        <v>989</v>
      </c>
      <c r="E47" s="1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>
        <v>98</v>
      </c>
      <c r="D48" s="42">
        <v>989</v>
      </c>
      <c r="E48" s="1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>
        <v>99</v>
      </c>
      <c r="D49" s="42">
        <v>989</v>
      </c>
      <c r="E49" s="1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>
        <v>100</v>
      </c>
      <c r="D50" s="42">
        <v>989</v>
      </c>
      <c r="E50" s="1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>
        <v>101</v>
      </c>
      <c r="D51" s="42">
        <v>989</v>
      </c>
      <c r="E51" s="1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>
        <v>102</v>
      </c>
      <c r="D52" s="42">
        <v>989</v>
      </c>
      <c r="E52" s="1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>
        <v>103</v>
      </c>
      <c r="D53" s="42">
        <v>989</v>
      </c>
      <c r="E53" s="1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>
        <v>104</v>
      </c>
      <c r="D54" s="42">
        <v>989</v>
      </c>
      <c r="E54" s="1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>
        <v>105</v>
      </c>
      <c r="D55" s="42">
        <v>989</v>
      </c>
      <c r="E55" s="1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>
        <v>106</v>
      </c>
      <c r="D56" s="42">
        <v>989</v>
      </c>
      <c r="E56" s="1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>
        <v>107</v>
      </c>
      <c r="D57" s="42">
        <v>990</v>
      </c>
      <c r="E57" s="1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>
        <v>108</v>
      </c>
      <c r="D58" s="42">
        <v>990</v>
      </c>
      <c r="E58" s="1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>
        <v>109</v>
      </c>
      <c r="D59" s="42">
        <v>990</v>
      </c>
      <c r="E59" s="1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>
        <v>110</v>
      </c>
      <c r="D60" s="42">
        <v>990</v>
      </c>
      <c r="E60" s="1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>
        <v>111</v>
      </c>
      <c r="D61" s="42">
        <v>990</v>
      </c>
      <c r="E61" s="1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>
        <v>112</v>
      </c>
      <c r="D62" s="42">
        <v>990</v>
      </c>
      <c r="E62" s="1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>
        <v>113</v>
      </c>
      <c r="D63" s="42">
        <v>990</v>
      </c>
      <c r="E63" s="1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>
        <v>114</v>
      </c>
      <c r="D64" s="42">
        <v>990</v>
      </c>
      <c r="E64" s="1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>
        <v>115</v>
      </c>
      <c r="D65" s="42">
        <v>990</v>
      </c>
      <c r="E65" s="1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>
        <v>116</v>
      </c>
      <c r="D66" s="42">
        <v>990</v>
      </c>
      <c r="E66" s="1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>
        <v>117</v>
      </c>
      <c r="D67" s="42">
        <v>991</v>
      </c>
      <c r="E67" s="11"/>
      <c r="F67" s="1"/>
      <c r="G67" s="1"/>
      <c r="H67" s="1"/>
      <c r="I67" s="1">
        <f t="shared" si="3"/>
        <v>0</v>
      </c>
      <c r="J67" s="7">
        <v>0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>
        <v>118</v>
      </c>
      <c r="D68" s="42">
        <v>991</v>
      </c>
      <c r="E68" s="11"/>
      <c r="F68" s="1"/>
      <c r="G68" s="1"/>
      <c r="H68" s="1"/>
      <c r="I68" s="1">
        <f t="shared" si="3"/>
        <v>0</v>
      </c>
      <c r="J68" s="7">
        <v>0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>
        <v>119</v>
      </c>
      <c r="D69" s="42">
        <v>992</v>
      </c>
      <c r="E69" s="1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5">
      <c r="C70" s="10">
        <v>120</v>
      </c>
      <c r="D70" s="42">
        <v>992</v>
      </c>
      <c r="E70" s="1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>
        <v>121</v>
      </c>
      <c r="D71" s="42">
        <v>992</v>
      </c>
      <c r="E71" s="1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>
        <v>122</v>
      </c>
      <c r="D72" s="42">
        <v>993</v>
      </c>
      <c r="E72" s="1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>
        <v>123</v>
      </c>
      <c r="D73" s="42">
        <v>994</v>
      </c>
      <c r="E73" s="1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>
        <v>124</v>
      </c>
      <c r="D74" s="42">
        <v>995</v>
      </c>
      <c r="E74" s="1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>
        <v>125</v>
      </c>
      <c r="D75" s="42">
        <v>996</v>
      </c>
      <c r="E75" s="1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>
        <v>126</v>
      </c>
      <c r="D76" s="42">
        <v>996</v>
      </c>
      <c r="E76" s="1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>
        <v>60</v>
      </c>
      <c r="D77" s="42">
        <v>268</v>
      </c>
      <c r="E77" s="1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>
        <v>61</v>
      </c>
      <c r="D78" s="42">
        <v>268</v>
      </c>
      <c r="E78" s="1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>
        <v>62</v>
      </c>
      <c r="D79" s="42">
        <v>268</v>
      </c>
      <c r="E79" s="1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>
        <v>59</v>
      </c>
      <c r="D80" s="42">
        <v>269</v>
      </c>
      <c r="E80" s="1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>
        <v>63</v>
      </c>
      <c r="D81" s="42">
        <v>268</v>
      </c>
      <c r="E81" s="1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>
        <v>64</v>
      </c>
      <c r="D82" s="42">
        <v>268</v>
      </c>
      <c r="E82" s="1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>
        <v>65</v>
      </c>
      <c r="D83" s="42">
        <v>268</v>
      </c>
      <c r="E83" s="1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>
        <v>69</v>
      </c>
      <c r="D84" s="42">
        <v>56</v>
      </c>
      <c r="E84" s="1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>
        <v>70</v>
      </c>
      <c r="D85" s="42">
        <v>56</v>
      </c>
      <c r="E85" s="1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>
        <v>71</v>
      </c>
      <c r="D86" s="42">
        <v>56</v>
      </c>
      <c r="E86" s="1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>
        <v>72</v>
      </c>
      <c r="D87" s="42">
        <v>56</v>
      </c>
      <c r="E87" s="1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>
        <v>73</v>
      </c>
      <c r="D88" s="42">
        <v>56</v>
      </c>
      <c r="E88" s="1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>
        <v>74</v>
      </c>
      <c r="D89" s="42">
        <v>56</v>
      </c>
      <c r="E89" s="1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>
        <v>75</v>
      </c>
      <c r="D90" s="42">
        <v>56</v>
      </c>
      <c r="E90" s="1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>
        <v>76</v>
      </c>
      <c r="D91" s="42">
        <v>56</v>
      </c>
      <c r="E91" s="1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>
        <v>77</v>
      </c>
      <c r="D92" s="42">
        <v>56</v>
      </c>
      <c r="E92" s="1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>
        <v>78</v>
      </c>
      <c r="D93" s="42">
        <v>56</v>
      </c>
      <c r="E93" s="1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>
        <v>79</v>
      </c>
      <c r="D94" s="42">
        <v>56</v>
      </c>
      <c r="E94" s="1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>
        <v>80</v>
      </c>
      <c r="D95" s="42">
        <v>56</v>
      </c>
      <c r="E95" s="1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>
        <v>66</v>
      </c>
      <c r="D96" s="42">
        <v>268</v>
      </c>
      <c r="E96" s="1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30" customHeight="1" x14ac:dyDescent="0.25">
      <c r="C97" s="10">
        <v>93</v>
      </c>
      <c r="D97" s="42">
        <v>39</v>
      </c>
      <c r="E97" s="11"/>
      <c r="F97" s="1"/>
      <c r="G97" s="1"/>
      <c r="H97" s="1"/>
      <c r="I97" s="1">
        <f t="shared" si="5"/>
        <v>0</v>
      </c>
      <c r="J97" s="7">
        <v>0.14000000000000001</v>
      </c>
      <c r="K97" s="1">
        <f t="shared" si="6"/>
        <v>0</v>
      </c>
      <c r="L97" s="1" t="e">
        <f>K97+#REF!</f>
        <v>#REF!</v>
      </c>
    </row>
    <row r="98" spans="3:12" ht="30" customHeight="1" x14ac:dyDescent="0.25">
      <c r="C98" s="10">
        <v>94</v>
      </c>
      <c r="D98" s="42">
        <v>39</v>
      </c>
      <c r="E98" s="11"/>
      <c r="F98" s="1"/>
      <c r="G98" s="1"/>
      <c r="H98" s="1"/>
      <c r="I98" s="1">
        <f t="shared" si="5"/>
        <v>0</v>
      </c>
      <c r="J98" s="7">
        <v>0.14000000000000001</v>
      </c>
      <c r="K98" s="1">
        <f t="shared" si="6"/>
        <v>0</v>
      </c>
      <c r="L98" s="1" t="e">
        <f>K98+#REF!</f>
        <v>#REF!</v>
      </c>
    </row>
    <row r="99" spans="3:12" ht="30" customHeight="1" x14ac:dyDescent="0.25">
      <c r="C99" s="10">
        <v>95</v>
      </c>
      <c r="D99" s="42">
        <v>39</v>
      </c>
      <c r="E99" s="11"/>
      <c r="F99" s="1"/>
      <c r="G99" s="1"/>
      <c r="H99" s="1"/>
      <c r="I99" s="1">
        <f t="shared" si="5"/>
        <v>0</v>
      </c>
      <c r="J99" s="7">
        <v>0.14000000000000001</v>
      </c>
      <c r="K99" s="1">
        <f t="shared" si="6"/>
        <v>0</v>
      </c>
      <c r="L99" s="1" t="e">
        <f>K99+#REF!</f>
        <v>#REF!</v>
      </c>
    </row>
    <row r="100" spans="3:12" ht="30" customHeight="1" x14ac:dyDescent="0.25">
      <c r="C100" s="10">
        <v>13</v>
      </c>
      <c r="D100" s="42">
        <v>265</v>
      </c>
      <c r="E100" s="11"/>
      <c r="F100" s="1"/>
      <c r="G100" s="1"/>
      <c r="H100" s="1"/>
      <c r="I100" s="1">
        <f t="shared" si="5"/>
        <v>0</v>
      </c>
      <c r="J100" s="7">
        <v>0.14000000000000001</v>
      </c>
      <c r="K100" s="1">
        <f t="shared" si="6"/>
        <v>0</v>
      </c>
      <c r="L100" s="1" t="e">
        <f>K100+#REF!</f>
        <v>#REF!</v>
      </c>
    </row>
    <row r="101" spans="3:12" ht="30" customHeight="1" x14ac:dyDescent="0.25">
      <c r="C101" s="10">
        <v>14</v>
      </c>
      <c r="D101" s="42">
        <v>265</v>
      </c>
      <c r="E101" s="11"/>
      <c r="F101" s="1"/>
      <c r="G101" s="1"/>
      <c r="H101" s="1"/>
      <c r="I101" s="1">
        <f t="shared" ref="I101:I123" si="8">H101*G101</f>
        <v>0</v>
      </c>
      <c r="J101" s="7">
        <v>0.14000000000000001</v>
      </c>
      <c r="K101" s="1">
        <f t="shared" ref="K101:K123" si="9">I101*J101</f>
        <v>0</v>
      </c>
      <c r="L101" s="1" t="e">
        <f>K101+#REF!</f>
        <v>#REF!</v>
      </c>
    </row>
    <row r="102" spans="3:12" ht="30" customHeight="1" x14ac:dyDescent="0.25">
      <c r="C102" s="10">
        <v>15</v>
      </c>
      <c r="D102" s="42">
        <v>265</v>
      </c>
      <c r="E102" s="11"/>
      <c r="F102" s="1"/>
      <c r="G102" s="1"/>
      <c r="H102" s="1"/>
      <c r="I102" s="1">
        <f t="shared" si="8"/>
        <v>0</v>
      </c>
      <c r="J102" s="7">
        <v>0.14000000000000001</v>
      </c>
      <c r="K102" s="1">
        <f t="shared" si="9"/>
        <v>0</v>
      </c>
      <c r="L102" s="1" t="e">
        <f>K102+#REF!</f>
        <v>#REF!</v>
      </c>
    </row>
    <row r="103" spans="3:12" ht="30" customHeight="1" x14ac:dyDescent="0.25">
      <c r="C103" s="10">
        <v>16</v>
      </c>
      <c r="D103" s="42">
        <v>265</v>
      </c>
      <c r="E103" s="11"/>
      <c r="F103" s="1"/>
      <c r="G103" s="1"/>
      <c r="H103" s="1"/>
      <c r="I103" s="1">
        <f t="shared" si="8"/>
        <v>0</v>
      </c>
      <c r="J103" s="7">
        <v>0.14000000000000001</v>
      </c>
      <c r="K103" s="1">
        <f t="shared" si="9"/>
        <v>0</v>
      </c>
      <c r="L103" s="1" t="e">
        <f>K103+#REF!</f>
        <v>#REF!</v>
      </c>
    </row>
    <row r="104" spans="3:12" ht="30" customHeight="1" x14ac:dyDescent="0.25">
      <c r="C104" s="10">
        <v>17</v>
      </c>
      <c r="D104" s="42">
        <v>265</v>
      </c>
      <c r="E104" s="11"/>
      <c r="F104" s="1"/>
      <c r="G104" s="1"/>
      <c r="H104" s="1"/>
      <c r="I104" s="1">
        <f t="shared" si="8"/>
        <v>0</v>
      </c>
      <c r="J104" s="7">
        <v>0.14000000000000001</v>
      </c>
      <c r="K104" s="1">
        <f t="shared" si="9"/>
        <v>0</v>
      </c>
      <c r="L104" s="1" t="e">
        <f>K104+#REF!</f>
        <v>#REF!</v>
      </c>
    </row>
    <row r="105" spans="3:12" ht="30" customHeight="1" x14ac:dyDescent="0.25">
      <c r="C105" s="10">
        <v>18</v>
      </c>
      <c r="D105" s="42">
        <v>265</v>
      </c>
      <c r="E105" s="11"/>
      <c r="F105" s="1"/>
      <c r="G105" s="1"/>
      <c r="H105" s="1"/>
      <c r="I105" s="1">
        <f t="shared" si="8"/>
        <v>0</v>
      </c>
      <c r="J105" s="7">
        <v>0.14000000000000001</v>
      </c>
      <c r="K105" s="1">
        <f t="shared" si="9"/>
        <v>0</v>
      </c>
      <c r="L105" s="1" t="e">
        <f>K105+#REF!</f>
        <v>#REF!</v>
      </c>
    </row>
    <row r="106" spans="3:12" ht="30" customHeight="1" x14ac:dyDescent="0.25">
      <c r="C106" s="10">
        <v>19</v>
      </c>
      <c r="D106" s="42">
        <v>265</v>
      </c>
      <c r="E106" s="11"/>
      <c r="F106" s="1"/>
      <c r="G106" s="1"/>
      <c r="H106" s="1"/>
      <c r="I106" s="1">
        <f t="shared" si="8"/>
        <v>0</v>
      </c>
      <c r="J106" s="7">
        <v>0.14000000000000001</v>
      </c>
      <c r="K106" s="1">
        <f t="shared" si="9"/>
        <v>0</v>
      </c>
      <c r="L106" s="1" t="e">
        <f>K106+#REF!</f>
        <v>#REF!</v>
      </c>
    </row>
    <row r="107" spans="3:12" ht="30" customHeight="1" x14ac:dyDescent="0.25">
      <c r="C107" s="10">
        <v>20</v>
      </c>
      <c r="D107" s="42">
        <v>265</v>
      </c>
      <c r="E107" s="11"/>
      <c r="F107" s="1"/>
      <c r="G107" s="1"/>
      <c r="H107" s="1"/>
      <c r="I107" s="1">
        <f t="shared" si="8"/>
        <v>0</v>
      </c>
      <c r="J107" s="7">
        <v>0.14000000000000001</v>
      </c>
      <c r="K107" s="1">
        <f t="shared" si="9"/>
        <v>0</v>
      </c>
      <c r="L107" s="1" t="e">
        <f>K107+#REF!</f>
        <v>#REF!</v>
      </c>
    </row>
    <row r="108" spans="3:12" ht="30" customHeight="1" x14ac:dyDescent="0.25">
      <c r="C108" s="10">
        <v>21</v>
      </c>
      <c r="D108" s="42">
        <v>265</v>
      </c>
      <c r="E108" s="11"/>
      <c r="F108" s="1"/>
      <c r="G108" s="1"/>
      <c r="H108" s="1"/>
      <c r="I108" s="1">
        <f t="shared" si="8"/>
        <v>0</v>
      </c>
      <c r="J108" s="7">
        <v>0.14000000000000001</v>
      </c>
      <c r="K108" s="1">
        <f t="shared" si="9"/>
        <v>0</v>
      </c>
      <c r="L108" s="1" t="e">
        <f>K108+#REF!</f>
        <v>#REF!</v>
      </c>
    </row>
    <row r="109" spans="3:12" ht="30" customHeight="1" x14ac:dyDescent="0.25">
      <c r="C109" s="10">
        <v>22</v>
      </c>
      <c r="D109" s="42">
        <v>265</v>
      </c>
      <c r="E109" s="11"/>
      <c r="F109" s="1"/>
      <c r="G109" s="1"/>
      <c r="H109" s="1"/>
      <c r="I109" s="1">
        <f t="shared" si="8"/>
        <v>0</v>
      </c>
      <c r="J109" s="7">
        <v>0.14000000000000001</v>
      </c>
      <c r="K109" s="1">
        <f t="shared" si="9"/>
        <v>0</v>
      </c>
      <c r="L109" s="1" t="e">
        <f>K109+#REF!</f>
        <v>#REF!</v>
      </c>
    </row>
    <row r="110" spans="3:12" ht="30" customHeight="1" x14ac:dyDescent="0.25">
      <c r="C110" s="10">
        <v>23</v>
      </c>
      <c r="D110" s="42">
        <v>265</v>
      </c>
      <c r="E110" s="11"/>
      <c r="F110" s="1"/>
      <c r="G110" s="1"/>
      <c r="H110" s="1"/>
      <c r="I110" s="1">
        <f t="shared" si="8"/>
        <v>0</v>
      </c>
      <c r="J110" s="7">
        <v>0.14000000000000001</v>
      </c>
      <c r="K110" s="1">
        <f t="shared" si="9"/>
        <v>0</v>
      </c>
      <c r="L110" s="1" t="e">
        <f>K110+#REF!</f>
        <v>#REF!</v>
      </c>
    </row>
    <row r="111" spans="3:12" ht="30" customHeight="1" x14ac:dyDescent="0.25">
      <c r="C111" s="10">
        <v>46</v>
      </c>
      <c r="D111" s="42">
        <v>266</v>
      </c>
      <c r="E111" s="11"/>
      <c r="F111" s="1"/>
      <c r="G111" s="1"/>
      <c r="H111" s="1"/>
      <c r="I111" s="1">
        <f t="shared" si="8"/>
        <v>0</v>
      </c>
      <c r="J111" s="7">
        <v>0.14000000000000001</v>
      </c>
      <c r="K111" s="1">
        <f t="shared" si="9"/>
        <v>0</v>
      </c>
      <c r="L111" s="1" t="e">
        <f>K111+#REF!</f>
        <v>#REF!</v>
      </c>
    </row>
    <row r="112" spans="3:12" ht="30" customHeight="1" x14ac:dyDescent="0.25">
      <c r="C112" s="10">
        <v>47</v>
      </c>
      <c r="D112" s="42">
        <v>266</v>
      </c>
      <c r="E112" s="11"/>
      <c r="F112" s="1"/>
      <c r="G112" s="1"/>
      <c r="H112" s="1"/>
      <c r="I112" s="1">
        <f t="shared" si="8"/>
        <v>0</v>
      </c>
      <c r="J112" s="7">
        <v>0.14000000000000001</v>
      </c>
      <c r="K112" s="1">
        <f t="shared" si="9"/>
        <v>0</v>
      </c>
      <c r="L112" s="1" t="e">
        <f>K112+#REF!</f>
        <v>#REF!</v>
      </c>
    </row>
    <row r="113" spans="3:12" ht="30" customHeight="1" x14ac:dyDescent="0.25">
      <c r="C113" s="10">
        <v>48</v>
      </c>
      <c r="D113" s="42">
        <v>266</v>
      </c>
      <c r="E113" s="11"/>
      <c r="F113" s="1"/>
      <c r="G113" s="1"/>
      <c r="H113" s="1"/>
      <c r="I113" s="1">
        <f t="shared" si="8"/>
        <v>0</v>
      </c>
      <c r="J113" s="7">
        <v>0.14000000000000001</v>
      </c>
      <c r="K113" s="1">
        <f t="shared" si="9"/>
        <v>0</v>
      </c>
      <c r="L113" s="1" t="e">
        <f>K113+#REF!</f>
        <v>#REF!</v>
      </c>
    </row>
    <row r="114" spans="3:12" ht="30" customHeight="1" x14ac:dyDescent="0.25">
      <c r="C114" s="10">
        <v>49</v>
      </c>
      <c r="D114" s="42">
        <v>266</v>
      </c>
      <c r="E114" s="11"/>
      <c r="F114" s="1"/>
      <c r="G114" s="1"/>
      <c r="H114" s="1"/>
      <c r="I114" s="1">
        <f t="shared" si="8"/>
        <v>0</v>
      </c>
      <c r="J114" s="7">
        <v>0.14000000000000001</v>
      </c>
      <c r="K114" s="1">
        <f t="shared" si="9"/>
        <v>0</v>
      </c>
      <c r="L114" s="1" t="e">
        <f>K114+#REF!</f>
        <v>#REF!</v>
      </c>
    </row>
    <row r="115" spans="3:12" ht="30" customHeight="1" x14ac:dyDescent="0.25">
      <c r="C115" s="10">
        <v>50</v>
      </c>
      <c r="D115" s="42">
        <v>266</v>
      </c>
      <c r="E115" s="11"/>
      <c r="F115" s="1"/>
      <c r="G115" s="1"/>
      <c r="H115" s="1"/>
      <c r="I115" s="1">
        <f t="shared" si="8"/>
        <v>0</v>
      </c>
      <c r="J115" s="7">
        <v>0.14000000000000001</v>
      </c>
      <c r="K115" s="1">
        <f t="shared" si="9"/>
        <v>0</v>
      </c>
      <c r="L115" s="1" t="e">
        <f>K115+#REF!</f>
        <v>#REF!</v>
      </c>
    </row>
    <row r="116" spans="3:12" ht="30" customHeight="1" x14ac:dyDescent="0.25">
      <c r="C116" s="10">
        <v>51</v>
      </c>
      <c r="D116" s="42">
        <v>266</v>
      </c>
      <c r="E116" s="11"/>
      <c r="F116" s="1"/>
      <c r="G116" s="1"/>
      <c r="H116" s="1"/>
      <c r="I116" s="1">
        <f t="shared" si="8"/>
        <v>0</v>
      </c>
      <c r="J116" s="7">
        <v>0.14000000000000001</v>
      </c>
      <c r="K116" s="1">
        <f t="shared" si="9"/>
        <v>0</v>
      </c>
      <c r="L116" s="1" t="e">
        <f>K116+#REF!</f>
        <v>#REF!</v>
      </c>
    </row>
    <row r="117" spans="3:12" ht="30" customHeight="1" x14ac:dyDescent="0.25">
      <c r="C117" s="10">
        <v>52</v>
      </c>
      <c r="D117" s="42">
        <v>266</v>
      </c>
      <c r="E117" s="11"/>
      <c r="F117" s="1"/>
      <c r="G117" s="1"/>
      <c r="H117" s="1"/>
      <c r="I117" s="1">
        <f t="shared" si="8"/>
        <v>0</v>
      </c>
      <c r="J117" s="7">
        <v>0.14000000000000001</v>
      </c>
      <c r="K117" s="1">
        <f t="shared" si="9"/>
        <v>0</v>
      </c>
      <c r="L117" s="1" t="e">
        <f>K117+#REF!</f>
        <v>#REF!</v>
      </c>
    </row>
    <row r="118" spans="3:12" ht="30" customHeight="1" x14ac:dyDescent="0.25">
      <c r="C118" s="10">
        <v>53</v>
      </c>
      <c r="D118" s="42">
        <v>266</v>
      </c>
      <c r="E118" s="11"/>
      <c r="F118" s="1"/>
      <c r="G118" s="1"/>
      <c r="H118" s="1"/>
      <c r="I118" s="1">
        <f t="shared" si="8"/>
        <v>0</v>
      </c>
      <c r="J118" s="7">
        <v>0.14000000000000001</v>
      </c>
      <c r="K118" s="1">
        <f t="shared" si="9"/>
        <v>0</v>
      </c>
      <c r="L118" s="1" t="e">
        <f>K118+#REF!</f>
        <v>#REF!</v>
      </c>
    </row>
    <row r="119" spans="3:12" ht="30" customHeight="1" x14ac:dyDescent="0.25">
      <c r="C119" s="10">
        <v>54</v>
      </c>
      <c r="D119" s="42">
        <v>266</v>
      </c>
      <c r="E119" s="11"/>
      <c r="F119" s="1"/>
      <c r="G119" s="1"/>
      <c r="H119" s="1"/>
      <c r="I119" s="1">
        <f t="shared" si="8"/>
        <v>0</v>
      </c>
      <c r="J119" s="7">
        <v>0.14000000000000001</v>
      </c>
      <c r="K119" s="1">
        <f t="shared" si="9"/>
        <v>0</v>
      </c>
      <c r="L119" s="1" t="e">
        <f>K119+#REF!</f>
        <v>#REF!</v>
      </c>
    </row>
    <row r="120" spans="3:12" ht="30" customHeight="1" x14ac:dyDescent="0.25">
      <c r="C120" s="10">
        <v>55</v>
      </c>
      <c r="D120" s="42">
        <v>266</v>
      </c>
      <c r="E120" s="11"/>
      <c r="F120" s="1"/>
      <c r="G120" s="1"/>
      <c r="H120" s="1"/>
      <c r="I120" s="1">
        <f t="shared" si="8"/>
        <v>0</v>
      </c>
      <c r="J120" s="7">
        <v>0.14000000000000001</v>
      </c>
      <c r="K120" s="1">
        <f t="shared" si="9"/>
        <v>0</v>
      </c>
      <c r="L120" s="1" t="e">
        <f>K120+#REF!</f>
        <v>#REF!</v>
      </c>
    </row>
    <row r="121" spans="3:12" ht="30" customHeight="1" x14ac:dyDescent="0.25">
      <c r="C121" s="10">
        <v>56</v>
      </c>
      <c r="D121" s="42">
        <v>266</v>
      </c>
      <c r="E121" s="11"/>
      <c r="F121" s="1"/>
      <c r="G121" s="1"/>
      <c r="H121" s="1"/>
      <c r="I121" s="1">
        <f t="shared" si="8"/>
        <v>0</v>
      </c>
      <c r="J121" s="7">
        <v>0.14000000000000001</v>
      </c>
      <c r="K121" s="1">
        <f t="shared" si="9"/>
        <v>0</v>
      </c>
      <c r="L121" s="1" t="e">
        <f>K121+#REF!</f>
        <v>#REF!</v>
      </c>
    </row>
    <row r="122" spans="3:12" ht="30" customHeight="1" x14ac:dyDescent="0.25">
      <c r="C122" s="10">
        <v>57</v>
      </c>
      <c r="D122" s="42">
        <v>266</v>
      </c>
      <c r="E122" s="11"/>
      <c r="F122" s="1"/>
      <c r="G122" s="1"/>
      <c r="H122" s="1"/>
      <c r="I122" s="1">
        <f t="shared" si="8"/>
        <v>0</v>
      </c>
      <c r="J122" s="7">
        <v>0.14000000000000001</v>
      </c>
      <c r="K122" s="1">
        <f t="shared" si="9"/>
        <v>0</v>
      </c>
      <c r="L122" s="1" t="e">
        <f>K122+#REF!</f>
        <v>#REF!</v>
      </c>
    </row>
    <row r="123" spans="3:12" ht="30" customHeight="1" x14ac:dyDescent="0.25">
      <c r="C123" s="10">
        <v>58</v>
      </c>
      <c r="D123" s="42">
        <v>266</v>
      </c>
      <c r="E123" s="11"/>
      <c r="F123" s="1"/>
      <c r="G123" s="1"/>
      <c r="H123" s="1"/>
      <c r="I123" s="1">
        <f t="shared" si="8"/>
        <v>0</v>
      </c>
      <c r="J123" s="7">
        <v>0.14000000000000001</v>
      </c>
      <c r="K123" s="1">
        <f t="shared" si="9"/>
        <v>0</v>
      </c>
      <c r="L123" s="1" t="e">
        <f>K123+#REF!</f>
        <v>#REF!</v>
      </c>
    </row>
    <row r="124" spans="3:12" ht="22.5" customHeight="1" thickBot="1" x14ac:dyDescent="0.3">
      <c r="C124" s="3"/>
      <c r="D124" s="4"/>
      <c r="E124" s="4"/>
      <c r="F124" s="4"/>
      <c r="G124" s="6"/>
      <c r="H124" s="6"/>
      <c r="I124" s="6"/>
      <c r="J124" s="6"/>
      <c r="K124" s="6"/>
      <c r="L124" s="6"/>
    </row>
    <row r="125" spans="3:12" ht="36.75" customHeight="1" thickBot="1" x14ac:dyDescent="0.3">
      <c r="C125" s="63" t="s">
        <v>7</v>
      </c>
      <c r="D125" s="64"/>
      <c r="E125" s="64"/>
      <c r="F125" s="64"/>
      <c r="G125" s="19">
        <f>SUM(G5:G124)</f>
        <v>114</v>
      </c>
      <c r="H125" s="19">
        <f>SUM(H5:H124)</f>
        <v>520</v>
      </c>
      <c r="I125" s="19">
        <f>SUM(I5:I124)</f>
        <v>11910</v>
      </c>
      <c r="J125" s="19"/>
      <c r="K125" s="19">
        <f>SUM(K5:K124)</f>
        <v>1667.4</v>
      </c>
      <c r="L125" s="19" t="e">
        <f>SUM(L5:L124)</f>
        <v>#REF!</v>
      </c>
    </row>
    <row r="126" spans="3:12" ht="26.25" customHeight="1" thickBot="1" x14ac:dyDescent="0.3">
      <c r="I126" s="58"/>
    </row>
    <row r="127" spans="3:12" ht="36.75" customHeight="1" thickBot="1" x14ac:dyDescent="0.3">
      <c r="C127" s="63" t="s">
        <v>7</v>
      </c>
      <c r="D127" s="64"/>
      <c r="E127" s="64"/>
      <c r="F127" s="64"/>
      <c r="G127" s="19">
        <f>SUBTOTAL(9,G5:G124)</f>
        <v>114</v>
      </c>
      <c r="H127" s="19">
        <f>SUBTOTAL(9,H5:H124)</f>
        <v>520</v>
      </c>
      <c r="I127" s="19">
        <f>SUBTOTAL(9,I5:I124)</f>
        <v>11910</v>
      </c>
      <c r="J127" s="19"/>
      <c r="K127" s="19">
        <f>SUBTOTAL(9,K5:K124)</f>
        <v>1667.4</v>
      </c>
      <c r="L127" s="19" t="e">
        <f>SUBTOTAL(9,L5:L124)</f>
        <v>#REF!</v>
      </c>
    </row>
  </sheetData>
  <autoFilter ref="C4:L125" xr:uid="{00000000-0009-0000-0000-000000000000}"/>
  <sortState ref="C14:W157">
    <sortCondition ref="E14:E157"/>
  </sortState>
  <mergeCells count="2">
    <mergeCell ref="C127:F127"/>
    <mergeCell ref="C125:F125"/>
  </mergeCells>
  <printOptions horizontalCentered="1"/>
  <pageMargins left="0.33" right="0.36" top="0.28000000000000003" bottom="0.28999999999999998" header="0.16" footer="0.17"/>
  <pageSetup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C3:L44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D6" sqref="D6"/>
    </sheetView>
  </sheetViews>
  <sheetFormatPr baseColWidth="10" defaultColWidth="9.140625" defaultRowHeight="15" x14ac:dyDescent="0.25"/>
  <cols>
    <col min="1" max="2" width="5.42578125" style="2" customWidth="1"/>
    <col min="3" max="3" width="13.140625" style="2" customWidth="1"/>
    <col min="4" max="4" width="17.42578125" style="2" bestFit="1" customWidth="1"/>
    <col min="5" max="5" width="11.85546875" style="2" customWidth="1"/>
    <col min="6" max="6" width="45.5703125" style="2" bestFit="1" customWidth="1"/>
    <col min="7" max="7" width="12.140625" style="2" bestFit="1" customWidth="1"/>
    <col min="8" max="8" width="14.7109375" style="2" bestFit="1" customWidth="1"/>
    <col min="9" max="9" width="17" style="2" bestFit="1" customWidth="1"/>
    <col min="10" max="10" width="13.7109375" style="2" bestFit="1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20">
        <v>9</v>
      </c>
      <c r="D5" s="42">
        <v>273</v>
      </c>
      <c r="E5" s="21">
        <v>43511</v>
      </c>
      <c r="F5" s="22" t="s">
        <v>19</v>
      </c>
      <c r="G5" s="22">
        <v>12</v>
      </c>
      <c r="H5" s="22">
        <v>100</v>
      </c>
      <c r="I5" s="22">
        <f t="shared" ref="I5:I40" si="0">H5*G5</f>
        <v>1200</v>
      </c>
      <c r="J5" s="23">
        <v>0.14000000000000001</v>
      </c>
      <c r="K5" s="22">
        <f t="shared" ref="K5:K40" si="1">I5*J5</f>
        <v>168.00000000000003</v>
      </c>
      <c r="L5" s="22">
        <f>I5+K5</f>
        <v>1368</v>
      </c>
    </row>
    <row r="6" spans="3:12" ht="30" customHeight="1" x14ac:dyDescent="0.25">
      <c r="C6" s="10">
        <v>10</v>
      </c>
      <c r="D6" s="42">
        <v>273</v>
      </c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>
        <v>11</v>
      </c>
      <c r="D7" s="42">
        <v>273</v>
      </c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>
        <v>1</v>
      </c>
      <c r="D8" s="42">
        <v>273</v>
      </c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39" si="2">I8+K8</f>
        <v>0</v>
      </c>
    </row>
    <row r="9" spans="3:12" ht="30" customHeight="1" x14ac:dyDescent="0.25">
      <c r="C9" s="10">
        <v>2</v>
      </c>
      <c r="D9" s="42">
        <v>273</v>
      </c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>
        <v>3</v>
      </c>
      <c r="D10" s="42">
        <v>273</v>
      </c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>
        <v>4</v>
      </c>
      <c r="D11" s="42">
        <v>273</v>
      </c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>
        <v>5</v>
      </c>
      <c r="D12" s="42">
        <v>273</v>
      </c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>
        <v>6</v>
      </c>
      <c r="D13" s="42">
        <v>273</v>
      </c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>
        <v>7</v>
      </c>
      <c r="D14" s="42">
        <v>273</v>
      </c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>
        <v>8</v>
      </c>
      <c r="D15" s="42">
        <v>273</v>
      </c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>
        <v>28</v>
      </c>
      <c r="D16" s="42">
        <v>40</v>
      </c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>
        <v>35</v>
      </c>
      <c r="D17" s="42">
        <v>274</v>
      </c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>
        <v>36</v>
      </c>
      <c r="D18" s="42">
        <v>274</v>
      </c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>
        <v>37</v>
      </c>
      <c r="D19" s="42">
        <v>274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>
        <v>38</v>
      </c>
      <c r="D20" s="42">
        <v>274</v>
      </c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>
        <v>39</v>
      </c>
      <c r="D21" s="42">
        <v>274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>
        <v>40</v>
      </c>
      <c r="D22" s="42">
        <v>274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>
        <v>41</v>
      </c>
      <c r="D23" s="42">
        <v>274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>
        <v>42</v>
      </c>
      <c r="D24" s="42">
        <v>274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>
        <v>43</v>
      </c>
      <c r="D25" s="42">
        <v>274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>
        <v>44</v>
      </c>
      <c r="D26" s="42">
        <v>274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>
        <v>45</v>
      </c>
      <c r="D27" s="42">
        <v>274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>
        <v>46</v>
      </c>
      <c r="D28" s="42">
        <v>274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>
        <v>47</v>
      </c>
      <c r="D29" s="42">
        <v>274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>
        <v>48</v>
      </c>
      <c r="D30" s="42">
        <v>275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>
        <v>49</v>
      </c>
      <c r="D31" s="42">
        <v>276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>
        <v>50</v>
      </c>
      <c r="D32" s="42">
        <v>276</v>
      </c>
      <c r="E32" s="1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>
        <v>51</v>
      </c>
      <c r="D33" s="42">
        <v>276</v>
      </c>
      <c r="E33" s="1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>
        <v>52</v>
      </c>
      <c r="D34" s="42">
        <v>276</v>
      </c>
      <c r="E34" s="1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>
        <v>53</v>
      </c>
      <c r="D35" s="42">
        <v>276</v>
      </c>
      <c r="E35" s="1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>
        <v>54</v>
      </c>
      <c r="D36" s="42">
        <v>276</v>
      </c>
      <c r="E36" s="1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>
        <v>55</v>
      </c>
      <c r="D37" s="42">
        <v>276</v>
      </c>
      <c r="E37" s="11"/>
      <c r="F37" s="1"/>
      <c r="G37" s="1"/>
      <c r="H37" s="1"/>
      <c r="I37" s="1">
        <f t="shared" si="0"/>
        <v>0</v>
      </c>
      <c r="J37" s="7">
        <v>0.14000000000000001</v>
      </c>
      <c r="K37" s="1">
        <f t="shared" si="1"/>
        <v>0</v>
      </c>
      <c r="L37" s="1">
        <f t="shared" si="2"/>
        <v>0</v>
      </c>
    </row>
    <row r="38" spans="3:12" ht="30" customHeight="1" x14ac:dyDescent="0.25">
      <c r="C38" s="10">
        <v>56</v>
      </c>
      <c r="D38" s="42">
        <v>276</v>
      </c>
      <c r="E38" s="11"/>
      <c r="F38" s="1"/>
      <c r="G38" s="1"/>
      <c r="H38" s="1"/>
      <c r="I38" s="1">
        <f t="shared" si="0"/>
        <v>0</v>
      </c>
      <c r="J38" s="7">
        <v>0.14000000000000001</v>
      </c>
      <c r="K38" s="1">
        <f t="shared" si="1"/>
        <v>0</v>
      </c>
      <c r="L38" s="1">
        <f t="shared" si="2"/>
        <v>0</v>
      </c>
    </row>
    <row r="39" spans="3:12" ht="30" customHeight="1" x14ac:dyDescent="0.25">
      <c r="C39" s="10">
        <v>57</v>
      </c>
      <c r="D39" s="42">
        <v>276</v>
      </c>
      <c r="E39" s="11"/>
      <c r="F39" s="1"/>
      <c r="G39" s="1"/>
      <c r="H39" s="1"/>
      <c r="I39" s="1">
        <f t="shared" si="0"/>
        <v>0</v>
      </c>
      <c r="J39" s="7">
        <v>0.14000000000000001</v>
      </c>
      <c r="K39" s="1">
        <f t="shared" si="1"/>
        <v>0</v>
      </c>
      <c r="L39" s="1">
        <f t="shared" si="2"/>
        <v>0</v>
      </c>
    </row>
    <row r="40" spans="3:12" ht="30" customHeight="1" x14ac:dyDescent="0.25">
      <c r="C40" s="10">
        <v>205</v>
      </c>
      <c r="D40" s="42"/>
      <c r="E40" s="11"/>
      <c r="F40" s="1"/>
      <c r="G40" s="1"/>
      <c r="H40" s="1"/>
      <c r="I40" s="1">
        <f t="shared" si="0"/>
        <v>0</v>
      </c>
      <c r="J40" s="7">
        <v>0.14000000000000001</v>
      </c>
      <c r="K40" s="1">
        <f t="shared" si="1"/>
        <v>0</v>
      </c>
      <c r="L40" s="1">
        <f t="shared" ref="L40" si="3">I40+K40</f>
        <v>0</v>
      </c>
    </row>
    <row r="41" spans="3:12" ht="22.5" customHeight="1" thickBot="1" x14ac:dyDescent="0.3">
      <c r="C41" s="3"/>
      <c r="D41" s="4"/>
      <c r="E41" s="4"/>
      <c r="F41" s="4"/>
      <c r="G41" s="6"/>
      <c r="H41" s="6"/>
      <c r="I41" s="6"/>
      <c r="J41" s="6"/>
      <c r="K41" s="6"/>
      <c r="L41" s="6"/>
    </row>
    <row r="42" spans="3:12" ht="42" customHeight="1" thickBot="1" x14ac:dyDescent="0.3">
      <c r="C42" s="63" t="s">
        <v>7</v>
      </c>
      <c r="D42" s="64"/>
      <c r="E42" s="64"/>
      <c r="F42" s="64"/>
      <c r="G42" s="19">
        <f>SUM(G5:G41)</f>
        <v>22</v>
      </c>
      <c r="H42" s="19">
        <f>SUM(H5:H41)</f>
        <v>205</v>
      </c>
      <c r="I42" s="19">
        <f>SUM(I5:I41)</f>
        <v>2250</v>
      </c>
      <c r="J42" s="19"/>
      <c r="K42" s="19">
        <f>SUM(K5:K41)</f>
        <v>315</v>
      </c>
      <c r="L42" s="19">
        <f>SUM(L5:L41)</f>
        <v>2565</v>
      </c>
    </row>
    <row r="43" spans="3:12" ht="15.75" thickBot="1" x14ac:dyDescent="0.3">
      <c r="I43" s="58"/>
    </row>
    <row r="44" spans="3:12" ht="42" customHeight="1" thickBot="1" x14ac:dyDescent="0.3">
      <c r="C44" s="63" t="s">
        <v>7</v>
      </c>
      <c r="D44" s="64"/>
      <c r="E44" s="64"/>
      <c r="F44" s="64"/>
      <c r="G44" s="19">
        <f>SUBTOTAL(9,G5:G41)</f>
        <v>22</v>
      </c>
      <c r="H44" s="19">
        <f>SUBTOTAL(9,H5:H41)</f>
        <v>205</v>
      </c>
      <c r="I44" s="19">
        <f>SUBTOTAL(9,I5:I41)</f>
        <v>2250</v>
      </c>
      <c r="J44" s="19"/>
      <c r="K44" s="19">
        <f>SUBTOTAL(9,K5:K41)</f>
        <v>315</v>
      </c>
      <c r="L44" s="57">
        <f>SUBTOTAL(9,L5:L41)</f>
        <v>2565</v>
      </c>
    </row>
  </sheetData>
  <autoFilter ref="C4:L42" xr:uid="{00000000-0009-0000-0000-000001000000}"/>
  <sortState ref="A12:X211">
    <sortCondition ref="E12:E211"/>
  </sortState>
  <mergeCells count="2">
    <mergeCell ref="C44:F44"/>
    <mergeCell ref="C42:F42"/>
  </mergeCells>
  <pageMargins left="0.33" right="0.36" top="0.28000000000000003" bottom="0.28999999999999998" header="0.16" footer="0.17"/>
  <pageSetup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C3:L44"/>
  <sheetViews>
    <sheetView rightToLeft="1" view="pageBreakPreview" zoomScale="70" zoomScaleNormal="10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customWidth="1"/>
    <col min="4" max="4" width="17.42578125" style="2" bestFit="1" customWidth="1"/>
    <col min="5" max="5" width="13.28515625" style="2" bestFit="1" customWidth="1"/>
    <col min="6" max="6" width="48" style="2" customWidth="1"/>
    <col min="7" max="7" width="12.140625" style="2" bestFit="1" customWidth="1"/>
    <col min="8" max="8" width="14.7109375" style="2" bestFit="1" customWidth="1"/>
    <col min="9" max="9" width="17" style="2" bestFit="1" customWidth="1"/>
    <col min="10" max="10" width="13.7109375" style="2" bestFit="1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20">
        <v>1</v>
      </c>
      <c r="D5" s="43">
        <v>285</v>
      </c>
      <c r="E5" s="21"/>
      <c r="F5" s="22"/>
      <c r="G5" s="22">
        <v>12</v>
      </c>
      <c r="H5" s="22">
        <v>100</v>
      </c>
      <c r="I5" s="22">
        <f t="shared" ref="I5:I33" si="0">H5*G5</f>
        <v>1200</v>
      </c>
      <c r="J5" s="23">
        <v>0.14000000000000001</v>
      </c>
      <c r="K5" s="22">
        <f t="shared" ref="K5:K33" si="1">I5*J5</f>
        <v>168.00000000000003</v>
      </c>
      <c r="L5" s="22">
        <f>I5+K5</f>
        <v>1368</v>
      </c>
    </row>
    <row r="6" spans="3:12" ht="30" customHeight="1" x14ac:dyDescent="0.25">
      <c r="C6" s="10">
        <v>2</v>
      </c>
      <c r="D6" s="43">
        <v>285</v>
      </c>
      <c r="E6" s="21"/>
      <c r="F6" s="22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>
        <v>3</v>
      </c>
      <c r="D7" s="43">
        <v>285</v>
      </c>
      <c r="E7" s="21"/>
      <c r="F7" s="22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>
        <v>4</v>
      </c>
      <c r="D8" s="43">
        <v>285</v>
      </c>
      <c r="E8" s="21"/>
      <c r="F8" s="22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33" si="2">I8+K8</f>
        <v>0</v>
      </c>
    </row>
    <row r="9" spans="3:12" ht="30" customHeight="1" x14ac:dyDescent="0.25">
      <c r="C9" s="10">
        <v>5</v>
      </c>
      <c r="D9" s="43">
        <v>285</v>
      </c>
      <c r="E9" s="21"/>
      <c r="F9" s="22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>
        <v>6</v>
      </c>
      <c r="D10" s="42">
        <v>286</v>
      </c>
      <c r="E10" s="2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>
        <v>7</v>
      </c>
      <c r="D11" s="42">
        <v>286</v>
      </c>
      <c r="E11" s="2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>
        <v>8</v>
      </c>
      <c r="D12" s="42">
        <v>286</v>
      </c>
      <c r="E12" s="11"/>
      <c r="F12" s="22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>
        <v>9</v>
      </c>
      <c r="D13" s="42">
        <v>286</v>
      </c>
      <c r="E13" s="11"/>
      <c r="F13" s="22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>
        <v>10</v>
      </c>
      <c r="D14" s="42">
        <v>286</v>
      </c>
      <c r="E14" s="11"/>
      <c r="F14" s="22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>
        <v>11</v>
      </c>
      <c r="D15" s="42">
        <v>286</v>
      </c>
      <c r="E15" s="11"/>
      <c r="F15" s="22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>
        <v>12</v>
      </c>
      <c r="D16" s="42">
        <v>286</v>
      </c>
      <c r="E16" s="11"/>
      <c r="F16" s="22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>
        <v>13</v>
      </c>
      <c r="D17" s="42">
        <v>286</v>
      </c>
      <c r="E17" s="11"/>
      <c r="F17" s="22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>
        <v>14</v>
      </c>
      <c r="D18" s="42">
        <v>286</v>
      </c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>
        <v>15</v>
      </c>
      <c r="D19" s="42">
        <v>287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>
        <v>16</v>
      </c>
      <c r="D20" s="42">
        <v>287</v>
      </c>
      <c r="E20" s="2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>
        <v>17</v>
      </c>
      <c r="D21" s="42">
        <v>287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>
        <v>18</v>
      </c>
      <c r="D22" s="42">
        <v>287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>
        <v>19</v>
      </c>
      <c r="D23" s="42">
        <v>287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>
        <v>20</v>
      </c>
      <c r="D24" s="42">
        <v>287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>
        <v>21</v>
      </c>
      <c r="D25" s="42">
        <v>287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>
        <v>22</v>
      </c>
      <c r="D26" s="42">
        <v>287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>
        <v>23</v>
      </c>
      <c r="D27" s="42">
        <v>287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>
        <v>24</v>
      </c>
      <c r="D28" s="42">
        <v>287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>
        <v>25</v>
      </c>
      <c r="D29" s="42">
        <v>287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>
        <v>26</v>
      </c>
      <c r="D30" s="42">
        <v>288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>
        <v>27</v>
      </c>
      <c r="D31" s="42">
        <v>289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>
        <v>229</v>
      </c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>
        <v>230</v>
      </c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29.25" customHeight="1" thickBot="1" x14ac:dyDescent="0.3">
      <c r="C34" s="3"/>
      <c r="D34" s="4"/>
      <c r="E34" s="4"/>
      <c r="F34" s="4"/>
      <c r="G34" s="6"/>
      <c r="H34" s="6"/>
      <c r="I34" s="6"/>
      <c r="J34" s="6"/>
      <c r="K34" s="6"/>
      <c r="L34" s="6"/>
    </row>
    <row r="35" spans="3:12" ht="36.75" customHeight="1" thickBot="1" x14ac:dyDescent="0.3">
      <c r="C35" s="63" t="s">
        <v>7</v>
      </c>
      <c r="D35" s="64"/>
      <c r="E35" s="64"/>
      <c r="F35" s="64"/>
      <c r="G35" s="19">
        <f>SUM(G5:G34)</f>
        <v>22</v>
      </c>
      <c r="H35" s="19">
        <f>SUM(H5:H34)</f>
        <v>205</v>
      </c>
      <c r="I35" s="19">
        <f>SUM(I5:I34)</f>
        <v>2250</v>
      </c>
      <c r="J35" s="19"/>
      <c r="K35" s="19">
        <f>SUM(K5:K34)</f>
        <v>315</v>
      </c>
      <c r="L35" s="19">
        <f>SUM(L5:L34)</f>
        <v>2565</v>
      </c>
    </row>
    <row r="36" spans="3:12" ht="15.75" thickBot="1" x14ac:dyDescent="0.3">
      <c r="I36" s="58"/>
    </row>
    <row r="37" spans="3:12" ht="45" customHeight="1" thickBot="1" x14ac:dyDescent="0.3">
      <c r="C37" s="63" t="s">
        <v>7</v>
      </c>
      <c r="D37" s="64"/>
      <c r="E37" s="64"/>
      <c r="F37" s="64"/>
      <c r="G37" s="19">
        <f>SUBTOTAL(9,G5:G34)</f>
        <v>22</v>
      </c>
      <c r="H37" s="19">
        <f>SUBTOTAL(9,H5:H34)</f>
        <v>205</v>
      </c>
      <c r="I37" s="19">
        <f>SUBTOTAL(9,I5:I34)</f>
        <v>2250</v>
      </c>
      <c r="J37" s="19"/>
      <c r="K37" s="19">
        <f>SUBTOTAL(9,K5:K34)</f>
        <v>315</v>
      </c>
      <c r="L37" s="19">
        <f>SUBTOTAL(9,L5:L34)</f>
        <v>2565</v>
      </c>
    </row>
    <row r="38" spans="3:12" ht="29.25" customHeight="1" x14ac:dyDescent="0.25"/>
    <row r="39" spans="3:12" ht="29.25" customHeight="1" x14ac:dyDescent="0.25"/>
    <row r="40" spans="3:12" ht="29.25" customHeight="1" x14ac:dyDescent="0.25">
      <c r="E40" s="56"/>
      <c r="F40" s="56"/>
    </row>
    <row r="41" spans="3:12" ht="29.25" customHeight="1" x14ac:dyDescent="0.25">
      <c r="E41" s="56"/>
      <c r="F41" s="56"/>
    </row>
    <row r="42" spans="3:12" ht="29.25" customHeight="1" x14ac:dyDescent="0.25">
      <c r="E42" s="56"/>
      <c r="F42" s="56"/>
    </row>
    <row r="43" spans="3:12" ht="29.25" customHeight="1" x14ac:dyDescent="0.25"/>
    <row r="44" spans="3:12" ht="22.5" customHeight="1" x14ac:dyDescent="0.25"/>
  </sheetData>
  <autoFilter ref="C4:L35" xr:uid="{00000000-0009-0000-0000-000002000000}"/>
  <sortState ref="C14:W252">
    <sortCondition ref="E14:E252"/>
  </sortState>
  <mergeCells count="2">
    <mergeCell ref="C37:F37"/>
    <mergeCell ref="C35:F35"/>
  </mergeCells>
  <printOptions horizontalCentered="1"/>
  <pageMargins left="0.33" right="0.36" top="0.28000000000000003" bottom="0.28999999999999998" header="0.16" footer="0.17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C3:L42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bestFit="1" customWidth="1"/>
    <col min="4" max="4" width="17.42578125" style="2" bestFit="1" customWidth="1"/>
    <col min="5" max="5" width="12.42578125" style="2" bestFit="1" customWidth="1"/>
    <col min="6" max="6" width="45.5703125" style="2" customWidth="1"/>
    <col min="7" max="7" width="12.140625" style="2" bestFit="1" customWidth="1"/>
    <col min="8" max="8" width="13.28515625" style="2" bestFit="1" customWidth="1"/>
    <col min="9" max="9" width="14.7109375" style="2" bestFit="1" customWidth="1"/>
    <col min="10" max="10" width="13.7109375" style="2" bestFit="1" customWidth="1"/>
    <col min="11" max="11" width="14.7109375" style="2" bestFit="1" customWidth="1"/>
    <col min="12" max="12" width="17.42578125" style="2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20">
        <v>1</v>
      </c>
      <c r="D5" s="43">
        <v>297</v>
      </c>
      <c r="E5" s="21"/>
      <c r="F5" s="22"/>
      <c r="G5" s="22">
        <v>12</v>
      </c>
      <c r="H5" s="22">
        <v>100</v>
      </c>
      <c r="I5" s="22">
        <f t="shared" ref="I5:I33" si="0">H5*G5</f>
        <v>1200</v>
      </c>
      <c r="J5" s="23">
        <v>0.14000000000000001</v>
      </c>
      <c r="K5" s="22">
        <f t="shared" ref="K5:K33" si="1">I5*J5</f>
        <v>168.00000000000003</v>
      </c>
      <c r="L5" s="22">
        <f>I5+K5</f>
        <v>1368</v>
      </c>
    </row>
    <row r="6" spans="3:12" ht="30" customHeight="1" x14ac:dyDescent="0.25">
      <c r="C6" s="10">
        <v>2</v>
      </c>
      <c r="D6" s="43">
        <v>297</v>
      </c>
      <c r="E6" s="21"/>
      <c r="F6" s="22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>
        <v>3</v>
      </c>
      <c r="D7" s="43">
        <v>297</v>
      </c>
      <c r="E7" s="21"/>
      <c r="F7" s="22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>
        <v>4</v>
      </c>
      <c r="D8" s="43">
        <v>297</v>
      </c>
      <c r="E8" s="21"/>
      <c r="F8" s="22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33" si="2">I8+K8</f>
        <v>0</v>
      </c>
    </row>
    <row r="9" spans="3:12" ht="30" customHeight="1" x14ac:dyDescent="0.25">
      <c r="C9" s="10">
        <v>5</v>
      </c>
      <c r="D9" s="42">
        <v>60</v>
      </c>
      <c r="E9" s="2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>
        <v>6</v>
      </c>
      <c r="D10" s="42">
        <v>60</v>
      </c>
      <c r="E10" s="2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>
        <v>7</v>
      </c>
      <c r="D11" s="42">
        <v>60</v>
      </c>
      <c r="E11" s="2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>
        <v>8</v>
      </c>
      <c r="D12" s="42">
        <v>60</v>
      </c>
      <c r="E12" s="2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>
        <v>9</v>
      </c>
      <c r="D13" s="42">
        <v>60</v>
      </c>
      <c r="E13" s="2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>
        <v>10</v>
      </c>
      <c r="D14" s="42">
        <v>60</v>
      </c>
      <c r="E14" s="2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>
        <v>11</v>
      </c>
      <c r="D15" s="42">
        <v>60</v>
      </c>
      <c r="E15" s="2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>
        <v>12</v>
      </c>
      <c r="D16" s="42">
        <v>60</v>
      </c>
      <c r="E16" s="2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>
        <v>13</v>
      </c>
      <c r="D17" s="42">
        <v>60</v>
      </c>
      <c r="E17" s="2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>
        <v>14</v>
      </c>
      <c r="D18" s="42">
        <v>60</v>
      </c>
      <c r="E18" s="2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>
        <v>15</v>
      </c>
      <c r="D19" s="42">
        <v>61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>
        <v>16</v>
      </c>
      <c r="D20" s="42">
        <v>61</v>
      </c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>
        <v>17</v>
      </c>
      <c r="D21" s="42">
        <v>61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>
        <v>18</v>
      </c>
      <c r="D22" s="42">
        <v>61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>
        <v>19</v>
      </c>
      <c r="D23" s="42">
        <v>61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>
        <v>20</v>
      </c>
      <c r="D24" s="42">
        <v>61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>
        <v>21</v>
      </c>
      <c r="D25" s="42">
        <v>61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>
        <v>22</v>
      </c>
      <c r="D26" s="42">
        <v>61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>
        <v>23</v>
      </c>
      <c r="D27" s="42">
        <v>61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>
        <v>24</v>
      </c>
      <c r="D28" s="42">
        <v>47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>
        <v>25</v>
      </c>
      <c r="D29" s="42">
        <v>47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>
        <v>26</v>
      </c>
      <c r="D30" s="42">
        <v>47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>
        <v>27</v>
      </c>
      <c r="D31" s="42">
        <v>47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>
        <v>28</v>
      </c>
      <c r="D32" s="42">
        <v>48</v>
      </c>
      <c r="E32" s="1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>
        <v>340</v>
      </c>
      <c r="D33" s="42"/>
      <c r="E33" s="1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22.5" customHeight="1" thickBot="1" x14ac:dyDescent="0.3">
      <c r="C34" s="3"/>
      <c r="D34" s="4"/>
      <c r="E34" s="4"/>
      <c r="F34" s="4"/>
      <c r="G34" s="6"/>
      <c r="H34" s="6"/>
      <c r="I34" s="6"/>
      <c r="J34" s="6"/>
      <c r="K34" s="6"/>
      <c r="L34" s="6"/>
    </row>
    <row r="35" spans="3:12" ht="36.75" customHeight="1" thickBot="1" x14ac:dyDescent="0.3">
      <c r="C35" s="63" t="s">
        <v>7</v>
      </c>
      <c r="D35" s="64"/>
      <c r="E35" s="64"/>
      <c r="F35" s="64"/>
      <c r="G35" s="19">
        <f>SUM(G5:G34)</f>
        <v>22</v>
      </c>
      <c r="H35" s="19">
        <f>SUM(H5:H34)</f>
        <v>205</v>
      </c>
      <c r="I35" s="19">
        <f>SUM(I5:I34)</f>
        <v>2250</v>
      </c>
      <c r="J35" s="19"/>
      <c r="K35" s="19">
        <f>SUM(K5:K34)</f>
        <v>315</v>
      </c>
      <c r="L35" s="19">
        <f>SUM(L5:L34)</f>
        <v>2565</v>
      </c>
    </row>
    <row r="36" spans="3:12" ht="15.75" thickBot="1" x14ac:dyDescent="0.3">
      <c r="I36" s="58"/>
    </row>
    <row r="37" spans="3:12" ht="39.75" customHeight="1" thickBot="1" x14ac:dyDescent="0.3">
      <c r="C37" s="63" t="s">
        <v>7</v>
      </c>
      <c r="D37" s="64"/>
      <c r="E37" s="64"/>
      <c r="F37" s="64"/>
      <c r="G37" s="19">
        <f>SUBTOTAL(9,G5:G34)</f>
        <v>22</v>
      </c>
      <c r="H37" s="19">
        <f>SUBTOTAL(9,H5:H34)</f>
        <v>205</v>
      </c>
      <c r="I37" s="19">
        <f>SUBTOTAL(9,I5:I34)</f>
        <v>2250</v>
      </c>
      <c r="J37" s="19"/>
      <c r="K37" s="19">
        <f>SUBTOTAL(9,K5:K34)</f>
        <v>315</v>
      </c>
      <c r="L37" s="19">
        <f>SUBTOTAL(9,L5:L34)</f>
        <v>2565</v>
      </c>
    </row>
    <row r="40" spans="3:12" ht="33" customHeight="1" x14ac:dyDescent="0.25">
      <c r="E40" s="65" t="s">
        <v>8</v>
      </c>
      <c r="F40" s="65"/>
    </row>
    <row r="41" spans="3:12" ht="33" customHeight="1" x14ac:dyDescent="0.25">
      <c r="E41" s="32" t="s">
        <v>9</v>
      </c>
      <c r="F41" s="33"/>
    </row>
    <row r="42" spans="3:12" ht="33" customHeight="1" x14ac:dyDescent="0.25">
      <c r="E42" s="32" t="s">
        <v>10</v>
      </c>
      <c r="F42" s="33"/>
    </row>
  </sheetData>
  <autoFilter ref="C4:L35" xr:uid="{00000000-0009-0000-0000-000003000000}"/>
  <sortState ref="C9:U344">
    <sortCondition ref="D9:D344"/>
  </sortState>
  <mergeCells count="3">
    <mergeCell ref="E40:F40"/>
    <mergeCell ref="C37:F37"/>
    <mergeCell ref="C35:F35"/>
  </mergeCells>
  <printOptions horizontalCentered="1"/>
  <pageMargins left="0.33" right="0.36" top="0.28000000000000003" bottom="0.28999999999999998" header="0.16" footer="0.17"/>
  <pageSetup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C3:L104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customWidth="1"/>
    <col min="4" max="4" width="17.42578125" style="2" bestFit="1" customWidth="1"/>
    <col min="5" max="5" width="12.42578125" style="2" bestFit="1" customWidth="1"/>
    <col min="6" max="6" width="19.7109375" style="2" bestFit="1" customWidth="1"/>
    <col min="7" max="7" width="13.28515625" style="2" bestFit="1" customWidth="1"/>
    <col min="8" max="8" width="14.7109375" style="2" bestFit="1" customWidth="1"/>
    <col min="9" max="9" width="17" style="2" bestFit="1" customWidth="1"/>
    <col min="10" max="10" width="13.7109375" style="2" bestFit="1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5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1"/>
      <c r="F69" s="1"/>
      <c r="G69" s="1"/>
      <c r="H69" s="1"/>
      <c r="I69" s="1">
        <f t="shared" ref="I69:I95" si="5">H69*G69</f>
        <v>0</v>
      </c>
      <c r="J69" s="7">
        <v>0.14000000000000001</v>
      </c>
      <c r="K69" s="1">
        <f t="shared" ref="K69:K95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5" si="7">I72+K72</f>
        <v>0</v>
      </c>
    </row>
    <row r="73" spans="3:12" ht="30" customHeight="1" x14ac:dyDescent="0.25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22.5" customHeight="1" thickBot="1" x14ac:dyDescent="0.3">
      <c r="C96" s="3"/>
      <c r="D96" s="4"/>
      <c r="E96" s="4"/>
      <c r="F96" s="4"/>
      <c r="G96" s="6"/>
      <c r="H96" s="6"/>
      <c r="I96" s="6"/>
      <c r="J96" s="6"/>
      <c r="K96" s="6"/>
      <c r="L96" s="6"/>
    </row>
    <row r="97" spans="3:12" ht="36.75" customHeight="1" thickBot="1" x14ac:dyDescent="0.3">
      <c r="C97" s="63" t="s">
        <v>7</v>
      </c>
      <c r="D97" s="64"/>
      <c r="E97" s="64"/>
      <c r="F97" s="64"/>
      <c r="G97" s="19">
        <f>SUM(G5:G96)</f>
        <v>22</v>
      </c>
      <c r="H97" s="19">
        <f>SUM(H5:H96)</f>
        <v>205</v>
      </c>
      <c r="I97" s="19">
        <f>SUM(I5:I96)</f>
        <v>2250</v>
      </c>
      <c r="J97" s="19"/>
      <c r="K97" s="19">
        <f>SUM(K5:K96)</f>
        <v>315</v>
      </c>
      <c r="L97" s="19">
        <f>SUM(L5:L96)</f>
        <v>2565</v>
      </c>
    </row>
    <row r="98" spans="3:12" ht="15.75" thickBot="1" x14ac:dyDescent="0.3">
      <c r="I98" s="58"/>
    </row>
    <row r="99" spans="3:12" ht="33.75" customHeight="1" thickBot="1" x14ac:dyDescent="0.3">
      <c r="C99" s="63" t="s">
        <v>7</v>
      </c>
      <c r="D99" s="64"/>
      <c r="E99" s="64"/>
      <c r="F99" s="64"/>
      <c r="G99" s="19">
        <f>SUBTOTAL(9,G5:G96)</f>
        <v>22</v>
      </c>
      <c r="H99" s="19">
        <f>SUBTOTAL(9,H5:H96)</f>
        <v>205</v>
      </c>
      <c r="I99" s="19">
        <f>SUBTOTAL(9,I5:I96)</f>
        <v>2250</v>
      </c>
      <c r="J99" s="19"/>
      <c r="K99" s="19">
        <f>SUBTOTAL(9,K5:K96)</f>
        <v>315</v>
      </c>
      <c r="L99" s="19">
        <f>SUBTOTAL(9,L5:L96)</f>
        <v>2565</v>
      </c>
    </row>
    <row r="102" spans="3:12" ht="30" customHeight="1" x14ac:dyDescent="0.25">
      <c r="E102" s="65" t="s">
        <v>8</v>
      </c>
      <c r="F102" s="65"/>
    </row>
    <row r="103" spans="3:12" ht="30" customHeight="1" x14ac:dyDescent="0.25">
      <c r="E103" s="32" t="s">
        <v>9</v>
      </c>
      <c r="F103" s="33"/>
    </row>
    <row r="104" spans="3:12" ht="30" customHeight="1" x14ac:dyDescent="0.25">
      <c r="E104" s="32" t="s">
        <v>10</v>
      </c>
      <c r="F104" s="33"/>
    </row>
  </sheetData>
  <autoFilter ref="C4:L97" xr:uid="{00000000-0009-0000-0000-000004000000}"/>
  <sortState ref="C9:U367">
    <sortCondition ref="D9:D367"/>
  </sortState>
  <mergeCells count="3">
    <mergeCell ref="E102:F102"/>
    <mergeCell ref="C99:F99"/>
    <mergeCell ref="C97:F97"/>
  </mergeCells>
  <printOptions horizontalCentered="1"/>
  <pageMargins left="0.33" right="0.36" top="0.28000000000000003" bottom="0.28999999999999998" header="0.16" footer="0.17"/>
  <pageSetup paperSize="9" scale="1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42578125" style="2" bestFit="1" customWidth="1"/>
    <col min="4" max="4" width="17.42578125" style="2" bestFit="1" customWidth="1"/>
    <col min="5" max="5" width="12.42578125" style="2" bestFit="1" customWidth="1"/>
    <col min="6" max="6" width="16" style="2" bestFit="1" customWidth="1"/>
    <col min="7" max="7" width="12.140625" style="2" bestFit="1" customWidth="1"/>
    <col min="8" max="8" width="13.28515625" style="2" bestFit="1" customWidth="1"/>
    <col min="9" max="9" width="17" style="2" bestFit="1" customWidth="1"/>
    <col min="10" max="10" width="13.7109375" style="2" bestFit="1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5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1"/>
      <c r="F69" s="1"/>
      <c r="G69" s="1"/>
      <c r="H69" s="1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3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3">
      <c r="C98" s="63" t="s">
        <v>7</v>
      </c>
      <c r="D98" s="64"/>
      <c r="E98" s="64"/>
      <c r="F98" s="64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.75" thickBot="1" x14ac:dyDescent="0.3">
      <c r="I99" s="58"/>
    </row>
    <row r="100" spans="3:12" ht="39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3" spans="3:12" ht="30" customHeight="1" x14ac:dyDescent="0.25">
      <c r="E103" s="65" t="s">
        <v>8</v>
      </c>
      <c r="F103" s="65"/>
    </row>
    <row r="104" spans="3:12" ht="30" customHeight="1" x14ac:dyDescent="0.25">
      <c r="E104" s="32" t="s">
        <v>9</v>
      </c>
      <c r="F104" s="33"/>
    </row>
    <row r="105" spans="3:12" ht="30" customHeight="1" x14ac:dyDescent="0.25">
      <c r="E105" s="32" t="s">
        <v>10</v>
      </c>
      <c r="F105" s="33"/>
    </row>
  </sheetData>
  <autoFilter ref="C4:L98" xr:uid="{00000000-0009-0000-0000-000005000000}"/>
  <sortState ref="C9:U159">
    <sortCondition ref="D9:D159"/>
  </sortState>
  <mergeCells count="3">
    <mergeCell ref="E103:F103"/>
    <mergeCell ref="C100:F100"/>
    <mergeCell ref="C98:F98"/>
  </mergeCells>
  <pageMargins left="0.33" right="0.36" top="0.28000000000000003" bottom="0.28999999999999998" header="0.16" footer="0.17"/>
  <pageSetup paperSize="9" scale="1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bestFit="1" customWidth="1"/>
    <col min="4" max="4" width="17.42578125" style="2" bestFit="1" customWidth="1"/>
    <col min="5" max="5" width="12.42578125" style="2" bestFit="1" customWidth="1"/>
    <col min="6" max="6" width="16" style="2" bestFit="1" customWidth="1"/>
    <col min="7" max="7" width="13.28515625" style="2" bestFit="1" customWidth="1"/>
    <col min="8" max="8" width="14.7109375" style="2" bestFit="1" customWidth="1"/>
    <col min="9" max="9" width="17" style="2" bestFit="1" customWidth="1"/>
    <col min="10" max="10" width="13.7109375" style="2" bestFit="1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5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1"/>
      <c r="F69" s="1"/>
      <c r="G69" s="1"/>
      <c r="H69" s="1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3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3">
      <c r="C98" s="63" t="s">
        <v>7</v>
      </c>
      <c r="D98" s="64"/>
      <c r="E98" s="64"/>
      <c r="F98" s="64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.75" thickBot="1" x14ac:dyDescent="0.3">
      <c r="I99" s="58"/>
    </row>
    <row r="100" spans="3:12" ht="43.5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3" spans="3:12" ht="30" customHeight="1" x14ac:dyDescent="0.25">
      <c r="E103" s="65" t="s">
        <v>8</v>
      </c>
      <c r="F103" s="65"/>
    </row>
    <row r="104" spans="3:12" ht="30" customHeight="1" x14ac:dyDescent="0.25">
      <c r="E104" s="32" t="s">
        <v>9</v>
      </c>
      <c r="F104" s="33"/>
    </row>
    <row r="105" spans="3:12" ht="30" customHeight="1" x14ac:dyDescent="0.25">
      <c r="E105" s="32" t="s">
        <v>10</v>
      </c>
      <c r="F105" s="33"/>
    </row>
  </sheetData>
  <autoFilter ref="C4:L98" xr:uid="{00000000-0009-0000-0000-000006000000}"/>
  <sortState ref="C9:U406">
    <sortCondition ref="D9:D406"/>
  </sortState>
  <mergeCells count="3">
    <mergeCell ref="E103:F103"/>
    <mergeCell ref="C100:F100"/>
    <mergeCell ref="C98:F98"/>
  </mergeCells>
  <printOptions horizontalCentered="1"/>
  <pageMargins left="0.33" right="0.36" top="0.28000000000000003" bottom="0.28999999999999998" header="0.16" footer="0.17"/>
  <pageSetup paperSize="9" scale="2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6" style="2" customWidth="1"/>
    <col min="3" max="3" width="13.140625" style="2" bestFit="1" customWidth="1"/>
    <col min="4" max="4" width="17.42578125" style="2" bestFit="1" customWidth="1"/>
    <col min="5" max="5" width="12.42578125" style="2" bestFit="1" customWidth="1"/>
    <col min="6" max="6" width="14.42578125" style="2" bestFit="1" customWidth="1"/>
    <col min="7" max="7" width="13.28515625" style="2" bestFit="1" customWidth="1"/>
    <col min="8" max="8" width="14.7109375" style="2" bestFit="1" customWidth="1"/>
    <col min="9" max="9" width="17" style="2" bestFit="1" customWidth="1"/>
    <col min="10" max="10" width="13.7109375" style="2" bestFit="1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30" t="s">
        <v>3</v>
      </c>
      <c r="H4" s="60" t="s">
        <v>13</v>
      </c>
      <c r="I4" s="59" t="s">
        <v>14</v>
      </c>
      <c r="J4" s="30" t="s">
        <v>5</v>
      </c>
      <c r="K4" s="59" t="s">
        <v>4</v>
      </c>
      <c r="L4" s="29" t="s">
        <v>6</v>
      </c>
    </row>
    <row r="5" spans="3:12" ht="30" customHeight="1" x14ac:dyDescent="0.25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5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1"/>
      <c r="F69" s="1"/>
      <c r="G69" s="1"/>
      <c r="H69" s="1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3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3">
      <c r="C98" s="63" t="s">
        <v>7</v>
      </c>
      <c r="D98" s="64"/>
      <c r="E98" s="64"/>
      <c r="F98" s="64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.75" thickBot="1" x14ac:dyDescent="0.3">
      <c r="I99" s="58"/>
    </row>
    <row r="100" spans="3:12" ht="39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2" spans="3:12" ht="30" customHeight="1" x14ac:dyDescent="0.25"/>
    <row r="103" spans="3:12" ht="30" customHeight="1" x14ac:dyDescent="0.25">
      <c r="E103" s="65" t="s">
        <v>8</v>
      </c>
      <c r="F103" s="65"/>
    </row>
    <row r="104" spans="3:12" ht="30" customHeight="1" x14ac:dyDescent="0.25">
      <c r="E104" s="32" t="s">
        <v>9</v>
      </c>
      <c r="F104" s="33"/>
    </row>
    <row r="105" spans="3:12" ht="30" customHeight="1" x14ac:dyDescent="0.25">
      <c r="E105" s="32" t="s">
        <v>10</v>
      </c>
      <c r="F105" s="33"/>
    </row>
  </sheetData>
  <autoFilter ref="C4:L98" xr:uid="{00000000-0009-0000-0000-000007000000}"/>
  <sortState ref="C9:U267">
    <sortCondition ref="D9:D267"/>
  </sortState>
  <mergeCells count="3">
    <mergeCell ref="E103:F103"/>
    <mergeCell ref="C100:F100"/>
    <mergeCell ref="C98:F98"/>
  </mergeCells>
  <printOptions horizontalCentered="1"/>
  <pageMargins left="0.28999999999999998" right="0.26" top="0.28000000000000003" bottom="0.28999999999999998" header="0.16" footer="0.17"/>
  <pageSetup scale="1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bestFit="1" customWidth="1"/>
    <col min="4" max="4" width="17.42578125" style="2" bestFit="1" customWidth="1"/>
    <col min="5" max="5" width="11.42578125" style="2" bestFit="1" customWidth="1"/>
    <col min="6" max="6" width="22.42578125" style="2" bestFit="1" customWidth="1"/>
    <col min="7" max="7" width="12.140625" style="2" bestFit="1" customWidth="1"/>
    <col min="8" max="8" width="9.28515625" style="2" bestFit="1" customWidth="1"/>
    <col min="9" max="9" width="11.5703125" style="2" bestFit="1" customWidth="1"/>
    <col min="10" max="10" width="13.7109375" style="2" bestFit="1" customWidth="1"/>
    <col min="11" max="11" width="9.2851562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0" customHeight="1" x14ac:dyDescent="0.25">
      <c r="C5" s="12"/>
      <c r="D5" s="41"/>
      <c r="E5" s="13"/>
      <c r="F5" s="5"/>
      <c r="G5" s="5">
        <v>12</v>
      </c>
      <c r="H5" s="5">
        <v>100</v>
      </c>
      <c r="I5" s="5">
        <f t="shared" ref="I5:I36" si="0">H5*G5</f>
        <v>1200</v>
      </c>
      <c r="J5" s="9">
        <v>0.14000000000000001</v>
      </c>
      <c r="K5" s="5">
        <f t="shared" ref="K5:K36" si="1">I5*J5</f>
        <v>168.00000000000003</v>
      </c>
      <c r="L5" s="5">
        <f>I5+K5</f>
        <v>1368</v>
      </c>
    </row>
    <row r="6" spans="3:12" ht="30" customHeight="1" x14ac:dyDescent="0.25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1"/>
      <c r="F69" s="1"/>
      <c r="G69" s="1"/>
      <c r="H69" s="1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30" customHeight="1" thickBot="1" x14ac:dyDescent="0.3">
      <c r="C97" s="34"/>
      <c r="D97" s="35"/>
      <c r="E97" s="25"/>
      <c r="F97" s="25"/>
      <c r="G97" s="25"/>
      <c r="H97" s="25"/>
      <c r="I97" s="25"/>
      <c r="J97" s="36"/>
      <c r="K97" s="25"/>
      <c r="L97" s="25"/>
    </row>
    <row r="98" spans="3:12" ht="40.5" customHeight="1" thickBot="1" x14ac:dyDescent="0.3">
      <c r="C98" s="66" t="s">
        <v>7</v>
      </c>
      <c r="D98" s="67"/>
      <c r="E98" s="67"/>
      <c r="F98" s="67"/>
      <c r="G98" s="19">
        <f>SUM(G5:G97)</f>
        <v>22</v>
      </c>
      <c r="H98" s="19">
        <f>SUM(H5:H97)</f>
        <v>205</v>
      </c>
      <c r="I98" s="19">
        <f>SUM(I5:I97)</f>
        <v>2250</v>
      </c>
      <c r="J98" s="37"/>
      <c r="K98" s="19">
        <f>SUM(K5:K97)</f>
        <v>315</v>
      </c>
      <c r="L98" s="19">
        <f>SUM(L5:L97)</f>
        <v>2565</v>
      </c>
    </row>
    <row r="99" spans="3:12" ht="26.25" customHeight="1" thickBot="1" x14ac:dyDescent="0.3">
      <c r="I99" s="58"/>
    </row>
    <row r="100" spans="3:12" ht="39.75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2" spans="3:12" ht="29.25" customHeight="1" x14ac:dyDescent="0.25"/>
    <row r="103" spans="3:12" ht="31.5" customHeight="1" x14ac:dyDescent="0.25">
      <c r="F103" s="39" t="s">
        <v>8</v>
      </c>
    </row>
    <row r="104" spans="3:12" ht="31.5" customHeight="1" x14ac:dyDescent="0.25">
      <c r="F104" s="32" t="s">
        <v>9</v>
      </c>
    </row>
    <row r="105" spans="3:12" ht="31.5" customHeight="1" x14ac:dyDescent="0.25">
      <c r="F105" s="32" t="s">
        <v>10</v>
      </c>
    </row>
  </sheetData>
  <autoFilter ref="C4:L98" xr:uid="{00000000-0009-0000-0000-000008000000}"/>
  <sortState ref="A10:V340">
    <sortCondition ref="D10:D340"/>
  </sortState>
  <mergeCells count="2">
    <mergeCell ref="C100:F100"/>
    <mergeCell ref="C98:F98"/>
  </mergeCells>
  <pageMargins left="0.33" right="0.36" top="0.28000000000000003" bottom="0.28999999999999998" header="0.16" footer="0.17"/>
  <pageSetup paperSize="9" scale="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C3:L286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1" width="9.140625" style="2"/>
    <col min="2" max="2" width="5.28515625" style="2" customWidth="1"/>
    <col min="3" max="3" width="13.42578125" style="2" bestFit="1" customWidth="1"/>
    <col min="4" max="4" width="17.42578125" style="2" bestFit="1" customWidth="1"/>
    <col min="5" max="5" width="11.42578125" style="2" bestFit="1" customWidth="1"/>
    <col min="6" max="6" width="14.28515625" style="2" customWidth="1"/>
    <col min="7" max="7" width="13.7109375" style="2" bestFit="1" customWidth="1"/>
    <col min="8" max="8" width="15.42578125" style="2" customWidth="1"/>
    <col min="9" max="9" width="17.7109375" style="2" customWidth="1"/>
    <col min="10" max="10" width="14" style="2" customWidth="1"/>
    <col min="11" max="11" width="15.28515625" style="2" customWidth="1"/>
    <col min="12" max="12" width="20.28515625" style="2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27.75" customHeight="1" x14ac:dyDescent="0.25">
      <c r="C5" s="20"/>
      <c r="D5" s="43"/>
      <c r="E5" s="21"/>
      <c r="F5" s="40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5">
      <c r="C6" s="10"/>
      <c r="D6" s="42"/>
      <c r="E6" s="11"/>
      <c r="F6" s="27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27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27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27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27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27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27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27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27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27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27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27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27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27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27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27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27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27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27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27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27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27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27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27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27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27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27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27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27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27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27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27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27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27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27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27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27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27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27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27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27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27"/>
      <c r="F69" s="1"/>
      <c r="G69" s="1"/>
      <c r="H69" s="1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27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27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27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/>
      <c r="D73" s="11"/>
      <c r="E73" s="27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27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27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27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27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27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27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27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27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27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27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27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27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27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27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27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27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27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27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27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27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27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27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/>
      <c r="D96" s="11"/>
      <c r="E96" s="27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3">
      <c r="C97" s="24"/>
      <c r="D97" s="25"/>
      <c r="E97" s="25"/>
      <c r="F97" s="25"/>
      <c r="G97" s="26"/>
      <c r="H97" s="26"/>
      <c r="I97" s="26"/>
      <c r="J97" s="26"/>
      <c r="K97" s="26"/>
      <c r="L97" s="26"/>
    </row>
    <row r="98" spans="3:12" ht="36.75" customHeight="1" thickBot="1" x14ac:dyDescent="0.3">
      <c r="C98" s="63" t="s">
        <v>7</v>
      </c>
      <c r="D98" s="64"/>
      <c r="E98" s="64"/>
      <c r="F98" s="64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26.25" customHeight="1" thickBot="1" x14ac:dyDescent="0.3">
      <c r="I99" s="61"/>
    </row>
    <row r="100" spans="3:12" ht="42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2" spans="3:12" ht="30.75" customHeight="1" x14ac:dyDescent="0.25"/>
    <row r="103" spans="3:12" ht="15.75" x14ac:dyDescent="0.25">
      <c r="G103" s="28"/>
      <c r="H103" s="28"/>
    </row>
    <row r="104" spans="3:12" s="31" customFormat="1" ht="33.6" customHeight="1" x14ac:dyDescent="0.25">
      <c r="G104" s="28"/>
      <c r="H104" s="28"/>
      <c r="L104" s="1" t="e">
        <f>#REF!*#REF!</f>
        <v>#REF!</v>
      </c>
    </row>
    <row r="105" spans="3:12" ht="31.15" customHeight="1" x14ac:dyDescent="0.25">
      <c r="G105" s="28"/>
      <c r="H105" s="28"/>
    </row>
    <row r="106" spans="3:12" ht="31.15" customHeight="1" x14ac:dyDescent="0.25">
      <c r="G106" s="28"/>
      <c r="H106" s="28"/>
    </row>
    <row r="107" spans="3:12" ht="15.75" x14ac:dyDescent="0.25">
      <c r="G107" s="28"/>
      <c r="H107" s="28"/>
    </row>
    <row r="108" spans="3:12" ht="15.75" x14ac:dyDescent="0.25">
      <c r="G108" s="28"/>
      <c r="H108" s="28"/>
    </row>
    <row r="109" spans="3:12" ht="15.75" x14ac:dyDescent="0.25">
      <c r="G109" s="28"/>
      <c r="H109" s="28"/>
    </row>
    <row r="110" spans="3:12" ht="15.75" x14ac:dyDescent="0.25">
      <c r="G110" s="28"/>
      <c r="H110" s="28"/>
    </row>
    <row r="111" spans="3:12" ht="15.75" x14ac:dyDescent="0.25">
      <c r="G111" s="28"/>
      <c r="H111" s="28"/>
    </row>
    <row r="112" spans="3:12" ht="15.75" x14ac:dyDescent="0.25">
      <c r="G112" s="28"/>
      <c r="H112" s="28"/>
    </row>
    <row r="113" spans="7:8" ht="15.75" x14ac:dyDescent="0.25">
      <c r="G113" s="28"/>
      <c r="H113" s="28"/>
    </row>
    <row r="114" spans="7:8" ht="15.75" x14ac:dyDescent="0.25">
      <c r="G114" s="28"/>
      <c r="H114" s="28"/>
    </row>
    <row r="115" spans="7:8" ht="15.75" x14ac:dyDescent="0.25">
      <c r="G115" s="28"/>
      <c r="H115" s="28"/>
    </row>
    <row r="116" spans="7:8" ht="15.75" x14ac:dyDescent="0.25">
      <c r="G116" s="28"/>
      <c r="H116" s="28"/>
    </row>
    <row r="117" spans="7:8" ht="15.75" x14ac:dyDescent="0.25">
      <c r="G117" s="28"/>
      <c r="H117" s="28"/>
    </row>
    <row r="118" spans="7:8" ht="15.75" x14ac:dyDescent="0.25">
      <c r="G118" s="28"/>
      <c r="H118" s="28"/>
    </row>
    <row r="119" spans="7:8" ht="15.75" x14ac:dyDescent="0.25">
      <c r="G119" s="28"/>
      <c r="H119" s="28"/>
    </row>
    <row r="120" spans="7:8" ht="15.75" x14ac:dyDescent="0.25">
      <c r="G120" s="28"/>
      <c r="H120" s="28"/>
    </row>
    <row r="121" spans="7:8" ht="15.75" x14ac:dyDescent="0.25">
      <c r="G121" s="28"/>
      <c r="H121" s="28"/>
    </row>
    <row r="122" spans="7:8" ht="15.75" x14ac:dyDescent="0.25">
      <c r="G122" s="28"/>
      <c r="H122" s="28"/>
    </row>
    <row r="123" spans="7:8" ht="15.75" x14ac:dyDescent="0.25">
      <c r="G123" s="28"/>
      <c r="H123" s="28"/>
    </row>
    <row r="124" spans="7:8" ht="15.75" x14ac:dyDescent="0.25">
      <c r="G124" s="28"/>
      <c r="H124" s="28"/>
    </row>
    <row r="125" spans="7:8" ht="15.75" x14ac:dyDescent="0.25">
      <c r="G125" s="28"/>
      <c r="H125" s="28"/>
    </row>
    <row r="126" spans="7:8" ht="15.75" x14ac:dyDescent="0.25">
      <c r="G126" s="28"/>
      <c r="H126" s="28"/>
    </row>
    <row r="127" spans="7:8" ht="15.75" x14ac:dyDescent="0.25">
      <c r="G127" s="28"/>
      <c r="H127" s="28"/>
    </row>
    <row r="128" spans="7:8" ht="15.75" x14ac:dyDescent="0.25">
      <c r="G128" s="28"/>
      <c r="H128" s="28"/>
    </row>
    <row r="129" spans="7:8" ht="15.75" x14ac:dyDescent="0.25">
      <c r="G129" s="28"/>
      <c r="H129" s="28"/>
    </row>
    <row r="130" spans="7:8" ht="15.75" x14ac:dyDescent="0.25">
      <c r="G130" s="28"/>
      <c r="H130" s="28"/>
    </row>
    <row r="131" spans="7:8" ht="15.75" x14ac:dyDescent="0.25">
      <c r="G131" s="28"/>
      <c r="H131" s="28"/>
    </row>
    <row r="132" spans="7:8" ht="15.75" x14ac:dyDescent="0.25">
      <c r="G132" s="28"/>
      <c r="H132" s="28"/>
    </row>
    <row r="133" spans="7:8" ht="15.75" x14ac:dyDescent="0.25">
      <c r="G133" s="28"/>
      <c r="H133" s="28"/>
    </row>
    <row r="134" spans="7:8" ht="15.75" x14ac:dyDescent="0.25">
      <c r="G134" s="28"/>
      <c r="H134" s="28"/>
    </row>
    <row r="135" spans="7:8" ht="15.75" x14ac:dyDescent="0.25">
      <c r="G135" s="28"/>
      <c r="H135" s="28"/>
    </row>
    <row r="136" spans="7:8" ht="15.75" x14ac:dyDescent="0.25">
      <c r="G136" s="28"/>
      <c r="H136" s="28"/>
    </row>
    <row r="137" spans="7:8" ht="15.75" x14ac:dyDescent="0.25">
      <c r="G137" s="28"/>
      <c r="H137" s="28"/>
    </row>
    <row r="138" spans="7:8" ht="15.75" x14ac:dyDescent="0.25">
      <c r="G138" s="28"/>
      <c r="H138" s="28"/>
    </row>
    <row r="139" spans="7:8" ht="15.75" x14ac:dyDescent="0.25">
      <c r="G139" s="28"/>
      <c r="H139" s="28"/>
    </row>
    <row r="140" spans="7:8" ht="15.75" x14ac:dyDescent="0.25">
      <c r="G140" s="28"/>
      <c r="H140" s="28"/>
    </row>
    <row r="141" spans="7:8" ht="15.75" x14ac:dyDescent="0.25">
      <c r="G141" s="28"/>
      <c r="H141" s="28"/>
    </row>
    <row r="142" spans="7:8" ht="15.75" x14ac:dyDescent="0.25">
      <c r="G142" s="28"/>
      <c r="H142" s="28"/>
    </row>
    <row r="143" spans="7:8" ht="15.75" x14ac:dyDescent="0.25">
      <c r="G143" s="28"/>
      <c r="H143" s="28"/>
    </row>
    <row r="144" spans="7:8" ht="15.75" x14ac:dyDescent="0.25">
      <c r="G144" s="28"/>
      <c r="H144" s="28"/>
    </row>
    <row r="145" spans="7:8" ht="15.75" x14ac:dyDescent="0.25">
      <c r="G145" s="28"/>
      <c r="H145" s="28"/>
    </row>
    <row r="146" spans="7:8" ht="15.75" x14ac:dyDescent="0.25">
      <c r="G146" s="28"/>
      <c r="H146" s="28"/>
    </row>
    <row r="147" spans="7:8" ht="15.75" x14ac:dyDescent="0.25">
      <c r="G147" s="28"/>
      <c r="H147" s="28"/>
    </row>
    <row r="148" spans="7:8" ht="15.75" x14ac:dyDescent="0.25">
      <c r="G148" s="28"/>
      <c r="H148" s="28"/>
    </row>
    <row r="149" spans="7:8" ht="15.75" x14ac:dyDescent="0.25">
      <c r="G149" s="28"/>
      <c r="H149" s="28"/>
    </row>
    <row r="150" spans="7:8" ht="15.75" x14ac:dyDescent="0.25">
      <c r="G150" s="28"/>
      <c r="H150" s="28"/>
    </row>
    <row r="151" spans="7:8" ht="15.75" x14ac:dyDescent="0.25">
      <c r="G151" s="28"/>
      <c r="H151" s="28"/>
    </row>
    <row r="152" spans="7:8" ht="15.75" x14ac:dyDescent="0.25">
      <c r="G152" s="28"/>
      <c r="H152" s="28"/>
    </row>
    <row r="153" spans="7:8" ht="15.75" x14ac:dyDescent="0.25">
      <c r="G153" s="28"/>
      <c r="H153" s="28"/>
    </row>
    <row r="154" spans="7:8" ht="15.75" x14ac:dyDescent="0.25">
      <c r="G154" s="28"/>
      <c r="H154" s="28"/>
    </row>
    <row r="155" spans="7:8" ht="15.75" x14ac:dyDescent="0.25">
      <c r="G155" s="28"/>
      <c r="H155" s="28"/>
    </row>
    <row r="156" spans="7:8" ht="15.75" x14ac:dyDescent="0.25">
      <c r="G156" s="28"/>
      <c r="H156" s="28"/>
    </row>
    <row r="157" spans="7:8" ht="15.75" x14ac:dyDescent="0.25">
      <c r="G157" s="28"/>
      <c r="H157" s="28"/>
    </row>
    <row r="158" spans="7:8" ht="15.75" x14ac:dyDescent="0.25">
      <c r="G158" s="28"/>
      <c r="H158" s="28"/>
    </row>
    <row r="159" spans="7:8" ht="15.75" x14ac:dyDescent="0.25">
      <c r="G159" s="28"/>
      <c r="H159" s="28"/>
    </row>
    <row r="160" spans="7:8" ht="15.75" x14ac:dyDescent="0.25">
      <c r="G160" s="28"/>
      <c r="H160" s="28"/>
    </row>
    <row r="161" spans="7:8" ht="15.75" x14ac:dyDescent="0.25">
      <c r="G161" s="28"/>
      <c r="H161" s="28"/>
    </row>
    <row r="162" spans="7:8" ht="15.75" x14ac:dyDescent="0.25">
      <c r="G162" s="28"/>
      <c r="H162" s="28"/>
    </row>
    <row r="163" spans="7:8" ht="15.75" x14ac:dyDescent="0.25">
      <c r="G163" s="28"/>
      <c r="H163" s="28"/>
    </row>
    <row r="164" spans="7:8" ht="15.75" x14ac:dyDescent="0.25">
      <c r="G164" s="28"/>
      <c r="H164" s="28"/>
    </row>
    <row r="165" spans="7:8" ht="15.75" x14ac:dyDescent="0.25">
      <c r="G165" s="28"/>
      <c r="H165" s="28"/>
    </row>
    <row r="166" spans="7:8" ht="15.75" x14ac:dyDescent="0.25">
      <c r="G166" s="28"/>
      <c r="H166" s="28"/>
    </row>
    <row r="167" spans="7:8" ht="15.75" x14ac:dyDescent="0.25">
      <c r="G167" s="28"/>
      <c r="H167" s="28"/>
    </row>
    <row r="168" spans="7:8" ht="15.75" x14ac:dyDescent="0.25">
      <c r="G168" s="28"/>
      <c r="H168" s="28"/>
    </row>
    <row r="169" spans="7:8" ht="15.75" x14ac:dyDescent="0.25">
      <c r="G169" s="28"/>
      <c r="H169" s="28"/>
    </row>
    <row r="170" spans="7:8" ht="15.75" x14ac:dyDescent="0.25">
      <c r="G170" s="28"/>
      <c r="H170" s="28"/>
    </row>
    <row r="171" spans="7:8" ht="15.75" x14ac:dyDescent="0.25">
      <c r="G171" s="28"/>
      <c r="H171" s="28"/>
    </row>
    <row r="172" spans="7:8" ht="15.75" x14ac:dyDescent="0.25">
      <c r="G172" s="28"/>
      <c r="H172" s="28"/>
    </row>
    <row r="173" spans="7:8" ht="15.75" x14ac:dyDescent="0.25">
      <c r="G173" s="28"/>
      <c r="H173" s="28"/>
    </row>
    <row r="174" spans="7:8" ht="15.75" x14ac:dyDescent="0.25">
      <c r="G174" s="28"/>
      <c r="H174" s="28"/>
    </row>
    <row r="175" spans="7:8" ht="15.75" x14ac:dyDescent="0.25">
      <c r="G175" s="28"/>
      <c r="H175" s="28"/>
    </row>
    <row r="176" spans="7:8" ht="15.75" x14ac:dyDescent="0.25">
      <c r="G176" s="28"/>
      <c r="H176" s="28"/>
    </row>
    <row r="177" spans="7:8" ht="15.75" x14ac:dyDescent="0.25">
      <c r="G177" s="28"/>
      <c r="H177" s="28"/>
    </row>
    <row r="178" spans="7:8" ht="15.75" x14ac:dyDescent="0.25">
      <c r="G178" s="28"/>
      <c r="H178" s="28"/>
    </row>
    <row r="179" spans="7:8" ht="15.75" x14ac:dyDescent="0.25">
      <c r="G179" s="28"/>
      <c r="H179" s="28"/>
    </row>
    <row r="180" spans="7:8" ht="15.75" x14ac:dyDescent="0.25">
      <c r="G180" s="28"/>
      <c r="H180" s="28"/>
    </row>
    <row r="181" spans="7:8" ht="15.75" x14ac:dyDescent="0.25">
      <c r="G181" s="28"/>
      <c r="H181" s="28"/>
    </row>
    <row r="182" spans="7:8" ht="15.75" x14ac:dyDescent="0.25">
      <c r="G182" s="28"/>
      <c r="H182" s="28"/>
    </row>
    <row r="183" spans="7:8" ht="15.75" x14ac:dyDescent="0.25">
      <c r="G183" s="28"/>
      <c r="H183" s="28"/>
    </row>
    <row r="184" spans="7:8" ht="15.75" x14ac:dyDescent="0.25">
      <c r="G184" s="28"/>
      <c r="H184" s="28"/>
    </row>
    <row r="185" spans="7:8" ht="15.75" x14ac:dyDescent="0.25">
      <c r="G185" s="28"/>
      <c r="H185" s="28"/>
    </row>
    <row r="186" spans="7:8" ht="15.75" x14ac:dyDescent="0.25">
      <c r="G186" s="28"/>
      <c r="H186" s="28"/>
    </row>
    <row r="187" spans="7:8" ht="15.75" x14ac:dyDescent="0.25">
      <c r="G187" s="28"/>
      <c r="H187" s="28"/>
    </row>
    <row r="188" spans="7:8" ht="15.75" x14ac:dyDescent="0.25">
      <c r="G188" s="28"/>
      <c r="H188" s="28"/>
    </row>
    <row r="189" spans="7:8" ht="15.75" x14ac:dyDescent="0.25">
      <c r="G189" s="28"/>
      <c r="H189" s="28"/>
    </row>
    <row r="190" spans="7:8" ht="15.75" x14ac:dyDescent="0.25">
      <c r="G190" s="28"/>
      <c r="H190" s="28"/>
    </row>
    <row r="191" spans="7:8" ht="15.75" x14ac:dyDescent="0.25">
      <c r="G191" s="28"/>
      <c r="H191" s="28"/>
    </row>
    <row r="192" spans="7:8" ht="15.75" x14ac:dyDescent="0.25">
      <c r="G192" s="28"/>
      <c r="H192" s="28"/>
    </row>
    <row r="193" spans="7:8" ht="15.75" x14ac:dyDescent="0.25">
      <c r="G193" s="28"/>
      <c r="H193" s="28"/>
    </row>
    <row r="194" spans="7:8" ht="15.75" x14ac:dyDescent="0.25">
      <c r="G194" s="28"/>
      <c r="H194" s="28"/>
    </row>
    <row r="195" spans="7:8" ht="15.75" x14ac:dyDescent="0.25">
      <c r="G195" s="28"/>
      <c r="H195" s="28"/>
    </row>
    <row r="196" spans="7:8" ht="15.75" x14ac:dyDescent="0.25">
      <c r="G196" s="28"/>
      <c r="H196" s="28"/>
    </row>
    <row r="197" spans="7:8" ht="15.75" x14ac:dyDescent="0.25">
      <c r="G197" s="28"/>
      <c r="H197" s="28"/>
    </row>
    <row r="198" spans="7:8" ht="15.75" x14ac:dyDescent="0.25">
      <c r="G198" s="28"/>
      <c r="H198" s="28"/>
    </row>
    <row r="199" spans="7:8" ht="15.75" x14ac:dyDescent="0.25">
      <c r="G199" s="28"/>
      <c r="H199" s="28"/>
    </row>
    <row r="200" spans="7:8" ht="15.75" x14ac:dyDescent="0.25">
      <c r="G200" s="28"/>
      <c r="H200" s="28"/>
    </row>
    <row r="201" spans="7:8" ht="15.75" x14ac:dyDescent="0.25">
      <c r="G201" s="28"/>
      <c r="H201" s="28"/>
    </row>
    <row r="202" spans="7:8" ht="15.75" x14ac:dyDescent="0.25">
      <c r="G202" s="28"/>
      <c r="H202" s="28"/>
    </row>
    <row r="203" spans="7:8" ht="15.75" x14ac:dyDescent="0.25">
      <c r="G203" s="28"/>
      <c r="H203" s="28"/>
    </row>
    <row r="204" spans="7:8" ht="15.75" x14ac:dyDescent="0.25">
      <c r="G204" s="28"/>
      <c r="H204" s="28"/>
    </row>
    <row r="205" spans="7:8" ht="15.75" x14ac:dyDescent="0.25">
      <c r="G205" s="28"/>
      <c r="H205" s="28"/>
    </row>
    <row r="206" spans="7:8" ht="15.75" x14ac:dyDescent="0.25">
      <c r="G206" s="28"/>
      <c r="H206" s="28"/>
    </row>
    <row r="207" spans="7:8" ht="15.75" x14ac:dyDescent="0.25">
      <c r="G207" s="28"/>
      <c r="H207" s="28"/>
    </row>
    <row r="208" spans="7:8" ht="15.75" x14ac:dyDescent="0.25">
      <c r="G208" s="28"/>
      <c r="H208" s="28"/>
    </row>
    <row r="209" spans="7:8" ht="15.75" x14ac:dyDescent="0.25">
      <c r="G209" s="28"/>
      <c r="H209" s="28"/>
    </row>
    <row r="210" spans="7:8" ht="15.75" x14ac:dyDescent="0.25">
      <c r="G210" s="28"/>
      <c r="H210" s="28"/>
    </row>
    <row r="211" spans="7:8" ht="15.75" x14ac:dyDescent="0.25">
      <c r="G211" s="28"/>
      <c r="H211" s="28"/>
    </row>
    <row r="212" spans="7:8" ht="15.75" x14ac:dyDescent="0.25">
      <c r="G212" s="28"/>
      <c r="H212" s="28"/>
    </row>
    <row r="213" spans="7:8" ht="15.75" x14ac:dyDescent="0.25">
      <c r="G213" s="28"/>
      <c r="H213" s="28"/>
    </row>
    <row r="214" spans="7:8" ht="15.75" x14ac:dyDescent="0.25">
      <c r="G214" s="28"/>
      <c r="H214" s="28"/>
    </row>
    <row r="215" spans="7:8" ht="15.75" x14ac:dyDescent="0.25">
      <c r="G215" s="28"/>
      <c r="H215" s="28"/>
    </row>
    <row r="216" spans="7:8" ht="15.75" x14ac:dyDescent="0.25">
      <c r="G216" s="28"/>
      <c r="H216" s="28"/>
    </row>
    <row r="217" spans="7:8" ht="15.75" x14ac:dyDescent="0.25">
      <c r="G217" s="28"/>
      <c r="H217" s="28"/>
    </row>
    <row r="218" spans="7:8" ht="15.75" x14ac:dyDescent="0.25">
      <c r="G218" s="28"/>
      <c r="H218" s="28"/>
    </row>
    <row r="219" spans="7:8" ht="15.75" x14ac:dyDescent="0.25">
      <c r="G219" s="28"/>
      <c r="H219" s="28"/>
    </row>
    <row r="220" spans="7:8" ht="15.75" x14ac:dyDescent="0.25">
      <c r="G220" s="28"/>
      <c r="H220" s="28"/>
    </row>
    <row r="221" spans="7:8" ht="15.75" x14ac:dyDescent="0.25">
      <c r="G221" s="28"/>
      <c r="H221" s="28"/>
    </row>
    <row r="222" spans="7:8" ht="15.75" x14ac:dyDescent="0.25">
      <c r="G222" s="28"/>
      <c r="H222" s="28"/>
    </row>
    <row r="223" spans="7:8" ht="15.75" x14ac:dyDescent="0.25">
      <c r="G223" s="28"/>
      <c r="H223" s="28"/>
    </row>
    <row r="224" spans="7:8" ht="15.75" x14ac:dyDescent="0.25">
      <c r="G224" s="28"/>
      <c r="H224" s="28"/>
    </row>
    <row r="225" spans="7:8" ht="15.75" x14ac:dyDescent="0.25">
      <c r="G225" s="28"/>
      <c r="H225" s="28"/>
    </row>
    <row r="226" spans="7:8" ht="15.75" x14ac:dyDescent="0.25">
      <c r="G226" s="28"/>
      <c r="H226" s="28"/>
    </row>
    <row r="227" spans="7:8" ht="15.75" x14ac:dyDescent="0.25">
      <c r="G227" s="28"/>
      <c r="H227" s="28"/>
    </row>
    <row r="228" spans="7:8" ht="15.75" x14ac:dyDescent="0.25">
      <c r="G228" s="28"/>
      <c r="H228" s="28"/>
    </row>
    <row r="229" spans="7:8" ht="15.75" x14ac:dyDescent="0.25">
      <c r="G229" s="28"/>
      <c r="H229" s="28"/>
    </row>
    <row r="230" spans="7:8" ht="15.75" x14ac:dyDescent="0.25">
      <c r="G230" s="28"/>
      <c r="H230" s="28"/>
    </row>
    <row r="231" spans="7:8" ht="15.75" x14ac:dyDescent="0.25">
      <c r="G231" s="28"/>
      <c r="H231" s="28"/>
    </row>
    <row r="232" spans="7:8" ht="15.75" x14ac:dyDescent="0.25">
      <c r="G232" s="28"/>
      <c r="H232" s="28"/>
    </row>
    <row r="233" spans="7:8" ht="15.75" x14ac:dyDescent="0.25">
      <c r="G233" s="28"/>
      <c r="H233" s="28"/>
    </row>
    <row r="234" spans="7:8" ht="15.75" x14ac:dyDescent="0.25">
      <c r="G234" s="28"/>
      <c r="H234" s="28"/>
    </row>
    <row r="235" spans="7:8" ht="15.75" x14ac:dyDescent="0.25">
      <c r="G235" s="28"/>
      <c r="H235" s="28"/>
    </row>
    <row r="236" spans="7:8" ht="15.75" x14ac:dyDescent="0.25">
      <c r="G236" s="28"/>
      <c r="H236" s="28"/>
    </row>
    <row r="237" spans="7:8" ht="15.75" x14ac:dyDescent="0.25">
      <c r="G237" s="28"/>
      <c r="H237" s="28"/>
    </row>
    <row r="238" spans="7:8" ht="15.75" x14ac:dyDescent="0.25">
      <c r="G238" s="28"/>
      <c r="H238" s="28"/>
    </row>
    <row r="239" spans="7:8" ht="15.75" x14ac:dyDescent="0.25">
      <c r="G239" s="28"/>
      <c r="H239" s="28"/>
    </row>
    <row r="240" spans="7:8" ht="15.75" x14ac:dyDescent="0.25">
      <c r="G240" s="28"/>
      <c r="H240" s="28"/>
    </row>
    <row r="241" spans="7:8" ht="15.75" x14ac:dyDescent="0.25">
      <c r="G241" s="28"/>
      <c r="H241" s="28"/>
    </row>
    <row r="242" spans="7:8" ht="15.75" x14ac:dyDescent="0.25">
      <c r="G242" s="28"/>
      <c r="H242" s="28"/>
    </row>
    <row r="243" spans="7:8" ht="15.75" x14ac:dyDescent="0.25">
      <c r="G243" s="28"/>
      <c r="H243" s="28"/>
    </row>
    <row r="244" spans="7:8" ht="15.75" x14ac:dyDescent="0.25">
      <c r="G244" s="28"/>
      <c r="H244" s="28"/>
    </row>
    <row r="245" spans="7:8" ht="15.75" x14ac:dyDescent="0.25">
      <c r="G245" s="28"/>
      <c r="H245" s="28"/>
    </row>
    <row r="246" spans="7:8" ht="15.75" x14ac:dyDescent="0.25">
      <c r="G246" s="28"/>
      <c r="H246" s="28"/>
    </row>
    <row r="247" spans="7:8" ht="15.75" x14ac:dyDescent="0.25">
      <c r="G247" s="28"/>
      <c r="H247" s="28"/>
    </row>
    <row r="248" spans="7:8" ht="15.75" x14ac:dyDescent="0.25">
      <c r="G248" s="28"/>
      <c r="H248" s="28"/>
    </row>
    <row r="249" spans="7:8" ht="15.75" x14ac:dyDescent="0.25">
      <c r="G249" s="28"/>
      <c r="H249" s="28"/>
    </row>
    <row r="250" spans="7:8" ht="15.75" x14ac:dyDescent="0.25">
      <c r="G250" s="28"/>
      <c r="H250" s="28"/>
    </row>
    <row r="251" spans="7:8" ht="15.75" x14ac:dyDescent="0.25">
      <c r="G251" s="28"/>
      <c r="H251" s="28"/>
    </row>
    <row r="252" spans="7:8" ht="15.75" x14ac:dyDescent="0.25">
      <c r="G252" s="28"/>
      <c r="H252" s="28"/>
    </row>
    <row r="253" spans="7:8" ht="15.75" x14ac:dyDescent="0.25">
      <c r="G253" s="28"/>
      <c r="H253" s="28"/>
    </row>
    <row r="254" spans="7:8" ht="15.75" x14ac:dyDescent="0.25">
      <c r="G254" s="28"/>
      <c r="H254" s="28"/>
    </row>
    <row r="255" spans="7:8" ht="15.75" x14ac:dyDescent="0.25">
      <c r="G255" s="28"/>
      <c r="H255" s="28"/>
    </row>
    <row r="256" spans="7:8" ht="15.75" x14ac:dyDescent="0.25">
      <c r="G256" s="28"/>
      <c r="H256" s="28"/>
    </row>
    <row r="257" spans="7:8" ht="15.75" x14ac:dyDescent="0.25">
      <c r="G257" s="28"/>
      <c r="H257" s="28"/>
    </row>
    <row r="258" spans="7:8" ht="15.75" x14ac:dyDescent="0.25">
      <c r="G258" s="28"/>
      <c r="H258" s="28"/>
    </row>
    <row r="259" spans="7:8" ht="15.75" x14ac:dyDescent="0.25">
      <c r="G259" s="28"/>
      <c r="H259" s="28"/>
    </row>
    <row r="260" spans="7:8" ht="15.75" x14ac:dyDescent="0.25">
      <c r="G260" s="28"/>
      <c r="H260" s="28"/>
    </row>
    <row r="261" spans="7:8" ht="15.75" x14ac:dyDescent="0.25">
      <c r="G261" s="28"/>
      <c r="H261" s="28"/>
    </row>
    <row r="262" spans="7:8" ht="15.75" x14ac:dyDescent="0.25">
      <c r="G262" s="28"/>
      <c r="H262" s="28"/>
    </row>
    <row r="263" spans="7:8" ht="15.75" x14ac:dyDescent="0.25">
      <c r="G263" s="28"/>
      <c r="H263" s="28"/>
    </row>
    <row r="264" spans="7:8" ht="15.75" x14ac:dyDescent="0.25">
      <c r="G264" s="28"/>
      <c r="H264" s="28"/>
    </row>
    <row r="265" spans="7:8" ht="15.75" x14ac:dyDescent="0.25">
      <c r="G265" s="28"/>
      <c r="H265" s="28"/>
    </row>
    <row r="266" spans="7:8" ht="15.75" x14ac:dyDescent="0.25">
      <c r="G266" s="28"/>
      <c r="H266" s="28"/>
    </row>
    <row r="267" spans="7:8" ht="15.75" x14ac:dyDescent="0.25">
      <c r="G267" s="28"/>
      <c r="H267" s="28"/>
    </row>
    <row r="268" spans="7:8" ht="15.75" x14ac:dyDescent="0.25">
      <c r="G268" s="28"/>
      <c r="H268" s="28"/>
    </row>
    <row r="269" spans="7:8" ht="15.75" x14ac:dyDescent="0.25">
      <c r="G269" s="28"/>
      <c r="H269" s="28"/>
    </row>
    <row r="270" spans="7:8" ht="15.75" x14ac:dyDescent="0.25">
      <c r="G270" s="28"/>
      <c r="H270" s="28"/>
    </row>
    <row r="271" spans="7:8" ht="15.75" x14ac:dyDescent="0.25">
      <c r="G271" s="28"/>
      <c r="H271" s="28"/>
    </row>
    <row r="272" spans="7:8" ht="15.75" x14ac:dyDescent="0.25">
      <c r="G272" s="28"/>
      <c r="H272" s="28"/>
    </row>
    <row r="273" spans="7:8" ht="15.75" x14ac:dyDescent="0.25">
      <c r="G273" s="28"/>
      <c r="H273" s="28"/>
    </row>
    <row r="274" spans="7:8" ht="15.75" x14ac:dyDescent="0.25">
      <c r="G274" s="28"/>
      <c r="H274" s="28"/>
    </row>
    <row r="275" spans="7:8" ht="15.75" x14ac:dyDescent="0.25">
      <c r="G275" s="28"/>
      <c r="H275" s="28"/>
    </row>
    <row r="276" spans="7:8" ht="15.75" x14ac:dyDescent="0.25">
      <c r="G276" s="28"/>
      <c r="H276" s="28"/>
    </row>
    <row r="277" spans="7:8" ht="15.75" x14ac:dyDescent="0.25">
      <c r="G277" s="28"/>
      <c r="H277" s="28"/>
    </row>
    <row r="278" spans="7:8" ht="15.75" x14ac:dyDescent="0.25">
      <c r="G278" s="28"/>
      <c r="H278" s="28"/>
    </row>
    <row r="279" spans="7:8" ht="15.75" x14ac:dyDescent="0.25">
      <c r="G279" s="28"/>
      <c r="H279" s="28"/>
    </row>
    <row r="280" spans="7:8" ht="15.75" x14ac:dyDescent="0.25">
      <c r="G280" s="28"/>
      <c r="H280" s="28"/>
    </row>
    <row r="281" spans="7:8" ht="15.75" x14ac:dyDescent="0.25">
      <c r="G281" s="28"/>
      <c r="H281" s="28"/>
    </row>
    <row r="282" spans="7:8" ht="15.75" x14ac:dyDescent="0.25">
      <c r="G282" s="28"/>
      <c r="H282" s="28"/>
    </row>
    <row r="283" spans="7:8" ht="15.75" x14ac:dyDescent="0.25">
      <c r="G283" s="28"/>
      <c r="H283" s="28"/>
    </row>
    <row r="284" spans="7:8" ht="15.75" x14ac:dyDescent="0.25">
      <c r="G284" s="28"/>
      <c r="H284" s="28"/>
    </row>
    <row r="286" spans="7:8" ht="15.75" x14ac:dyDescent="0.25">
      <c r="G286" s="28"/>
      <c r="H286" s="28"/>
    </row>
  </sheetData>
  <autoFilter ref="C4:L98" xr:uid="{00000000-0009-0000-0000-000009000000}"/>
  <sortState ref="A10:V431">
    <sortCondition ref="D10:D431"/>
  </sortState>
  <mergeCells count="2">
    <mergeCell ref="C100:F100"/>
    <mergeCell ref="C98:F98"/>
  </mergeCells>
  <printOptions horizontalCentered="1" verticalCentered="1"/>
  <pageMargins left="0.31496062992125984" right="0.15748031496062992" top="0.27559055118110237" bottom="0.27559055118110237" header="0.15748031496062992" footer="0.15748031496062992"/>
  <pageSetup scale="1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C1:L100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bestFit="1" customWidth="1"/>
    <col min="4" max="4" width="17.42578125" style="2" bestFit="1" customWidth="1"/>
    <col min="5" max="5" width="11.85546875" style="2" bestFit="1" customWidth="1"/>
    <col min="6" max="6" width="24.42578125" style="2" bestFit="1" customWidth="1"/>
    <col min="7" max="7" width="13.28515625" style="2" bestFit="1" customWidth="1"/>
    <col min="8" max="8" width="14.7109375" style="2" bestFit="1" customWidth="1"/>
    <col min="9" max="9" width="17" style="2" bestFit="1" customWidth="1"/>
    <col min="10" max="10" width="13.7109375" style="2" customWidth="1"/>
    <col min="11" max="11" width="14.710937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1" spans="3:12" x14ac:dyDescent="0.25">
      <c r="E1" s="2" t="s">
        <v>11</v>
      </c>
    </row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33.6" customHeight="1" x14ac:dyDescent="0.25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3.6" customHeight="1" x14ac:dyDescent="0.25">
      <c r="C6" s="10"/>
      <c r="D6" s="43"/>
      <c r="E6" s="2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3.6" customHeight="1" x14ac:dyDescent="0.25">
      <c r="C7" s="10"/>
      <c r="D7" s="43"/>
      <c r="E7" s="2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3.6" customHeight="1" x14ac:dyDescent="0.25">
      <c r="C8" s="10"/>
      <c r="D8" s="42"/>
      <c r="E8" s="2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3.6" customHeight="1" x14ac:dyDescent="0.25">
      <c r="C9" s="10"/>
      <c r="D9" s="42"/>
      <c r="E9" s="2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3.6" customHeight="1" x14ac:dyDescent="0.25">
      <c r="C10" s="10"/>
      <c r="D10" s="42"/>
      <c r="E10" s="2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3.6" customHeight="1" x14ac:dyDescent="0.25">
      <c r="C11" s="10"/>
      <c r="D11" s="42"/>
      <c r="E11" s="2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3.6" customHeight="1" x14ac:dyDescent="0.25">
      <c r="C12" s="10"/>
      <c r="D12" s="42"/>
      <c r="E12" s="2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3.6" customHeight="1" x14ac:dyDescent="0.25">
      <c r="C13" s="10"/>
      <c r="D13" s="42"/>
      <c r="E13" s="2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3.6" customHeight="1" x14ac:dyDescent="0.25">
      <c r="C14" s="10"/>
      <c r="D14" s="42"/>
      <c r="E14" s="2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3.6" customHeight="1" x14ac:dyDescent="0.25">
      <c r="C15" s="10"/>
      <c r="D15" s="42"/>
      <c r="E15" s="2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3.6" customHeight="1" x14ac:dyDescent="0.25">
      <c r="C16" s="10"/>
      <c r="D16" s="42"/>
      <c r="E16" s="2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3.6" customHeight="1" x14ac:dyDescent="0.25">
      <c r="C17" s="10"/>
      <c r="D17" s="42"/>
      <c r="E17" s="2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3.6" customHeight="1" x14ac:dyDescent="0.25">
      <c r="C18" s="10"/>
      <c r="D18" s="42"/>
      <c r="E18" s="2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3.6" customHeight="1" x14ac:dyDescent="0.25">
      <c r="C19" s="10"/>
      <c r="D19" s="42"/>
      <c r="E19" s="2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3.6" customHeight="1" x14ac:dyDescent="0.25">
      <c r="C20" s="10"/>
      <c r="D20" s="42"/>
      <c r="E20" s="2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3.6" customHeight="1" x14ac:dyDescent="0.25">
      <c r="C21" s="10"/>
      <c r="D21" s="42"/>
      <c r="E21" s="2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3.6" customHeight="1" x14ac:dyDescent="0.25">
      <c r="C22" s="10"/>
      <c r="D22" s="42"/>
      <c r="E22" s="2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3.6" customHeight="1" x14ac:dyDescent="0.25">
      <c r="C23" s="10"/>
      <c r="D23" s="42"/>
      <c r="E23" s="2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3.6" customHeight="1" x14ac:dyDescent="0.25">
      <c r="C24" s="10"/>
      <c r="D24" s="42"/>
      <c r="E24" s="2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3.6" customHeight="1" x14ac:dyDescent="0.25">
      <c r="C25" s="10"/>
      <c r="D25" s="42"/>
      <c r="E25" s="2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3.6" customHeight="1" x14ac:dyDescent="0.25">
      <c r="C26" s="10"/>
      <c r="D26" s="42"/>
      <c r="E26" s="2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3.6" customHeight="1" x14ac:dyDescent="0.25">
      <c r="C27" s="10"/>
      <c r="D27" s="42"/>
      <c r="E27" s="2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3.6" customHeight="1" x14ac:dyDescent="0.25">
      <c r="C28" s="10"/>
      <c r="D28" s="42"/>
      <c r="E28" s="2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3.6" customHeight="1" x14ac:dyDescent="0.25">
      <c r="C29" s="10"/>
      <c r="D29" s="11"/>
      <c r="E29" s="2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3.6" customHeight="1" x14ac:dyDescent="0.25">
      <c r="C30" s="10"/>
      <c r="D30" s="11"/>
      <c r="E30" s="2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3.6" customHeight="1" x14ac:dyDescent="0.25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3.6" customHeight="1" x14ac:dyDescent="0.25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3.6" customHeight="1" x14ac:dyDescent="0.25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3.6" customHeight="1" x14ac:dyDescent="0.25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3.6" customHeight="1" x14ac:dyDescent="0.25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3.6" customHeight="1" x14ac:dyDescent="0.25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3.6" customHeight="1" x14ac:dyDescent="0.25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3.6" customHeight="1" x14ac:dyDescent="0.25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3.6" customHeight="1" x14ac:dyDescent="0.25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3.6" customHeight="1" x14ac:dyDescent="0.25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3.6" customHeight="1" x14ac:dyDescent="0.25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3.6" customHeight="1" x14ac:dyDescent="0.25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3.6" customHeight="1" x14ac:dyDescent="0.25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3.6" customHeight="1" x14ac:dyDescent="0.25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3.6" customHeight="1" x14ac:dyDescent="0.25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3.6" customHeight="1" x14ac:dyDescent="0.25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3.6" customHeight="1" x14ac:dyDescent="0.25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3.6" customHeight="1" x14ac:dyDescent="0.25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3.6" customHeight="1" x14ac:dyDescent="0.25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3.6" customHeight="1" x14ac:dyDescent="0.25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3.6" customHeight="1" x14ac:dyDescent="0.25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3.6" customHeight="1" x14ac:dyDescent="0.25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3.6" customHeight="1" x14ac:dyDescent="0.25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3.6" customHeight="1" x14ac:dyDescent="0.25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3.6" customHeight="1" x14ac:dyDescent="0.25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3.6" customHeight="1" x14ac:dyDescent="0.25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3.6" customHeight="1" x14ac:dyDescent="0.25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3.6" customHeight="1" x14ac:dyDescent="0.25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3.6" customHeight="1" x14ac:dyDescent="0.25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3.6" customHeight="1" x14ac:dyDescent="0.25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3.6" customHeight="1" x14ac:dyDescent="0.25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3.6" customHeight="1" x14ac:dyDescent="0.25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3.6" customHeight="1" x14ac:dyDescent="0.25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3.6" customHeight="1" x14ac:dyDescent="0.25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3.6" customHeight="1" x14ac:dyDescent="0.25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3.6" customHeight="1" x14ac:dyDescent="0.25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3.6" customHeight="1" x14ac:dyDescent="0.25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3.6" customHeight="1" x14ac:dyDescent="0.25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3.6" customHeight="1" x14ac:dyDescent="0.25">
      <c r="C69" s="10"/>
      <c r="D69" s="11"/>
      <c r="E69" s="1"/>
      <c r="F69" s="1"/>
      <c r="G69" s="1"/>
      <c r="H69" s="1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3.6" customHeight="1" x14ac:dyDescent="0.25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3.6" customHeight="1" x14ac:dyDescent="0.25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3.6" customHeight="1" x14ac:dyDescent="0.25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3.6" customHeight="1" x14ac:dyDescent="0.25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3.6" customHeight="1" x14ac:dyDescent="0.25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3.6" customHeight="1" x14ac:dyDescent="0.25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3.6" customHeight="1" x14ac:dyDescent="0.25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3.6" customHeight="1" x14ac:dyDescent="0.25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3.6" customHeight="1" x14ac:dyDescent="0.25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3.6" customHeight="1" x14ac:dyDescent="0.25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3.6" customHeight="1" x14ac:dyDescent="0.25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3.6" customHeight="1" x14ac:dyDescent="0.25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3.6" customHeight="1" x14ac:dyDescent="0.25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3.6" customHeight="1" x14ac:dyDescent="0.25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3.6" customHeight="1" x14ac:dyDescent="0.25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3.6" customHeight="1" x14ac:dyDescent="0.25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3.6" customHeight="1" x14ac:dyDescent="0.25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3.6" customHeight="1" x14ac:dyDescent="0.25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3.6" customHeight="1" x14ac:dyDescent="0.25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3.6" customHeight="1" x14ac:dyDescent="0.25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3.6" customHeight="1" x14ac:dyDescent="0.25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3.6" customHeight="1" x14ac:dyDescent="0.25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3.6" customHeight="1" x14ac:dyDescent="0.25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3.6" customHeight="1" x14ac:dyDescent="0.25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3.6" customHeight="1" x14ac:dyDescent="0.25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3.6" customHeight="1" x14ac:dyDescent="0.25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3.6" customHeight="1" x14ac:dyDescent="0.25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32.25" customHeight="1" thickBot="1" x14ac:dyDescent="0.3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3">
      <c r="C98" s="63" t="s">
        <v>7</v>
      </c>
      <c r="D98" s="64"/>
      <c r="E98" s="64"/>
      <c r="F98" s="64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.75" thickBot="1" x14ac:dyDescent="0.3">
      <c r="I99" s="58"/>
    </row>
    <row r="100" spans="3:12" ht="39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</sheetData>
  <autoFilter ref="C4:L99" xr:uid="{00000000-0009-0000-0000-00000A000000}"/>
  <sortState ref="A9:V439">
    <sortCondition ref="D9:D439"/>
  </sortState>
  <mergeCells count="2">
    <mergeCell ref="C100:F100"/>
    <mergeCell ref="C98:F98"/>
  </mergeCells>
  <printOptions horizontalCentered="1"/>
  <pageMargins left="0.31496062992125984" right="0.35433070866141736" top="0.27559055118110237" bottom="0.27559055118110237" header="0.15748031496062992" footer="0.15748031496062992"/>
  <pageSetup scale="3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pageSetUpPr fitToPage="1"/>
  </sheetPr>
  <dimension ref="C3:L105"/>
  <sheetViews>
    <sheetView rightToLeft="1" view="pageBreakPreview" zoomScale="70" zoomScaleNormal="10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9.140625" defaultRowHeight="15" x14ac:dyDescent="0.25"/>
  <cols>
    <col min="1" max="2" width="9.140625" style="2"/>
    <col min="3" max="3" width="13.140625" style="2" customWidth="1"/>
    <col min="4" max="4" width="17.42578125" style="2" bestFit="1" customWidth="1"/>
    <col min="5" max="5" width="11.42578125" style="2" bestFit="1" customWidth="1"/>
    <col min="6" max="6" width="16.28515625" style="2" bestFit="1" customWidth="1"/>
    <col min="7" max="7" width="12.140625" style="2" bestFit="1" customWidth="1"/>
    <col min="8" max="8" width="9.28515625" style="2" bestFit="1" customWidth="1"/>
    <col min="9" max="9" width="11.5703125" style="2" bestFit="1" customWidth="1"/>
    <col min="10" max="10" width="13.7109375" style="2" bestFit="1" customWidth="1"/>
    <col min="11" max="11" width="9.28515625" style="2" bestFit="1" customWidth="1"/>
    <col min="12" max="12" width="17.42578125" style="2" bestFit="1" customWidth="1"/>
    <col min="13" max="13" width="5.140625" style="2" bestFit="1" customWidth="1"/>
    <col min="14" max="16384" width="9.140625" style="2"/>
  </cols>
  <sheetData>
    <row r="3" spans="3:12" ht="15.75" thickBot="1" x14ac:dyDescent="0.3"/>
    <row r="4" spans="3:12" ht="60.75" customHeight="1" thickBot="1" x14ac:dyDescent="0.3">
      <c r="C4" s="8" t="s">
        <v>1</v>
      </c>
      <c r="D4" s="8" t="s">
        <v>12</v>
      </c>
      <c r="E4" s="8" t="s">
        <v>0</v>
      </c>
      <c r="F4" s="38" t="s">
        <v>2</v>
      </c>
      <c r="G4" s="16" t="s">
        <v>3</v>
      </c>
      <c r="H4" s="60" t="s">
        <v>13</v>
      </c>
      <c r="I4" s="59" t="s">
        <v>14</v>
      </c>
      <c r="J4" s="16" t="s">
        <v>5</v>
      </c>
      <c r="K4" s="59" t="s">
        <v>4</v>
      </c>
      <c r="L4" s="17" t="s">
        <v>6</v>
      </c>
    </row>
    <row r="5" spans="3:12" ht="27.75" customHeight="1" x14ac:dyDescent="0.25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5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5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5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5">
      <c r="C9" s="10"/>
      <c r="D9" s="42"/>
      <c r="E9" s="11"/>
      <c r="F9" s="1"/>
      <c r="G9" s="1"/>
      <c r="H9" s="22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5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5">
      <c r="C11" s="10"/>
      <c r="D11" s="42"/>
      <c r="E11" s="11"/>
      <c r="F11" s="1"/>
      <c r="G11" s="1"/>
      <c r="H11" s="22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5">
      <c r="C12" s="10"/>
      <c r="D12" s="42"/>
      <c r="E12" s="11"/>
      <c r="F12" s="1"/>
      <c r="G12" s="1"/>
      <c r="H12" s="22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5">
      <c r="C13" s="10"/>
      <c r="D13" s="42"/>
      <c r="E13" s="11"/>
      <c r="F13" s="1"/>
      <c r="G13" s="1"/>
      <c r="H13" s="22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5">
      <c r="C14" s="10"/>
      <c r="D14" s="42"/>
      <c r="E14" s="11"/>
      <c r="F14" s="1"/>
      <c r="G14" s="1"/>
      <c r="H14" s="22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5">
      <c r="C15" s="10"/>
      <c r="D15" s="42"/>
      <c r="E15" s="11"/>
      <c r="F15" s="1"/>
      <c r="G15" s="1"/>
      <c r="H15" s="22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5">
      <c r="C16" s="10"/>
      <c r="D16" s="42"/>
      <c r="E16" s="11"/>
      <c r="F16" s="1"/>
      <c r="G16" s="1"/>
      <c r="H16" s="22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5">
      <c r="C17" s="10"/>
      <c r="D17" s="42"/>
      <c r="E17" s="11"/>
      <c r="F17" s="1"/>
      <c r="G17" s="1"/>
      <c r="H17" s="22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5">
      <c r="C18" s="10"/>
      <c r="D18" s="42"/>
      <c r="E18" s="11"/>
      <c r="F18" s="1"/>
      <c r="G18" s="1"/>
      <c r="H18" s="22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5">
      <c r="C19" s="10"/>
      <c r="D19" s="42"/>
      <c r="E19" s="11"/>
      <c r="F19" s="1"/>
      <c r="G19" s="1"/>
      <c r="H19" s="22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5">
      <c r="C20" s="10"/>
      <c r="D20" s="42"/>
      <c r="E20" s="11"/>
      <c r="F20" s="1"/>
      <c r="G20" s="1"/>
      <c r="H20" s="22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5">
      <c r="C21" s="10"/>
      <c r="D21" s="42"/>
      <c r="E21" s="11"/>
      <c r="F21" s="1"/>
      <c r="G21" s="1"/>
      <c r="H21" s="22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5">
      <c r="C22" s="10"/>
      <c r="D22" s="42"/>
      <c r="E22" s="11"/>
      <c r="F22" s="1"/>
      <c r="G22" s="1"/>
      <c r="H22" s="22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5">
      <c r="C23" s="10"/>
      <c r="D23" s="42"/>
      <c r="E23" s="11"/>
      <c r="F23" s="1"/>
      <c r="G23" s="1"/>
      <c r="H23" s="22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5">
      <c r="C24" s="10"/>
      <c r="D24" s="42"/>
      <c r="E24" s="11"/>
      <c r="F24" s="1"/>
      <c r="G24" s="1"/>
      <c r="H24" s="22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5">
      <c r="C25" s="10"/>
      <c r="D25" s="42"/>
      <c r="E25" s="11"/>
      <c r="F25" s="1"/>
      <c r="G25" s="1"/>
      <c r="H25" s="22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5">
      <c r="C26" s="10"/>
      <c r="D26" s="42"/>
      <c r="E26" s="11"/>
      <c r="F26" s="1"/>
      <c r="G26" s="1"/>
      <c r="H26" s="22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5">
      <c r="C27" s="10"/>
      <c r="D27" s="42"/>
      <c r="E27" s="11"/>
      <c r="F27" s="1"/>
      <c r="G27" s="1"/>
      <c r="H27" s="22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5">
      <c r="C28" s="10"/>
      <c r="D28" s="42"/>
      <c r="E28" s="11"/>
      <c r="F28" s="1"/>
      <c r="G28" s="1"/>
      <c r="H28" s="22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5">
      <c r="C29" s="10"/>
      <c r="D29" s="11"/>
      <c r="E29" s="11"/>
      <c r="F29" s="1"/>
      <c r="G29" s="1"/>
      <c r="H29" s="22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5">
      <c r="C30" s="10"/>
      <c r="D30" s="11"/>
      <c r="E30" s="11"/>
      <c r="F30" s="1"/>
      <c r="G30" s="1"/>
      <c r="H30" s="22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5">
      <c r="C31" s="10"/>
      <c r="D31" s="11"/>
      <c r="E31" s="1"/>
      <c r="F31" s="1"/>
      <c r="G31" s="1"/>
      <c r="H31" s="22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5">
      <c r="C32" s="10"/>
      <c r="D32" s="11"/>
      <c r="E32" s="1"/>
      <c r="F32" s="1"/>
      <c r="G32" s="1"/>
      <c r="H32" s="22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5">
      <c r="C33" s="10"/>
      <c r="D33" s="11"/>
      <c r="E33" s="1"/>
      <c r="F33" s="1"/>
      <c r="G33" s="1"/>
      <c r="H33" s="22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5">
      <c r="C34" s="10"/>
      <c r="D34" s="11"/>
      <c r="E34" s="1"/>
      <c r="F34" s="1"/>
      <c r="G34" s="1"/>
      <c r="H34" s="22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5">
      <c r="C35" s="10"/>
      <c r="D35" s="11"/>
      <c r="E35" s="1"/>
      <c r="F35" s="1"/>
      <c r="G35" s="1"/>
      <c r="H35" s="22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5">
      <c r="C36" s="10"/>
      <c r="D36" s="11"/>
      <c r="E36" s="1"/>
      <c r="F36" s="1"/>
      <c r="G36" s="1"/>
      <c r="H36" s="22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5">
      <c r="C37" s="10"/>
      <c r="D37" s="11"/>
      <c r="E37" s="1"/>
      <c r="F37" s="1"/>
      <c r="G37" s="1"/>
      <c r="H37" s="22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5">
      <c r="C38" s="10"/>
      <c r="D38" s="11"/>
      <c r="E38" s="1"/>
      <c r="F38" s="1"/>
      <c r="G38" s="1"/>
      <c r="H38" s="22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5">
      <c r="C39" s="10"/>
      <c r="D39" s="11"/>
      <c r="E39" s="1"/>
      <c r="F39" s="1"/>
      <c r="G39" s="1"/>
      <c r="H39" s="22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5">
      <c r="C40" s="10"/>
      <c r="D40" s="11"/>
      <c r="E40" s="1"/>
      <c r="F40" s="1"/>
      <c r="G40" s="1"/>
      <c r="H40" s="22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5">
      <c r="C41" s="10"/>
      <c r="D41" s="11"/>
      <c r="E41" s="1"/>
      <c r="F41" s="1"/>
      <c r="G41" s="1"/>
      <c r="H41" s="22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5">
      <c r="C42" s="10"/>
      <c r="D42" s="11"/>
      <c r="E42" s="1"/>
      <c r="F42" s="1"/>
      <c r="G42" s="1"/>
      <c r="H42" s="22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5">
      <c r="C43" s="10"/>
      <c r="D43" s="11"/>
      <c r="E43" s="1"/>
      <c r="F43" s="1"/>
      <c r="G43" s="1"/>
      <c r="H43" s="22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5">
      <c r="C44" s="10"/>
      <c r="D44" s="11"/>
      <c r="E44" s="1"/>
      <c r="F44" s="1"/>
      <c r="G44" s="1"/>
      <c r="H44" s="22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5">
      <c r="C45" s="10"/>
      <c r="D45" s="11"/>
      <c r="E45" s="1"/>
      <c r="F45" s="1"/>
      <c r="G45" s="1"/>
      <c r="H45" s="22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5">
      <c r="C46" s="10"/>
      <c r="D46" s="11"/>
      <c r="E46" s="1"/>
      <c r="F46" s="1"/>
      <c r="G46" s="1"/>
      <c r="H46" s="22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5">
      <c r="C47" s="10"/>
      <c r="D47" s="11"/>
      <c r="E47" s="1"/>
      <c r="F47" s="1"/>
      <c r="G47" s="1"/>
      <c r="H47" s="22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5">
      <c r="C48" s="10"/>
      <c r="D48" s="11"/>
      <c r="E48" s="1"/>
      <c r="F48" s="1"/>
      <c r="G48" s="1"/>
      <c r="H48" s="22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5">
      <c r="C49" s="10"/>
      <c r="D49" s="11"/>
      <c r="E49" s="1"/>
      <c r="F49" s="1"/>
      <c r="G49" s="1"/>
      <c r="H49" s="22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5">
      <c r="C50" s="10"/>
      <c r="D50" s="11"/>
      <c r="E50" s="1"/>
      <c r="F50" s="1"/>
      <c r="G50" s="1"/>
      <c r="H50" s="22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5">
      <c r="C51" s="10"/>
      <c r="D51" s="11"/>
      <c r="E51" s="1"/>
      <c r="F51" s="1"/>
      <c r="G51" s="1"/>
      <c r="H51" s="22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5">
      <c r="C52" s="10"/>
      <c r="D52" s="11"/>
      <c r="E52" s="1"/>
      <c r="F52" s="1"/>
      <c r="G52" s="1"/>
      <c r="H52" s="22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5">
      <c r="C53" s="10"/>
      <c r="D53" s="11"/>
      <c r="E53" s="1"/>
      <c r="F53" s="1"/>
      <c r="G53" s="1"/>
      <c r="H53" s="22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5">
      <c r="C54" s="10"/>
      <c r="D54" s="11"/>
      <c r="E54" s="1"/>
      <c r="F54" s="1"/>
      <c r="G54" s="1"/>
      <c r="H54" s="22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5">
      <c r="C55" s="10"/>
      <c r="D55" s="11"/>
      <c r="E55" s="1"/>
      <c r="F55" s="1"/>
      <c r="G55" s="1"/>
      <c r="H55" s="22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5">
      <c r="C56" s="10"/>
      <c r="D56" s="11"/>
      <c r="E56" s="1"/>
      <c r="F56" s="1"/>
      <c r="G56" s="1"/>
      <c r="H56" s="22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5">
      <c r="C57" s="10"/>
      <c r="D57" s="11"/>
      <c r="E57" s="1"/>
      <c r="F57" s="1"/>
      <c r="G57" s="1"/>
      <c r="H57" s="22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5">
      <c r="C58" s="10"/>
      <c r="D58" s="11"/>
      <c r="E58" s="1"/>
      <c r="F58" s="1"/>
      <c r="G58" s="1"/>
      <c r="H58" s="22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5">
      <c r="C59" s="10"/>
      <c r="D59" s="11"/>
      <c r="E59" s="1"/>
      <c r="F59" s="1"/>
      <c r="G59" s="1"/>
      <c r="H59" s="22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5">
      <c r="C60" s="10"/>
      <c r="D60" s="11"/>
      <c r="E60" s="1"/>
      <c r="F60" s="1"/>
      <c r="G60" s="1"/>
      <c r="H60" s="22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5">
      <c r="C61" s="10"/>
      <c r="D61" s="11"/>
      <c r="E61" s="1"/>
      <c r="F61" s="1"/>
      <c r="G61" s="1"/>
      <c r="H61" s="22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5">
      <c r="C62" s="10"/>
      <c r="D62" s="11"/>
      <c r="E62" s="1"/>
      <c r="F62" s="1"/>
      <c r="G62" s="1"/>
      <c r="H62" s="22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5">
      <c r="C63" s="10"/>
      <c r="D63" s="11"/>
      <c r="E63" s="1"/>
      <c r="F63" s="1"/>
      <c r="G63" s="1"/>
      <c r="H63" s="22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5">
      <c r="C64" s="10"/>
      <c r="D64" s="11"/>
      <c r="E64" s="1"/>
      <c r="F64" s="1"/>
      <c r="G64" s="1"/>
      <c r="H64" s="22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5">
      <c r="C65" s="10"/>
      <c r="D65" s="11"/>
      <c r="E65" s="1"/>
      <c r="F65" s="1"/>
      <c r="G65" s="1"/>
      <c r="H65" s="22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5">
      <c r="C66" s="10"/>
      <c r="D66" s="11"/>
      <c r="E66" s="1"/>
      <c r="F66" s="1"/>
      <c r="G66" s="1"/>
      <c r="H66" s="22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5">
      <c r="C67" s="10"/>
      <c r="D67" s="11"/>
      <c r="E67" s="1"/>
      <c r="F67" s="1"/>
      <c r="G67" s="1"/>
      <c r="H67" s="22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5">
      <c r="C68" s="10"/>
      <c r="D68" s="11"/>
      <c r="E68" s="1"/>
      <c r="F68" s="1"/>
      <c r="G68" s="1"/>
      <c r="H68" s="22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5">
      <c r="C69" s="10"/>
      <c r="D69" s="11"/>
      <c r="E69" s="1"/>
      <c r="F69" s="1"/>
      <c r="G69" s="1"/>
      <c r="H69" s="22"/>
      <c r="I69" s="1">
        <f t="shared" ref="I69:I96" si="5">H69*G69</f>
        <v>0</v>
      </c>
      <c r="J69" s="7">
        <v>0.14000000000000001</v>
      </c>
      <c r="K69" s="1">
        <f t="shared" ref="K69:K96" si="6">I69*J69</f>
        <v>0</v>
      </c>
      <c r="L69" s="1">
        <f t="shared" si="2"/>
        <v>0</v>
      </c>
    </row>
    <row r="70" spans="3:12" ht="30" customHeight="1" x14ac:dyDescent="0.25">
      <c r="C70" s="10"/>
      <c r="D70" s="11"/>
      <c r="E70" s="1"/>
      <c r="F70" s="1"/>
      <c r="G70" s="1"/>
      <c r="H70" s="22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5">
      <c r="C71" s="10"/>
      <c r="D71" s="11"/>
      <c r="E71" s="1"/>
      <c r="F71" s="1"/>
      <c r="G71" s="1"/>
      <c r="H71" s="22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5">
      <c r="C72" s="10"/>
      <c r="D72" s="11"/>
      <c r="E72" s="1"/>
      <c r="F72" s="1"/>
      <c r="G72" s="1"/>
      <c r="H72" s="22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5">
      <c r="C73" s="10"/>
      <c r="D73" s="11"/>
      <c r="E73" s="1"/>
      <c r="F73" s="1"/>
      <c r="G73" s="1"/>
      <c r="H73" s="22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5">
      <c r="C74" s="10"/>
      <c r="D74" s="11"/>
      <c r="E74" s="1"/>
      <c r="F74" s="1"/>
      <c r="G74" s="1"/>
      <c r="H74" s="22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5">
      <c r="C75" s="10"/>
      <c r="D75" s="11"/>
      <c r="E75" s="1"/>
      <c r="F75" s="1"/>
      <c r="G75" s="1"/>
      <c r="H75" s="22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5">
      <c r="C76" s="10"/>
      <c r="D76" s="11"/>
      <c r="E76" s="1"/>
      <c r="F76" s="1"/>
      <c r="G76" s="1"/>
      <c r="H76" s="22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5">
      <c r="C77" s="10"/>
      <c r="D77" s="11"/>
      <c r="E77" s="1"/>
      <c r="F77" s="1"/>
      <c r="G77" s="1"/>
      <c r="H77" s="22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5">
      <c r="C78" s="10"/>
      <c r="D78" s="11"/>
      <c r="E78" s="1"/>
      <c r="F78" s="1"/>
      <c r="G78" s="1"/>
      <c r="H78" s="22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5">
      <c r="C79" s="10"/>
      <c r="D79" s="11"/>
      <c r="E79" s="1"/>
      <c r="F79" s="1"/>
      <c r="G79" s="1"/>
      <c r="H79" s="22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5">
      <c r="C80" s="10"/>
      <c r="D80" s="11"/>
      <c r="E80" s="1"/>
      <c r="F80" s="1"/>
      <c r="G80" s="1"/>
      <c r="H80" s="22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5">
      <c r="C81" s="10"/>
      <c r="D81" s="11"/>
      <c r="E81" s="1"/>
      <c r="F81" s="1"/>
      <c r="G81" s="1"/>
      <c r="H81" s="22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5">
      <c r="C82" s="10"/>
      <c r="D82" s="11"/>
      <c r="E82" s="1"/>
      <c r="F82" s="1"/>
      <c r="G82" s="1"/>
      <c r="H82" s="22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5">
      <c r="C83" s="10"/>
      <c r="D83" s="11"/>
      <c r="E83" s="1"/>
      <c r="F83" s="1"/>
      <c r="G83" s="1"/>
      <c r="H83" s="22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5">
      <c r="C84" s="10"/>
      <c r="D84" s="11"/>
      <c r="E84" s="1"/>
      <c r="F84" s="1"/>
      <c r="G84" s="1"/>
      <c r="H84" s="22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5">
      <c r="C85" s="10"/>
      <c r="D85" s="11"/>
      <c r="E85" s="1"/>
      <c r="F85" s="1"/>
      <c r="G85" s="1"/>
      <c r="H85" s="22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5">
      <c r="C86" s="10"/>
      <c r="D86" s="11"/>
      <c r="E86" s="1"/>
      <c r="F86" s="1"/>
      <c r="G86" s="1"/>
      <c r="H86" s="22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5">
      <c r="C87" s="10"/>
      <c r="D87" s="11"/>
      <c r="E87" s="1"/>
      <c r="F87" s="1"/>
      <c r="G87" s="1"/>
      <c r="H87" s="22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5">
      <c r="C88" s="10"/>
      <c r="D88" s="11"/>
      <c r="E88" s="1"/>
      <c r="F88" s="1"/>
      <c r="G88" s="1"/>
      <c r="H88" s="22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5">
      <c r="C89" s="10"/>
      <c r="D89" s="11"/>
      <c r="E89" s="1"/>
      <c r="F89" s="1"/>
      <c r="G89" s="1"/>
      <c r="H89" s="22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5">
      <c r="C90" s="10"/>
      <c r="D90" s="11"/>
      <c r="E90" s="1"/>
      <c r="F90" s="1"/>
      <c r="G90" s="1"/>
      <c r="H90" s="22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5">
      <c r="C91" s="10"/>
      <c r="D91" s="11"/>
      <c r="E91" s="1"/>
      <c r="F91" s="1"/>
      <c r="G91" s="1"/>
      <c r="H91" s="22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5">
      <c r="C92" s="10"/>
      <c r="D92" s="11"/>
      <c r="E92" s="1"/>
      <c r="F92" s="1"/>
      <c r="G92" s="1"/>
      <c r="H92" s="22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5">
      <c r="C93" s="10"/>
      <c r="D93" s="11"/>
      <c r="E93" s="1"/>
      <c r="F93" s="1"/>
      <c r="G93" s="1"/>
      <c r="H93" s="22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5">
      <c r="C94" s="10"/>
      <c r="D94" s="11"/>
      <c r="E94" s="1"/>
      <c r="F94" s="1"/>
      <c r="G94" s="1"/>
      <c r="H94" s="22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5">
      <c r="C95" s="10"/>
      <c r="D95" s="11"/>
      <c r="E95" s="1"/>
      <c r="F95" s="1"/>
      <c r="G95" s="1"/>
      <c r="H95" s="22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5">
      <c r="C96" s="10"/>
      <c r="D96" s="11"/>
      <c r="E96" s="1"/>
      <c r="F96" s="1"/>
      <c r="G96" s="1"/>
      <c r="H96" s="22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3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3">
      <c r="C98" s="63" t="s">
        <v>7</v>
      </c>
      <c r="D98" s="64"/>
      <c r="E98" s="64"/>
      <c r="F98" s="64"/>
      <c r="G98" s="19">
        <f>SUM(G5:G96)</f>
        <v>22</v>
      </c>
      <c r="H98" s="19">
        <f>SUM(H5:H96)</f>
        <v>205</v>
      </c>
      <c r="I98" s="19">
        <f>SUM(I5:I96)</f>
        <v>2250</v>
      </c>
      <c r="J98" s="19"/>
      <c r="K98" s="19">
        <f>SUM(K5:K96)</f>
        <v>315</v>
      </c>
      <c r="L98" s="19">
        <f>SUM(L5:L96)</f>
        <v>2565</v>
      </c>
    </row>
    <row r="99" spans="3:12" ht="21.75" thickBot="1" x14ac:dyDescent="0.3">
      <c r="F99" s="1"/>
      <c r="I99" s="58"/>
    </row>
    <row r="100" spans="3:12" ht="37.5" customHeight="1" thickBot="1" x14ac:dyDescent="0.3">
      <c r="C100" s="63" t="s">
        <v>7</v>
      </c>
      <c r="D100" s="64"/>
      <c r="E100" s="64"/>
      <c r="F100" s="64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3" spans="3:12" ht="33.75" customHeight="1" x14ac:dyDescent="0.25"/>
    <row r="104" spans="3:12" ht="33.75" customHeight="1" x14ac:dyDescent="0.25"/>
    <row r="105" spans="3:12" ht="33.75" customHeight="1" x14ac:dyDescent="0.25"/>
  </sheetData>
  <autoFilter ref="C4:L98" xr:uid="{00000000-0009-0000-0000-00000B000000}"/>
  <sortState ref="C9:U430">
    <sortCondition ref="D9:D430"/>
  </sortState>
  <mergeCells count="2">
    <mergeCell ref="C100:F100"/>
    <mergeCell ref="C98:F98"/>
  </mergeCells>
  <pageMargins left="0.31496062992126" right="0.35433070866141703" top="0.27559055118110198" bottom="0.27559055118110198" header="0.15748031496063" footer="0.15748031496063"/>
  <pageSetup paperSize="9" scale="1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>
    <pageSetUpPr fitToPage="1"/>
  </sheetPr>
  <dimension ref="B1:Q23"/>
  <sheetViews>
    <sheetView rightToLeft="1" tabSelected="1" view="pageBreakPreview" zoomScaleNormal="100" zoomScaleSheetLayoutView="100" workbookViewId="0">
      <selection activeCell="D4" sqref="D4"/>
    </sheetView>
  </sheetViews>
  <sheetFormatPr baseColWidth="10" defaultColWidth="9" defaultRowHeight="21" x14ac:dyDescent="0.25"/>
  <cols>
    <col min="1" max="1" width="9" style="45"/>
    <col min="2" max="2" width="8.140625" style="45" customWidth="1"/>
    <col min="3" max="3" width="17.5703125" style="82" customWidth="1"/>
    <col min="4" max="4" width="14.7109375" style="45" bestFit="1" customWidth="1"/>
    <col min="5" max="5" width="12.5703125" style="45" customWidth="1"/>
    <col min="6" max="6" width="17.85546875" style="45" customWidth="1"/>
    <col min="7" max="9" width="16.7109375" style="45" customWidth="1"/>
    <col min="10" max="10" width="9" style="45"/>
    <col min="11" max="11" width="4.85546875" style="45" customWidth="1"/>
    <col min="12" max="13" width="7.85546875" style="45" customWidth="1"/>
    <col min="14" max="14" width="17" style="45" customWidth="1"/>
    <col min="15" max="16" width="5.7109375" style="45" customWidth="1"/>
    <col min="17" max="16384" width="9" style="45"/>
  </cols>
  <sheetData>
    <row r="1" spans="2:17" ht="21.75" thickBot="1" x14ac:dyDescent="0.3">
      <c r="N1" s="80" t="str">
        <f ca="1">$B$3&amp;"!$D$"&amp;$O$1&amp;":$L$"&amp;$P$1</f>
        <v>1!$D$5:$L$9</v>
      </c>
      <c r="O1" s="79">
        <f ca="1">MAX(L:L)</f>
        <v>5</v>
      </c>
      <c r="P1" s="79">
        <f ca="1">IF($B3="","",COUNTIF(INDIRECT($B$3&amp;"!$D:$D"),$D3)+MAX($L$7:$L$18)-1)</f>
        <v>9</v>
      </c>
      <c r="Q1" s="81">
        <f ca="1">P1-O1+1</f>
        <v>5</v>
      </c>
    </row>
    <row r="2" spans="2:17" ht="34.5" customHeight="1" thickBot="1" x14ac:dyDescent="0.3">
      <c r="B2" s="73"/>
      <c r="C2" s="74"/>
      <c r="D2" s="74"/>
      <c r="E2" s="74"/>
      <c r="F2" s="74"/>
      <c r="G2" s="74"/>
      <c r="H2" s="74"/>
      <c r="I2" s="75"/>
    </row>
    <row r="3" spans="2:17" ht="32.25" customHeight="1" thickBot="1" x14ac:dyDescent="0.3">
      <c r="B3" s="45">
        <f ca="1">IFERROR(INDEX($K$7:$K$18,SUMPRODUCT(($L$7:$L$18&lt;&gt;"")*ROW($1:$12))),"")</f>
        <v>1</v>
      </c>
      <c r="C3" s="82" t="s">
        <v>12</v>
      </c>
      <c r="D3" s="95">
        <v>258</v>
      </c>
      <c r="F3" s="78">
        <f ca="1">IF($B3="","",VLOOKUP($D3,INDIRECT($B$3&amp;"!$D:$L"),2,0))</f>
        <v>43480</v>
      </c>
      <c r="G3" s="45" t="s">
        <v>2</v>
      </c>
      <c r="H3" s="76" t="str">
        <f ca="1">IF($B3="","",VLOOKUP($D3,INDIRECT($B$3&amp;"!$D:$L"),3,0))</f>
        <v>س</v>
      </c>
      <c r="I3" s="77"/>
    </row>
    <row r="4" spans="2:17" ht="10.5" customHeight="1" thickBot="1" x14ac:dyDescent="0.3"/>
    <row r="5" spans="2:17" ht="21.75" thickBot="1" x14ac:dyDescent="0.3">
      <c r="B5" s="68" t="s">
        <v>1</v>
      </c>
      <c r="C5" s="83" t="s">
        <v>20</v>
      </c>
      <c r="D5" s="68" t="s">
        <v>21</v>
      </c>
      <c r="E5" s="68" t="s">
        <v>13</v>
      </c>
      <c r="F5" s="68" t="s">
        <v>14</v>
      </c>
      <c r="G5" s="62"/>
      <c r="H5" s="62"/>
      <c r="I5" s="68" t="s">
        <v>22</v>
      </c>
    </row>
    <row r="6" spans="2:17" ht="21.75" thickBot="1" x14ac:dyDescent="0.3">
      <c r="B6" s="69"/>
      <c r="C6" s="84"/>
      <c r="D6" s="69"/>
      <c r="E6" s="69"/>
      <c r="F6" s="69"/>
      <c r="G6" s="47"/>
      <c r="H6" s="47"/>
      <c r="I6" s="69"/>
    </row>
    <row r="7" spans="2:17" x14ac:dyDescent="0.25">
      <c r="B7" s="52">
        <v>1</v>
      </c>
      <c r="C7" s="85">
        <f ca="1">IF($B7&lt;=$Q$1,INDEX(INDIRECT($N$1),$B7,2),"")</f>
        <v>43480</v>
      </c>
      <c r="D7" s="53">
        <f ca="1">IF($B7&lt;=$Q$1,INDEX(INDIRECT($N$1),$B7,4),"")</f>
        <v>12</v>
      </c>
      <c r="E7" s="54">
        <f ca="1">IF($B7&lt;=$Q$1,INDEX(INDIRECT($N$1),$B7,5),"")</f>
        <v>100</v>
      </c>
      <c r="F7" s="54">
        <f ca="1">IF($B7&lt;=$Q$1,INDEX(INDIRECT($N$1),$B7,6),"")</f>
        <v>1200</v>
      </c>
      <c r="G7" s="90">
        <f ca="1">IF($B7&lt;=$Q$1,INDEX(INDIRECT($N$1),$B7,7),"")</f>
        <v>0.14000000000000001</v>
      </c>
      <c r="H7" s="54">
        <f ca="1">IF($B7&lt;=$Q$1,INDEX(INDIRECT($N$1),$B7,8),"")</f>
        <v>168.00000000000003</v>
      </c>
      <c r="I7" s="55">
        <f ca="1">IF($B7&lt;=$Q$1,INDEX(INDIRECT($N$1),$B7,9),"")</f>
        <v>1368</v>
      </c>
      <c r="K7" s="45">
        <v>1</v>
      </c>
      <c r="L7" s="45">
        <f ca="1">IFERROR(MATCH($D$3,INDIRECT($K7&amp;"!$D:$D"),0),"")</f>
        <v>5</v>
      </c>
    </row>
    <row r="8" spans="2:17" x14ac:dyDescent="0.25">
      <c r="B8" s="46">
        <v>2</v>
      </c>
      <c r="C8" s="86">
        <f t="shared" ref="C8:C22" ca="1" si="0">IF($B8&lt;=$Q$1,INDEX(INDIRECT($N$1),$B8,2),"")</f>
        <v>43480</v>
      </c>
      <c r="D8" s="48">
        <f t="shared" ref="D8:D22" ca="1" si="1">IF($B8&lt;=$Q$1,INDEX(INDIRECT($N$1),$B8,4),"")</f>
        <v>10</v>
      </c>
      <c r="E8" s="49">
        <f t="shared" ref="E8:E22" ca="1" si="2">IF($B8&lt;=$Q$1,INDEX(INDIRECT($N$1),$B8,5),"")</f>
        <v>105</v>
      </c>
      <c r="F8" s="49">
        <f t="shared" ref="F8:F22" ca="1" si="3">IFERROR($D8*$E8,"")</f>
        <v>1050</v>
      </c>
      <c r="G8" s="91">
        <f t="shared" ref="G8:G22" ca="1" si="4">IF($B8&lt;=$Q$1,INDEX(INDIRECT($N$1),$B8,7),"")</f>
        <v>0.14000000000000001</v>
      </c>
      <c r="H8" s="49">
        <f t="shared" ref="H8:H22" ca="1" si="5">IF($B8&lt;=$Q$1,INDEX(INDIRECT($N$1),$B8,8),"")</f>
        <v>147</v>
      </c>
      <c r="I8" s="92">
        <f t="shared" ref="I8:I22" ca="1" si="6">IF($B8&lt;=$Q$1,INDEX(INDIRECT($N$1),$B8,9),"")</f>
        <v>1197</v>
      </c>
      <c r="K8" s="45">
        <v>2</v>
      </c>
      <c r="L8" s="45" t="str">
        <f t="shared" ref="L8:L18" ca="1" si="7">IFERROR(MATCH($D$3,INDIRECT($K8&amp;"!$D:$D"),0),"")</f>
        <v/>
      </c>
    </row>
    <row r="9" spans="2:17" x14ac:dyDescent="0.25">
      <c r="B9" s="46">
        <v>3</v>
      </c>
      <c r="C9" s="86">
        <f t="shared" ca="1" si="0"/>
        <v>43480</v>
      </c>
      <c r="D9" s="48">
        <f t="shared" ca="1" si="1"/>
        <v>20</v>
      </c>
      <c r="E9" s="49">
        <f t="shared" ca="1" si="2"/>
        <v>105</v>
      </c>
      <c r="F9" s="49">
        <f t="shared" ca="1" si="3"/>
        <v>2100</v>
      </c>
      <c r="G9" s="91">
        <f t="shared" ca="1" si="4"/>
        <v>0.14000000000000001</v>
      </c>
      <c r="H9" s="49">
        <f t="shared" ca="1" si="5"/>
        <v>294</v>
      </c>
      <c r="I9" s="92">
        <f t="shared" ca="1" si="6"/>
        <v>2394</v>
      </c>
      <c r="K9" s="45">
        <v>3</v>
      </c>
      <c r="L9" s="45" t="str">
        <f t="shared" ca="1" si="7"/>
        <v/>
      </c>
    </row>
    <row r="10" spans="2:17" x14ac:dyDescent="0.25">
      <c r="B10" s="46">
        <v>4</v>
      </c>
      <c r="C10" s="86">
        <f t="shared" ca="1" si="0"/>
        <v>43480</v>
      </c>
      <c r="D10" s="48">
        <f t="shared" ca="1" si="1"/>
        <v>50</v>
      </c>
      <c r="E10" s="49">
        <f t="shared" ca="1" si="2"/>
        <v>105</v>
      </c>
      <c r="F10" s="49">
        <f t="shared" ca="1" si="3"/>
        <v>5250</v>
      </c>
      <c r="G10" s="91">
        <f t="shared" ca="1" si="4"/>
        <v>0.14000000000000001</v>
      </c>
      <c r="H10" s="49">
        <f t="shared" ca="1" si="5"/>
        <v>735.00000000000011</v>
      </c>
      <c r="I10" s="92">
        <f t="shared" ca="1" si="6"/>
        <v>5985</v>
      </c>
      <c r="K10" s="45">
        <v>4</v>
      </c>
      <c r="L10" s="45" t="str">
        <f t="shared" ca="1" si="7"/>
        <v/>
      </c>
    </row>
    <row r="11" spans="2:17" x14ac:dyDescent="0.25">
      <c r="B11" s="46">
        <v>5</v>
      </c>
      <c r="C11" s="86">
        <f t="shared" ca="1" si="0"/>
        <v>43480</v>
      </c>
      <c r="D11" s="48">
        <f t="shared" ca="1" si="1"/>
        <v>22</v>
      </c>
      <c r="E11" s="49">
        <f t="shared" ca="1" si="2"/>
        <v>105</v>
      </c>
      <c r="F11" s="49">
        <f t="shared" ca="1" si="3"/>
        <v>2310</v>
      </c>
      <c r="G11" s="91">
        <f t="shared" ca="1" si="4"/>
        <v>0.14000000000000001</v>
      </c>
      <c r="H11" s="49">
        <f t="shared" ca="1" si="5"/>
        <v>323.40000000000003</v>
      </c>
      <c r="I11" s="92">
        <f t="shared" ca="1" si="6"/>
        <v>2633.4</v>
      </c>
      <c r="K11" s="45">
        <v>5</v>
      </c>
      <c r="L11" s="45" t="str">
        <f t="shared" ca="1" si="7"/>
        <v/>
      </c>
    </row>
    <row r="12" spans="2:17" x14ac:dyDescent="0.25">
      <c r="B12" s="46">
        <v>6</v>
      </c>
      <c r="C12" s="86" t="str">
        <f t="shared" ca="1" si="0"/>
        <v/>
      </c>
      <c r="D12" s="48" t="str">
        <f t="shared" ca="1" si="1"/>
        <v/>
      </c>
      <c r="E12" s="49" t="str">
        <f t="shared" ca="1" si="2"/>
        <v/>
      </c>
      <c r="F12" s="49" t="str">
        <f t="shared" ca="1" si="3"/>
        <v/>
      </c>
      <c r="G12" s="91" t="str">
        <f t="shared" ca="1" si="4"/>
        <v/>
      </c>
      <c r="H12" s="49" t="str">
        <f t="shared" ca="1" si="5"/>
        <v/>
      </c>
      <c r="I12" s="92" t="str">
        <f t="shared" ca="1" si="6"/>
        <v/>
      </c>
      <c r="K12" s="45">
        <v>6</v>
      </c>
      <c r="L12" s="45" t="str">
        <f t="shared" ca="1" si="7"/>
        <v/>
      </c>
    </row>
    <row r="13" spans="2:17" x14ac:dyDescent="0.25">
      <c r="B13" s="46">
        <v>7</v>
      </c>
      <c r="C13" s="86" t="str">
        <f t="shared" ca="1" si="0"/>
        <v/>
      </c>
      <c r="D13" s="48" t="str">
        <f t="shared" ca="1" si="1"/>
        <v/>
      </c>
      <c r="E13" s="49" t="str">
        <f t="shared" ca="1" si="2"/>
        <v/>
      </c>
      <c r="F13" s="49" t="str">
        <f t="shared" ca="1" si="3"/>
        <v/>
      </c>
      <c r="G13" s="91" t="str">
        <f t="shared" ca="1" si="4"/>
        <v/>
      </c>
      <c r="H13" s="49" t="str">
        <f t="shared" ca="1" si="5"/>
        <v/>
      </c>
      <c r="I13" s="92" t="str">
        <f t="shared" ca="1" si="6"/>
        <v/>
      </c>
      <c r="K13" s="45">
        <v>7</v>
      </c>
      <c r="L13" s="45" t="str">
        <f t="shared" ca="1" si="7"/>
        <v/>
      </c>
    </row>
    <row r="14" spans="2:17" x14ac:dyDescent="0.25">
      <c r="B14" s="46">
        <v>8</v>
      </c>
      <c r="C14" s="86" t="str">
        <f t="shared" ca="1" si="0"/>
        <v/>
      </c>
      <c r="D14" s="48" t="str">
        <f t="shared" ca="1" si="1"/>
        <v/>
      </c>
      <c r="E14" s="49" t="str">
        <f t="shared" ca="1" si="2"/>
        <v/>
      </c>
      <c r="F14" s="49" t="str">
        <f t="shared" ca="1" si="3"/>
        <v/>
      </c>
      <c r="G14" s="91" t="str">
        <f t="shared" ca="1" si="4"/>
        <v/>
      </c>
      <c r="H14" s="49" t="str">
        <f t="shared" ca="1" si="5"/>
        <v/>
      </c>
      <c r="I14" s="92" t="str">
        <f t="shared" ca="1" si="6"/>
        <v/>
      </c>
      <c r="K14" s="45">
        <v>8</v>
      </c>
      <c r="L14" s="45" t="str">
        <f t="shared" ca="1" si="7"/>
        <v/>
      </c>
    </row>
    <row r="15" spans="2:17" x14ac:dyDescent="0.25">
      <c r="B15" s="46">
        <v>9</v>
      </c>
      <c r="C15" s="86" t="str">
        <f t="shared" ca="1" si="0"/>
        <v/>
      </c>
      <c r="D15" s="48" t="str">
        <f t="shared" ca="1" si="1"/>
        <v/>
      </c>
      <c r="E15" s="49" t="str">
        <f t="shared" ca="1" si="2"/>
        <v/>
      </c>
      <c r="F15" s="49" t="str">
        <f t="shared" ca="1" si="3"/>
        <v/>
      </c>
      <c r="G15" s="91" t="str">
        <f t="shared" ca="1" si="4"/>
        <v/>
      </c>
      <c r="H15" s="49" t="str">
        <f t="shared" ca="1" si="5"/>
        <v/>
      </c>
      <c r="I15" s="92" t="str">
        <f t="shared" ca="1" si="6"/>
        <v/>
      </c>
      <c r="K15" s="45">
        <v>9</v>
      </c>
      <c r="L15" s="45" t="str">
        <f t="shared" ca="1" si="7"/>
        <v/>
      </c>
    </row>
    <row r="16" spans="2:17" x14ac:dyDescent="0.25">
      <c r="B16" s="46">
        <v>10</v>
      </c>
      <c r="C16" s="86" t="str">
        <f t="shared" ca="1" si="0"/>
        <v/>
      </c>
      <c r="D16" s="48" t="str">
        <f t="shared" ca="1" si="1"/>
        <v/>
      </c>
      <c r="E16" s="49" t="str">
        <f t="shared" ca="1" si="2"/>
        <v/>
      </c>
      <c r="F16" s="49" t="str">
        <f t="shared" ca="1" si="3"/>
        <v/>
      </c>
      <c r="G16" s="91" t="str">
        <f t="shared" ca="1" si="4"/>
        <v/>
      </c>
      <c r="H16" s="49" t="str">
        <f t="shared" ca="1" si="5"/>
        <v/>
      </c>
      <c r="I16" s="92" t="str">
        <f t="shared" ca="1" si="6"/>
        <v/>
      </c>
      <c r="K16" s="45">
        <v>10</v>
      </c>
      <c r="L16" s="45" t="str">
        <f t="shared" ca="1" si="7"/>
        <v/>
      </c>
    </row>
    <row r="17" spans="2:12" x14ac:dyDescent="0.25">
      <c r="B17" s="46">
        <v>11</v>
      </c>
      <c r="C17" s="86" t="str">
        <f t="shared" ca="1" si="0"/>
        <v/>
      </c>
      <c r="D17" s="48" t="str">
        <f t="shared" ca="1" si="1"/>
        <v/>
      </c>
      <c r="E17" s="49" t="str">
        <f t="shared" ca="1" si="2"/>
        <v/>
      </c>
      <c r="F17" s="49" t="str">
        <f t="shared" ca="1" si="3"/>
        <v/>
      </c>
      <c r="G17" s="91" t="str">
        <f t="shared" ca="1" si="4"/>
        <v/>
      </c>
      <c r="H17" s="49" t="str">
        <f t="shared" ca="1" si="5"/>
        <v/>
      </c>
      <c r="I17" s="92" t="str">
        <f t="shared" ca="1" si="6"/>
        <v/>
      </c>
      <c r="K17" s="45">
        <v>11</v>
      </c>
      <c r="L17" s="45" t="str">
        <f t="shared" ca="1" si="7"/>
        <v/>
      </c>
    </row>
    <row r="18" spans="2:12" x14ac:dyDescent="0.25">
      <c r="B18" s="46">
        <v>12</v>
      </c>
      <c r="C18" s="86" t="str">
        <f t="shared" ca="1" si="0"/>
        <v/>
      </c>
      <c r="D18" s="48" t="str">
        <f t="shared" ca="1" si="1"/>
        <v/>
      </c>
      <c r="E18" s="49" t="str">
        <f t="shared" ca="1" si="2"/>
        <v/>
      </c>
      <c r="F18" s="49" t="str">
        <f t="shared" ca="1" si="3"/>
        <v/>
      </c>
      <c r="G18" s="91" t="str">
        <f t="shared" ca="1" si="4"/>
        <v/>
      </c>
      <c r="H18" s="49" t="str">
        <f t="shared" ca="1" si="5"/>
        <v/>
      </c>
      <c r="I18" s="92" t="str">
        <f t="shared" ca="1" si="6"/>
        <v/>
      </c>
      <c r="K18" s="45">
        <v>12</v>
      </c>
      <c r="L18" s="45" t="str">
        <f t="shared" ca="1" si="7"/>
        <v/>
      </c>
    </row>
    <row r="19" spans="2:12" x14ac:dyDescent="0.25">
      <c r="B19" s="46">
        <v>13</v>
      </c>
      <c r="C19" s="86" t="str">
        <f t="shared" ca="1" si="0"/>
        <v/>
      </c>
      <c r="D19" s="48" t="str">
        <f t="shared" ca="1" si="1"/>
        <v/>
      </c>
      <c r="E19" s="49" t="str">
        <f t="shared" ca="1" si="2"/>
        <v/>
      </c>
      <c r="F19" s="49" t="str">
        <f t="shared" ca="1" si="3"/>
        <v/>
      </c>
      <c r="G19" s="91" t="str">
        <f t="shared" ca="1" si="4"/>
        <v/>
      </c>
      <c r="H19" s="49" t="str">
        <f t="shared" ca="1" si="5"/>
        <v/>
      </c>
      <c r="I19" s="92" t="str">
        <f t="shared" ca="1" si="6"/>
        <v/>
      </c>
    </row>
    <row r="20" spans="2:12" x14ac:dyDescent="0.25">
      <c r="B20" s="46">
        <v>14</v>
      </c>
      <c r="C20" s="86" t="str">
        <f t="shared" ca="1" si="0"/>
        <v/>
      </c>
      <c r="D20" s="48" t="str">
        <f t="shared" ca="1" si="1"/>
        <v/>
      </c>
      <c r="E20" s="49" t="str">
        <f t="shared" ca="1" si="2"/>
        <v/>
      </c>
      <c r="F20" s="49" t="str">
        <f t="shared" ca="1" si="3"/>
        <v/>
      </c>
      <c r="G20" s="91" t="str">
        <f t="shared" ca="1" si="4"/>
        <v/>
      </c>
      <c r="H20" s="49" t="str">
        <f t="shared" ca="1" si="5"/>
        <v/>
      </c>
      <c r="I20" s="92" t="str">
        <f t="shared" ca="1" si="6"/>
        <v/>
      </c>
    </row>
    <row r="21" spans="2:12" x14ac:dyDescent="0.25">
      <c r="B21" s="46">
        <v>15</v>
      </c>
      <c r="C21" s="86" t="str">
        <f t="shared" ca="1" si="0"/>
        <v/>
      </c>
      <c r="D21" s="48" t="str">
        <f t="shared" ca="1" si="1"/>
        <v/>
      </c>
      <c r="E21" s="49" t="str">
        <f t="shared" ca="1" si="2"/>
        <v/>
      </c>
      <c r="F21" s="49" t="str">
        <f t="shared" ca="1" si="3"/>
        <v/>
      </c>
      <c r="G21" s="91" t="str">
        <f t="shared" ca="1" si="4"/>
        <v/>
      </c>
      <c r="H21" s="49" t="str">
        <f t="shared" ca="1" si="5"/>
        <v/>
      </c>
      <c r="I21" s="92" t="str">
        <f t="shared" ca="1" si="6"/>
        <v/>
      </c>
    </row>
    <row r="22" spans="2:12" ht="21.75" thickBot="1" x14ac:dyDescent="0.3">
      <c r="B22" s="46">
        <v>16</v>
      </c>
      <c r="C22" s="87" t="str">
        <f t="shared" ca="1" si="0"/>
        <v/>
      </c>
      <c r="D22" s="88" t="str">
        <f t="shared" ca="1" si="1"/>
        <v/>
      </c>
      <c r="E22" s="89" t="str">
        <f t="shared" ca="1" si="2"/>
        <v/>
      </c>
      <c r="F22" s="89" t="str">
        <f t="shared" ca="1" si="3"/>
        <v/>
      </c>
      <c r="G22" s="93" t="str">
        <f t="shared" ca="1" si="4"/>
        <v/>
      </c>
      <c r="H22" s="89" t="str">
        <f t="shared" ca="1" si="5"/>
        <v/>
      </c>
      <c r="I22" s="94" t="str">
        <f t="shared" ca="1" si="6"/>
        <v/>
      </c>
    </row>
    <row r="23" spans="2:12" ht="29.25" customHeight="1" thickBot="1" x14ac:dyDescent="0.3">
      <c r="B23" s="70" t="s">
        <v>22</v>
      </c>
      <c r="C23" s="71"/>
      <c r="D23" s="71"/>
      <c r="E23" s="72"/>
      <c r="F23" s="50"/>
      <c r="G23" s="50"/>
      <c r="H23" s="50">
        <f ca="1">SUM(H7:H22)</f>
        <v>1667.4</v>
      </c>
      <c r="I23" s="51">
        <f ca="1">SUM(I7:I22)</f>
        <v>13577.4</v>
      </c>
    </row>
  </sheetData>
  <sheetProtection password="CF7A" sheet="1" objects="1" scenarios="1"/>
  <autoFilter ref="A6:I23" xr:uid="{00000000-0009-0000-0000-00000C000000}"/>
  <mergeCells count="9">
    <mergeCell ref="I5:I6"/>
    <mergeCell ref="B23:E23"/>
    <mergeCell ref="B2:I2"/>
    <mergeCell ref="H3:I3"/>
    <mergeCell ref="B5:B6"/>
    <mergeCell ref="C5:C6"/>
    <mergeCell ref="D5:D6"/>
    <mergeCell ref="E5:E6"/>
    <mergeCell ref="F5:F6"/>
  </mergeCells>
  <printOptions horizontalCentered="1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14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فاتورة مبيعات</vt:lpstr>
      <vt:lpstr>'10'!Impression_des_titres</vt:lpstr>
      <vt:lpstr>'1'!Zone_d_impression</vt:lpstr>
      <vt:lpstr>'10'!Zone_d_impression</vt:lpstr>
      <vt:lpstr>'11'!Zone_d_impression</vt:lpstr>
      <vt:lpstr>'12'!Zone_d_impression</vt:lpstr>
      <vt:lpstr>'2'!Zone_d_impression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'8'!Zone_d_impression</vt:lpstr>
      <vt:lpstr>'9'!Zone_d_impression</vt:lpstr>
      <vt:lpstr>'فاتورة مبيعات'!Zone_d_impression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2019-05-19T15:32:15Z</dcterms:modified>
</cp:coreProperties>
</file>