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kawk\Desktop\New folder\"/>
    </mc:Choice>
  </mc:AlternateContent>
  <bookViews>
    <workbookView xWindow="0" yWindow="0" windowWidth="19200" windowHeight="10875"/>
  </bookViews>
  <sheets>
    <sheet name="9197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B19" i="1"/>
  <c r="B21" i="1" s="1"/>
  <c r="B23" i="1" s="1"/>
  <c r="B15" i="1"/>
  <c r="B38" i="1" s="1"/>
  <c r="M22" i="1" l="1"/>
  <c r="M21" i="1"/>
  <c r="M24" i="1" s="1"/>
  <c r="B28" i="1" s="1"/>
  <c r="I28" i="1" s="1"/>
</calcChain>
</file>

<file path=xl/sharedStrings.xml><?xml version="1.0" encoding="utf-8"?>
<sst xmlns="http://schemas.openxmlformats.org/spreadsheetml/2006/main" count="41" uniqueCount="38">
  <si>
    <t>شركة المجموعة المشتركة للمقاولات (ش.م.ك.م )</t>
  </si>
  <si>
    <t>Combined Group Contracting Co. (K.S.C.C)</t>
  </si>
  <si>
    <t>LEAVE CALCULATION SHEET</t>
  </si>
  <si>
    <t xml:space="preserve">NAME:  </t>
  </si>
  <si>
    <t>MUHAMMAD ASIF MUHAMMAD ASHRAF</t>
  </si>
  <si>
    <t>Employee No.:</t>
  </si>
  <si>
    <t xml:space="preserve">DESIGNATION:          </t>
  </si>
  <si>
    <t>LABOUR</t>
  </si>
  <si>
    <t>Joining Date:</t>
  </si>
  <si>
    <t xml:space="preserve">    </t>
  </si>
  <si>
    <t xml:space="preserve">Salary Details </t>
  </si>
  <si>
    <t xml:space="preserve">Basic </t>
  </si>
  <si>
    <t>Accomodation</t>
  </si>
  <si>
    <t xml:space="preserve">Bonus </t>
  </si>
  <si>
    <t>Food</t>
  </si>
  <si>
    <t xml:space="preserve">Total Salary </t>
  </si>
  <si>
    <t xml:space="preserve">Working Days </t>
  </si>
  <si>
    <t>From</t>
  </si>
  <si>
    <t>Days</t>
  </si>
  <si>
    <t>Leave Without Pay</t>
  </si>
  <si>
    <t>Net working days</t>
  </si>
  <si>
    <t>less</t>
  </si>
  <si>
    <t>He Don't Deserve Leave Salary</t>
  </si>
  <si>
    <t>desirve</t>
  </si>
  <si>
    <t xml:space="preserve">Leave Balance Calculation </t>
  </si>
  <si>
    <t>Previouse Paid Leave (days)</t>
  </si>
  <si>
    <t>Desirve Leaves ( Days)</t>
  </si>
  <si>
    <t xml:space="preserve">New Leave Balance </t>
  </si>
  <si>
    <t>Payment</t>
  </si>
  <si>
    <t>Required Days From employees</t>
  </si>
  <si>
    <t>Paid Days</t>
  </si>
  <si>
    <t>Unpaid days</t>
  </si>
  <si>
    <t xml:space="preserve">Calculation </t>
  </si>
  <si>
    <t>DHS</t>
  </si>
  <si>
    <t>Mohamed Sobhi</t>
  </si>
  <si>
    <t xml:space="preserve">Mohammed Al Hariri </t>
  </si>
  <si>
    <t>Admin Supervisor</t>
  </si>
  <si>
    <t xml:space="preserve">HR / Admin manager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</si>
</sst>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;@"/>
    <numFmt numFmtId="165" formatCode="0.00;[Red]0.00"/>
  </numFmts>
  <fonts count="13" x14ac:knownFonts="1">
    <font>
      <sz val="11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5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3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sz val="18"/>
      <color theme="1"/>
      <name val="Sakkal Majalla"/>
    </font>
    <font>
      <b/>
      <u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2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vertical="center"/>
    </xf>
    <xf numFmtId="0" fontId="5" fillId="0" borderId="0" xfId="0" applyFont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164" fontId="4" fillId="0" borderId="0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0" xfId="0" applyFont="1"/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0" fontId="4" fillId="0" borderId="0" xfId="0" applyFont="1" applyAlignment="1"/>
    <xf numFmtId="0" fontId="10" fillId="0" borderId="0" xfId="0" applyFont="1"/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 readingOrder="2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8" xfId="0" applyFont="1" applyBorder="1" applyAlignment="1">
      <alignment horizontal="left" vertical="center" wrapText="1"/>
    </xf>
    <xf numFmtId="0" fontId="4" fillId="6" borderId="9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11" xfId="0" applyFont="1" applyFill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2" fontId="2" fillId="6" borderId="14" xfId="0" applyNumberFormat="1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/>
    <xf numFmtId="0" fontId="4" fillId="0" borderId="19" xfId="0" applyFont="1" applyBorder="1" applyAlignment="1"/>
    <xf numFmtId="0" fontId="4" fillId="0" borderId="20" xfId="0" applyFont="1" applyBorder="1" applyAlignment="1"/>
    <xf numFmtId="0" fontId="4" fillId="0" borderId="21" xfId="0" applyFont="1" applyBorder="1" applyAlignment="1"/>
    <xf numFmtId="0" fontId="4" fillId="0" borderId="0" xfId="0" applyFont="1" applyAlignment="1">
      <alignment horizontal="center" vertical="center"/>
    </xf>
    <xf numFmtId="0" fontId="4" fillId="0" borderId="22" xfId="0" applyFont="1" applyBorder="1" applyAlignment="1"/>
    <xf numFmtId="0" fontId="4" fillId="0" borderId="23" xfId="0" applyFont="1" applyBorder="1" applyAlignment="1"/>
    <xf numFmtId="0" fontId="2" fillId="0" borderId="0" xfId="0" applyFont="1" applyAlignment="1"/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center" vertical="center"/>
    </xf>
    <xf numFmtId="165" fontId="4" fillId="0" borderId="0" xfId="0" applyNumberFormat="1" applyFont="1" applyBorder="1" applyAlignment="1"/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" fontId="4" fillId="6" borderId="28" xfId="0" applyNumberFormat="1" applyFont="1" applyFill="1" applyBorder="1" applyAlignment="1">
      <alignment horizontal="center" vertical="center"/>
    </xf>
    <xf numFmtId="1" fontId="4" fillId="6" borderId="16" xfId="0" applyNumberFormat="1" applyFont="1" applyFill="1" applyBorder="1" applyAlignment="1">
      <alignment horizontal="center" vertical="center"/>
    </xf>
    <xf numFmtId="0" fontId="4" fillId="0" borderId="29" xfId="0" applyFont="1" applyBorder="1" applyAlignment="1"/>
    <xf numFmtId="0" fontId="4" fillId="0" borderId="30" xfId="0" applyFont="1" applyBorder="1" applyAlignment="1"/>
    <xf numFmtId="0" fontId="4" fillId="0" borderId="31" xfId="0" applyFont="1" applyBorder="1" applyAlignment="1"/>
    <xf numFmtId="0" fontId="12" fillId="0" borderId="0" xfId="0" applyFont="1" applyAlignment="1">
      <alignment horizontal="center"/>
    </xf>
    <xf numFmtId="0" fontId="12" fillId="0" borderId="0" xfId="0" applyFont="1"/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1216912</xdr:colOff>
      <xdr:row>3</xdr:row>
      <xdr:rowOff>190500</xdr:rowOff>
    </xdr:to>
    <xdr:pic>
      <xdr:nvPicPr>
        <xdr:cNvPr id="2" name="Picture 1" descr="logo.cg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16912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rightToLeft="1" tabSelected="1" workbookViewId="0">
      <selection sqref="A1:XFD1048576"/>
    </sheetView>
  </sheetViews>
  <sheetFormatPr defaultRowHeight="16.5" x14ac:dyDescent="0.25"/>
  <cols>
    <col min="1" max="1" width="19.25" style="2" customWidth="1"/>
    <col min="2" max="2" width="30.625" style="2" customWidth="1"/>
    <col min="3" max="3" width="13.375" style="2" customWidth="1"/>
    <col min="4" max="4" width="8.25" style="2" customWidth="1"/>
    <col min="5" max="5" width="17.375" style="2" customWidth="1"/>
    <col min="6" max="7" width="9" style="2"/>
    <col min="8" max="8" width="17" style="2" customWidth="1"/>
    <col min="9" max="9" width="10.625" style="2" bestFit="1" customWidth="1"/>
    <col min="10" max="10" width="9" style="2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</row>
    <row r="2" spans="1:14" x14ac:dyDescent="0.25">
      <c r="A2" s="1" t="s">
        <v>1</v>
      </c>
      <c r="B2" s="1"/>
      <c r="C2" s="1"/>
      <c r="D2" s="1"/>
      <c r="E2" s="1"/>
      <c r="F2" s="1"/>
      <c r="G2" s="1"/>
    </row>
    <row r="5" spans="1:14" ht="20.25" x14ac:dyDescent="0.25">
      <c r="A5" s="3" t="s">
        <v>2</v>
      </c>
      <c r="B5" s="3"/>
      <c r="C5" s="3"/>
      <c r="D5" s="3"/>
      <c r="E5" s="3"/>
      <c r="F5" s="3"/>
      <c r="G5" s="3"/>
    </row>
    <row r="6" spans="1:14" ht="33" customHeight="1" x14ac:dyDescent="0.25">
      <c r="A6" s="4" t="s">
        <v>3</v>
      </c>
      <c r="B6" s="5" t="s">
        <v>4</v>
      </c>
      <c r="C6" s="6" t="s">
        <v>5</v>
      </c>
      <c r="D6" s="6"/>
      <c r="E6" s="6"/>
      <c r="F6" s="6">
        <v>91977</v>
      </c>
      <c r="G6" s="6"/>
    </row>
    <row r="7" spans="1:14" ht="33" customHeight="1" x14ac:dyDescent="0.25">
      <c r="A7" s="4" t="s">
        <v>6</v>
      </c>
      <c r="B7" s="7" t="s">
        <v>7</v>
      </c>
      <c r="C7" s="6" t="s">
        <v>8</v>
      </c>
      <c r="D7" s="6"/>
      <c r="E7" s="6"/>
      <c r="F7" s="8">
        <v>42771</v>
      </c>
      <c r="G7" s="8"/>
    </row>
    <row r="8" spans="1:14" ht="33" customHeight="1" x14ac:dyDescent="0.25">
      <c r="F8" s="2" t="s">
        <v>9</v>
      </c>
    </row>
    <row r="9" spans="1:14" ht="33" customHeight="1" x14ac:dyDescent="0.25">
      <c r="A9" s="9" t="s">
        <v>10</v>
      </c>
      <c r="B9" s="9"/>
      <c r="C9" s="9"/>
      <c r="D9" s="9"/>
      <c r="E9" s="9"/>
      <c r="F9" s="9"/>
      <c r="G9" s="9"/>
      <c r="H9" s="10"/>
      <c r="J9" s="11"/>
      <c r="K9" s="12"/>
      <c r="L9" s="12"/>
      <c r="M9" s="12"/>
      <c r="N9" s="12"/>
    </row>
    <row r="10" spans="1:14" ht="11.25" customHeight="1" x14ac:dyDescent="0.25">
      <c r="A10" s="9"/>
      <c r="B10" s="9"/>
      <c r="C10" s="9"/>
      <c r="D10" s="9"/>
      <c r="E10" s="9"/>
      <c r="F10" s="9"/>
      <c r="G10" s="9"/>
      <c r="H10" s="10"/>
      <c r="J10" s="11"/>
      <c r="K10" s="12"/>
      <c r="L10" s="12"/>
      <c r="M10" s="12"/>
      <c r="N10" s="12"/>
    </row>
    <row r="11" spans="1:14" ht="33" customHeight="1" x14ac:dyDescent="0.25">
      <c r="A11" s="13" t="s">
        <v>11</v>
      </c>
      <c r="B11" s="14">
        <v>700</v>
      </c>
      <c r="C11" s="15"/>
      <c r="D11" s="15"/>
      <c r="E11" s="15"/>
      <c r="F11" s="15"/>
      <c r="G11" s="16"/>
      <c r="H11" s="10"/>
      <c r="J11" s="11"/>
      <c r="K11" s="12"/>
      <c r="L11" s="12"/>
      <c r="M11" s="12"/>
      <c r="N11" s="12"/>
    </row>
    <row r="12" spans="1:14" ht="33" customHeight="1" x14ac:dyDescent="0.25">
      <c r="A12" s="13" t="s">
        <v>12</v>
      </c>
      <c r="B12" s="14">
        <v>0</v>
      </c>
      <c r="C12" s="15"/>
      <c r="D12" s="15"/>
      <c r="E12" s="15"/>
      <c r="F12" s="15"/>
      <c r="G12" s="16"/>
      <c r="H12" s="10"/>
      <c r="J12" s="11"/>
      <c r="K12" s="12"/>
      <c r="L12" s="12"/>
      <c r="M12" s="12"/>
      <c r="N12" s="12"/>
    </row>
    <row r="13" spans="1:14" ht="33" customHeight="1" x14ac:dyDescent="0.25">
      <c r="A13" s="13" t="s">
        <v>13</v>
      </c>
      <c r="B13" s="14">
        <v>0</v>
      </c>
      <c r="C13" s="15"/>
      <c r="D13" s="15"/>
      <c r="E13" s="15"/>
      <c r="F13" s="15"/>
      <c r="G13" s="16"/>
      <c r="H13" s="10"/>
      <c r="J13" s="11"/>
      <c r="K13" s="12"/>
      <c r="L13" s="12"/>
      <c r="M13" s="12"/>
      <c r="N13" s="12"/>
    </row>
    <row r="14" spans="1:14" ht="33" customHeight="1" x14ac:dyDescent="0.25">
      <c r="A14" s="13" t="s">
        <v>14</v>
      </c>
      <c r="B14" s="14">
        <v>0</v>
      </c>
      <c r="C14" s="15"/>
      <c r="D14" s="15"/>
      <c r="E14" s="15"/>
      <c r="F14" s="15"/>
      <c r="G14" s="16"/>
      <c r="H14" s="10"/>
      <c r="J14" s="11"/>
      <c r="K14" s="12"/>
      <c r="L14" s="12"/>
      <c r="M14" s="12"/>
      <c r="N14" s="12"/>
    </row>
    <row r="15" spans="1:14" ht="33" customHeight="1" x14ac:dyDescent="0.25">
      <c r="A15" s="13" t="s">
        <v>15</v>
      </c>
      <c r="B15" s="14">
        <f>SUM(B11:G14)</f>
        <v>700</v>
      </c>
      <c r="C15" s="15"/>
      <c r="D15" s="15"/>
      <c r="E15" s="15"/>
      <c r="F15" s="15"/>
      <c r="G15" s="16"/>
      <c r="H15" s="10"/>
      <c r="J15" s="11"/>
      <c r="K15" s="12"/>
      <c r="L15" s="12"/>
      <c r="M15" s="12"/>
      <c r="N15" s="12"/>
    </row>
    <row r="16" spans="1:14" ht="33" customHeight="1" x14ac:dyDescent="0.25">
      <c r="A16" s="17" t="s">
        <v>16</v>
      </c>
      <c r="B16" s="17"/>
      <c r="C16" s="17"/>
      <c r="D16" s="17"/>
      <c r="E16" s="17"/>
      <c r="F16" s="17"/>
      <c r="G16" s="17"/>
      <c r="H16" s="10"/>
      <c r="J16" s="11"/>
      <c r="K16" s="12"/>
      <c r="L16" s="12"/>
      <c r="M16" s="12"/>
      <c r="N16" s="12"/>
    </row>
    <row r="17" spans="1:19" ht="0.75" customHeight="1" x14ac:dyDescent="0.25">
      <c r="A17" s="18"/>
      <c r="B17" s="18"/>
      <c r="C17" s="18"/>
      <c r="D17" s="18"/>
      <c r="E17" s="18"/>
      <c r="F17" s="18"/>
      <c r="G17" s="18"/>
      <c r="H17" s="10"/>
      <c r="J17" s="11"/>
      <c r="K17" s="12"/>
      <c r="L17" s="12"/>
      <c r="M17" s="12"/>
      <c r="N17" s="12"/>
    </row>
    <row r="18" spans="1:19" ht="33" hidden="1" customHeight="1" x14ac:dyDescent="0.25">
      <c r="A18" s="18"/>
      <c r="B18" s="18"/>
      <c r="C18" s="18"/>
      <c r="D18" s="18"/>
      <c r="E18" s="18"/>
      <c r="F18" s="18"/>
      <c r="G18" s="18"/>
      <c r="H18" s="10"/>
      <c r="J18" s="11"/>
      <c r="K18" s="12"/>
      <c r="L18" s="12"/>
      <c r="M18" s="12"/>
      <c r="N18" s="12"/>
    </row>
    <row r="19" spans="1:19" ht="25.5" customHeight="1" x14ac:dyDescent="0.25">
      <c r="A19" s="19" t="s">
        <v>17</v>
      </c>
      <c r="B19" s="20">
        <f>F7</f>
        <v>42771</v>
      </c>
      <c r="C19" s="21"/>
      <c r="D19" s="19"/>
      <c r="E19" s="20">
        <v>43707</v>
      </c>
      <c r="F19" s="21"/>
      <c r="G19" s="21"/>
      <c r="H19" s="22"/>
      <c r="J19" s="11"/>
      <c r="K19" s="12"/>
      <c r="L19" s="12"/>
      <c r="M19" s="12"/>
      <c r="N19" s="12"/>
    </row>
    <row r="20" spans="1:19" ht="17.25" customHeight="1" x14ac:dyDescent="0.25">
      <c r="A20" s="10"/>
      <c r="B20" s="10"/>
      <c r="C20" s="10"/>
      <c r="D20" s="10"/>
      <c r="E20" s="10"/>
      <c r="F20" s="10"/>
      <c r="G20" s="10"/>
      <c r="H20" s="10"/>
      <c r="J20" s="11"/>
      <c r="K20" s="23"/>
      <c r="L20" s="23"/>
      <c r="M20" s="23"/>
      <c r="N20" s="23"/>
    </row>
    <row r="21" spans="1:19" ht="33" customHeight="1" x14ac:dyDescent="0.25">
      <c r="A21" s="24" t="s">
        <v>18</v>
      </c>
      <c r="B21" s="25">
        <f>+E19-B19+1</f>
        <v>937</v>
      </c>
      <c r="C21" s="25"/>
      <c r="D21" s="25"/>
      <c r="E21" s="25"/>
      <c r="F21" s="25"/>
      <c r="G21" s="25"/>
      <c r="H21" s="10"/>
      <c r="J21" s="11"/>
      <c r="K21" s="23"/>
      <c r="L21" s="26">
        <v>30</v>
      </c>
      <c r="M21" s="26">
        <f>B23*(30/365)-B26</f>
        <v>77.013698630136986</v>
      </c>
      <c r="N21" s="26"/>
      <c r="O21" s="26"/>
      <c r="P21" s="26"/>
      <c r="Q21" s="26"/>
      <c r="R21" s="26"/>
      <c r="S21" s="26"/>
    </row>
    <row r="22" spans="1:19" ht="40.5" customHeight="1" x14ac:dyDescent="0.25">
      <c r="A22" s="27" t="s">
        <v>19</v>
      </c>
      <c r="B22" s="28">
        <v>0</v>
      </c>
      <c r="C22" s="28"/>
      <c r="D22" s="28"/>
      <c r="E22" s="28"/>
      <c r="F22" s="28"/>
      <c r="G22" s="28"/>
      <c r="H22" s="10"/>
      <c r="J22" s="11"/>
      <c r="K22" s="23"/>
      <c r="L22" s="26">
        <v>12</v>
      </c>
      <c r="M22" s="26">
        <f>B23*(12/180)-B26</f>
        <v>62.466666666666669</v>
      </c>
      <c r="N22" s="26"/>
      <c r="O22" s="26"/>
      <c r="P22" s="26"/>
      <c r="Q22" s="26"/>
      <c r="R22" s="26"/>
      <c r="S22" s="26"/>
    </row>
    <row r="23" spans="1:19" ht="33" customHeight="1" x14ac:dyDescent="0.25">
      <c r="A23" s="29" t="s">
        <v>20</v>
      </c>
      <c r="B23" s="30">
        <f>B21-B22</f>
        <v>937</v>
      </c>
      <c r="C23" s="30"/>
      <c r="D23" s="30"/>
      <c r="E23" s="30"/>
      <c r="F23" s="30"/>
      <c r="G23" s="30"/>
      <c r="H23" s="10"/>
      <c r="J23" s="11"/>
      <c r="K23" s="23"/>
      <c r="L23" s="26" t="s">
        <v>21</v>
      </c>
      <c r="M23" s="31" t="s">
        <v>22</v>
      </c>
      <c r="N23" s="26"/>
      <c r="O23" s="26"/>
      <c r="P23" s="26"/>
      <c r="Q23" s="26"/>
      <c r="R23" s="26"/>
      <c r="S23" s="26"/>
    </row>
    <row r="24" spans="1:19" ht="33" customHeight="1" x14ac:dyDescent="0.25">
      <c r="A24" s="10"/>
      <c r="B24" s="10"/>
      <c r="C24" s="10"/>
      <c r="D24" s="10"/>
      <c r="E24" s="10"/>
      <c r="F24" s="10"/>
      <c r="G24" s="10"/>
      <c r="H24" s="10"/>
      <c r="J24" s="11"/>
      <c r="K24" s="23"/>
      <c r="L24" s="26" t="s">
        <v>23</v>
      </c>
      <c r="M24" s="26">
        <f>IF(B23&lt;365,M22,M21)</f>
        <v>77.013698630136986</v>
      </c>
      <c r="N24" s="26"/>
      <c r="O24" s="26"/>
      <c r="P24" s="26"/>
      <c r="Q24" s="26"/>
      <c r="R24" s="26"/>
      <c r="S24" s="26"/>
    </row>
    <row r="25" spans="1:19" ht="33" customHeight="1" x14ac:dyDescent="0.25">
      <c r="A25" s="32" t="s">
        <v>24</v>
      </c>
      <c r="B25" s="33"/>
      <c r="C25" s="33"/>
      <c r="D25" s="33"/>
      <c r="E25" s="33"/>
      <c r="F25" s="34"/>
      <c r="G25" s="34"/>
      <c r="H25" s="10"/>
      <c r="J25" s="11"/>
      <c r="K25" s="23"/>
      <c r="L25" s="26"/>
      <c r="M25" s="26"/>
      <c r="N25" s="26"/>
      <c r="O25" s="26"/>
      <c r="P25" s="26"/>
      <c r="Q25" s="26"/>
      <c r="R25" s="26"/>
      <c r="S25" s="26"/>
    </row>
    <row r="26" spans="1:19" ht="36" customHeight="1" thickBot="1" x14ac:dyDescent="0.3">
      <c r="A26" s="35" t="s">
        <v>25</v>
      </c>
      <c r="B26" s="36">
        <v>0</v>
      </c>
      <c r="C26" s="37" t="s">
        <v>18</v>
      </c>
      <c r="D26" s="37"/>
      <c r="E26" s="38"/>
      <c r="F26" s="10"/>
      <c r="G26" s="10"/>
      <c r="H26" s="10"/>
      <c r="J26" s="11"/>
      <c r="K26" s="23"/>
      <c r="L26" s="26"/>
      <c r="M26" s="26"/>
      <c r="N26" s="26"/>
      <c r="O26" s="26"/>
      <c r="P26" s="26"/>
      <c r="Q26" s="26"/>
      <c r="R26" s="26"/>
      <c r="S26" s="26"/>
    </row>
    <row r="27" spans="1:19" ht="33" customHeight="1" thickTop="1" thickBot="1" x14ac:dyDescent="0.3">
      <c r="A27" s="39"/>
      <c r="B27" s="40"/>
      <c r="C27" s="40"/>
      <c r="D27" s="40"/>
      <c r="E27" s="39"/>
      <c r="F27" s="10"/>
      <c r="G27" s="10"/>
      <c r="H27" s="10"/>
      <c r="L27" s="26"/>
      <c r="M27" s="26"/>
      <c r="N27" s="26"/>
      <c r="O27" s="26"/>
      <c r="P27" s="26"/>
      <c r="Q27" s="26"/>
      <c r="R27" s="26"/>
      <c r="S27" s="26"/>
    </row>
    <row r="28" spans="1:19" ht="37.5" customHeight="1" thickTop="1" thickBot="1" x14ac:dyDescent="0.3">
      <c r="A28" s="35" t="s">
        <v>26</v>
      </c>
      <c r="B28" s="41">
        <f>IF(B23&lt;=365,M23,M24)</f>
        <v>77.013698630136986</v>
      </c>
      <c r="C28" s="41"/>
      <c r="D28" s="42"/>
      <c r="E28" s="43" t="s">
        <v>18</v>
      </c>
      <c r="F28" s="10"/>
      <c r="G28" s="44" t="s">
        <v>27</v>
      </c>
      <c r="H28" s="45"/>
      <c r="I28" s="46">
        <f>B28-B35</f>
        <v>3.6986301369807961E-3</v>
      </c>
      <c r="J28" s="47" t="s">
        <v>18</v>
      </c>
      <c r="L28" s="26"/>
      <c r="M28" s="26"/>
      <c r="N28" s="26"/>
      <c r="O28" s="26"/>
      <c r="P28" s="26"/>
      <c r="Q28" s="26"/>
      <c r="R28" s="26"/>
      <c r="S28" s="26"/>
    </row>
    <row r="29" spans="1:19" ht="16.5" customHeight="1" thickTop="1" x14ac:dyDescent="0.25">
      <c r="A29" s="10"/>
      <c r="B29" s="10"/>
      <c r="C29" s="10"/>
      <c r="D29" s="10"/>
      <c r="E29" s="10"/>
      <c r="F29" s="10"/>
      <c r="G29" s="10"/>
      <c r="H29" s="10"/>
      <c r="L29" s="26"/>
      <c r="M29" s="26"/>
      <c r="N29" s="26"/>
      <c r="O29" s="26"/>
      <c r="P29" s="26"/>
      <c r="Q29" s="26"/>
      <c r="R29" s="26"/>
      <c r="S29" s="26"/>
    </row>
    <row r="30" spans="1:19" ht="33" customHeight="1" x14ac:dyDescent="0.25">
      <c r="A30" s="9" t="s">
        <v>28</v>
      </c>
      <c r="B30" s="9"/>
      <c r="C30" s="9"/>
      <c r="D30" s="9"/>
      <c r="E30" s="9"/>
      <c r="F30" s="9"/>
      <c r="G30" s="9"/>
      <c r="H30" s="10"/>
    </row>
    <row r="31" spans="1:19" ht="10.5" customHeight="1" x14ac:dyDescent="0.25">
      <c r="A31" s="9"/>
      <c r="B31" s="9"/>
      <c r="C31" s="9"/>
      <c r="D31" s="9"/>
      <c r="E31" s="9"/>
      <c r="F31" s="9"/>
      <c r="G31" s="9"/>
      <c r="H31" s="10"/>
    </row>
    <row r="32" spans="1:19" ht="33" customHeight="1" thickBot="1" x14ac:dyDescent="0.3">
      <c r="A32" s="10"/>
      <c r="B32" s="10"/>
      <c r="C32" s="10"/>
      <c r="D32" s="10"/>
      <c r="E32" s="10"/>
      <c r="F32" s="10"/>
      <c r="G32" s="10"/>
      <c r="H32" s="10"/>
    </row>
    <row r="33" spans="1:13" ht="36" customHeight="1" thickTop="1" thickBot="1" x14ac:dyDescent="0.3">
      <c r="A33" s="48" t="s">
        <v>29</v>
      </c>
      <c r="B33" s="49">
        <v>90</v>
      </c>
      <c r="C33" s="50"/>
      <c r="D33" s="10"/>
      <c r="E33" s="51"/>
      <c r="F33" s="52"/>
      <c r="G33" s="52"/>
      <c r="H33" s="52"/>
      <c r="I33" s="52"/>
      <c r="J33" s="52"/>
      <c r="K33" s="52"/>
      <c r="L33" s="53"/>
    </row>
    <row r="34" spans="1:13" ht="16.5" customHeight="1" thickTop="1" thickBot="1" x14ac:dyDescent="0.3">
      <c r="A34" s="10"/>
      <c r="B34" s="54"/>
      <c r="C34" s="10"/>
      <c r="D34" s="10"/>
      <c r="E34" s="55"/>
      <c r="F34" s="21"/>
      <c r="G34" s="21"/>
      <c r="H34" s="21"/>
      <c r="I34" s="21"/>
      <c r="J34" s="21"/>
      <c r="K34" s="21"/>
      <c r="L34" s="56"/>
      <c r="M34" s="57"/>
    </row>
    <row r="35" spans="1:13" ht="33" customHeight="1" thickTop="1" x14ac:dyDescent="0.25">
      <c r="A35" s="58" t="s">
        <v>30</v>
      </c>
      <c r="B35" s="59">
        <v>77.010000000000005</v>
      </c>
      <c r="C35" s="10"/>
      <c r="D35" s="10"/>
      <c r="E35" s="55"/>
      <c r="F35" s="21"/>
      <c r="G35" s="21"/>
      <c r="H35" s="21"/>
      <c r="I35" s="60"/>
      <c r="J35" s="21"/>
      <c r="K35" s="21"/>
      <c r="L35" s="56"/>
      <c r="M35" s="57"/>
    </row>
    <row r="36" spans="1:13" ht="33" customHeight="1" thickBot="1" x14ac:dyDescent="0.3">
      <c r="A36" s="61" t="s">
        <v>31</v>
      </c>
      <c r="B36" s="62">
        <f>B33-B35</f>
        <v>12.989999999999995</v>
      </c>
      <c r="C36" s="10"/>
      <c r="D36" s="10"/>
      <c r="E36" s="55"/>
      <c r="F36" s="21"/>
      <c r="G36" s="21"/>
      <c r="H36" s="21"/>
      <c r="I36" s="21"/>
      <c r="J36" s="21"/>
      <c r="K36" s="21"/>
      <c r="L36" s="56"/>
      <c r="M36" s="57"/>
    </row>
    <row r="37" spans="1:13" ht="14.25" customHeight="1" thickTop="1" thickBot="1" x14ac:dyDescent="0.3">
      <c r="A37" s="10"/>
      <c r="B37" s="10"/>
      <c r="C37" s="10"/>
      <c r="D37" s="10"/>
      <c r="E37" s="55"/>
      <c r="F37" s="21"/>
      <c r="G37" s="21"/>
      <c r="H37" s="21"/>
      <c r="I37" s="21"/>
      <c r="J37" s="21"/>
      <c r="K37" s="21"/>
      <c r="L37" s="56"/>
      <c r="M37" s="57"/>
    </row>
    <row r="38" spans="1:13" ht="33" customHeight="1" thickTop="1" thickBot="1" x14ac:dyDescent="0.3">
      <c r="A38" s="63" t="s">
        <v>32</v>
      </c>
      <c r="B38" s="64">
        <f>B15*B35/30</f>
        <v>1796.9</v>
      </c>
      <c r="C38" s="65" t="s">
        <v>33</v>
      </c>
      <c r="D38" s="10"/>
      <c r="E38" s="66"/>
      <c r="F38" s="67"/>
      <c r="G38" s="67"/>
      <c r="H38" s="67"/>
      <c r="I38" s="67"/>
      <c r="J38" s="67"/>
      <c r="K38" s="67"/>
      <c r="L38" s="68"/>
      <c r="M38" s="57"/>
    </row>
    <row r="39" spans="1:13" ht="33" customHeight="1" thickTop="1" x14ac:dyDescent="0.25"/>
    <row r="40" spans="1:13" ht="46.5" customHeight="1" x14ac:dyDescent="0.25"/>
    <row r="41" spans="1:13" ht="23.25" x14ac:dyDescent="0.35">
      <c r="A41" s="69" t="s">
        <v>34</v>
      </c>
      <c r="B41" s="69"/>
      <c r="C41" s="70"/>
      <c r="D41" s="70"/>
      <c r="E41" s="70"/>
      <c r="F41" s="69" t="s">
        <v>35</v>
      </c>
      <c r="G41" s="69"/>
      <c r="H41" s="69"/>
      <c r="I41" s="71"/>
    </row>
    <row r="42" spans="1:13" ht="23.25" x14ac:dyDescent="0.35">
      <c r="A42" s="69" t="s">
        <v>36</v>
      </c>
      <c r="B42" s="69"/>
      <c r="C42" s="70"/>
      <c r="D42" s="70"/>
      <c r="E42" s="70"/>
      <c r="F42" s="69" t="s">
        <v>37</v>
      </c>
      <c r="G42" s="69"/>
      <c r="H42" s="69"/>
      <c r="I42" s="71"/>
    </row>
    <row r="50" spans="5:5" x14ac:dyDescent="0.25">
      <c r="E50" s="2">
        <v>36.78</v>
      </c>
    </row>
    <row r="51" spans="5:5" x14ac:dyDescent="0.25">
      <c r="E51" s="2">
        <v>3.85</v>
      </c>
    </row>
    <row r="52" spans="5:5" x14ac:dyDescent="0.25">
      <c r="E52" s="2">
        <v>55</v>
      </c>
    </row>
  </sheetData>
  <protectedRanges>
    <protectedRange sqref="B6:B7 F6:F7 B11:B14 E19 B22 B26 B33 B35:B36" name="Range1"/>
  </protectedRanges>
  <mergeCells count="26">
    <mergeCell ref="B28:D28"/>
    <mergeCell ref="G28:H28"/>
    <mergeCell ref="A30:G31"/>
    <mergeCell ref="A41:B41"/>
    <mergeCell ref="F41:H41"/>
    <mergeCell ref="A42:B42"/>
    <mergeCell ref="F42:H42"/>
    <mergeCell ref="A16:G18"/>
    <mergeCell ref="B21:G21"/>
    <mergeCell ref="B22:G22"/>
    <mergeCell ref="B23:G23"/>
    <mergeCell ref="A25:E25"/>
    <mergeCell ref="C26:E26"/>
    <mergeCell ref="A9:G10"/>
    <mergeCell ref="B11:G11"/>
    <mergeCell ref="B12:G12"/>
    <mergeCell ref="B13:G13"/>
    <mergeCell ref="B14:G14"/>
    <mergeCell ref="B15:G15"/>
    <mergeCell ref="A1:G1"/>
    <mergeCell ref="A2:G2"/>
    <mergeCell ref="A5:G5"/>
    <mergeCell ref="C6:E6"/>
    <mergeCell ref="F6:G6"/>
    <mergeCell ref="C7:E7"/>
    <mergeCell ref="F7:G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91977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kawkab</dc:creator>
  <cp:lastModifiedBy>ahmed kawkab</cp:lastModifiedBy>
  <dcterms:created xsi:type="dcterms:W3CDTF">2019-09-04T17:46:44Z</dcterms:created>
  <dcterms:modified xsi:type="dcterms:W3CDTF">2019-09-04T17:49:23Z</dcterms:modified>
</cp:coreProperties>
</file>