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kawk\Desktop\New folder\"/>
    </mc:Choice>
  </mc:AlternateContent>
  <bookViews>
    <workbookView xWindow="0" yWindow="0" windowWidth="19200" windowHeight="10875"/>
  </bookViews>
  <sheets>
    <sheet name="leave calculation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3" i="1" l="1"/>
  <c r="AB43" i="1" s="1"/>
  <c r="U43" i="1"/>
  <c r="AB42" i="1"/>
  <c r="W42" i="1"/>
  <c r="U42" i="1"/>
  <c r="W41" i="1"/>
  <c r="AB41" i="1" s="1"/>
  <c r="U41" i="1"/>
  <c r="AB40" i="1"/>
  <c r="W40" i="1"/>
  <c r="U40" i="1"/>
  <c r="W39" i="1"/>
  <c r="AB39" i="1" s="1"/>
  <c r="U39" i="1"/>
  <c r="AB38" i="1"/>
  <c r="W38" i="1"/>
  <c r="U38" i="1"/>
  <c r="W37" i="1"/>
  <c r="AB37" i="1" s="1"/>
  <c r="U37" i="1"/>
  <c r="AB36" i="1"/>
  <c r="W36" i="1"/>
  <c r="U36" i="1"/>
  <c r="W35" i="1"/>
  <c r="AB35" i="1" s="1"/>
  <c r="U35" i="1"/>
  <c r="AB34" i="1"/>
  <c r="W34" i="1"/>
  <c r="U34" i="1"/>
  <c r="W33" i="1"/>
  <c r="AB33" i="1" s="1"/>
  <c r="U33" i="1"/>
  <c r="AB32" i="1"/>
  <c r="W32" i="1"/>
  <c r="U32" i="1"/>
  <c r="W31" i="1"/>
  <c r="AB31" i="1" s="1"/>
  <c r="U31" i="1"/>
  <c r="AB30" i="1"/>
  <c r="W30" i="1"/>
  <c r="U30" i="1"/>
  <c r="W29" i="1"/>
  <c r="AB29" i="1" s="1"/>
  <c r="U29" i="1"/>
  <c r="AB28" i="1"/>
  <c r="W28" i="1"/>
  <c r="U28" i="1"/>
  <c r="W27" i="1"/>
  <c r="AB27" i="1" s="1"/>
  <c r="U27" i="1"/>
  <c r="AB26" i="1"/>
  <c r="W26" i="1"/>
  <c r="U26" i="1"/>
  <c r="W25" i="1"/>
  <c r="AB25" i="1" s="1"/>
  <c r="U25" i="1"/>
  <c r="AB24" i="1"/>
  <c r="W24" i="1"/>
  <c r="U24" i="1"/>
  <c r="W23" i="1"/>
  <c r="AB23" i="1" s="1"/>
  <c r="U23" i="1"/>
  <c r="AB22" i="1"/>
  <c r="W22" i="1"/>
  <c r="U22" i="1"/>
  <c r="W21" i="1"/>
  <c r="AB21" i="1" s="1"/>
  <c r="U21" i="1"/>
  <c r="AB20" i="1"/>
  <c r="W20" i="1"/>
  <c r="U20" i="1"/>
  <c r="W19" i="1"/>
  <c r="AB19" i="1" s="1"/>
  <c r="U19" i="1"/>
  <c r="AB18" i="1"/>
  <c r="W18" i="1"/>
  <c r="U18" i="1"/>
  <c r="W17" i="1"/>
  <c r="AB17" i="1" s="1"/>
  <c r="U17" i="1"/>
  <c r="AB16" i="1"/>
  <c r="W16" i="1"/>
  <c r="U16" i="1"/>
  <c r="W15" i="1"/>
  <c r="AB15" i="1" s="1"/>
  <c r="U15" i="1"/>
  <c r="AB14" i="1"/>
  <c r="W14" i="1"/>
  <c r="U14" i="1"/>
  <c r="N13" i="1"/>
  <c r="M13" i="1"/>
  <c r="I13" i="1"/>
  <c r="H13" i="1"/>
  <c r="G13" i="1"/>
  <c r="F13" i="1"/>
  <c r="J13" i="1" s="1"/>
  <c r="E13" i="1"/>
  <c r="N12" i="1"/>
  <c r="M12" i="1"/>
  <c r="I12" i="1"/>
  <c r="H12" i="1"/>
  <c r="G12" i="1"/>
  <c r="F12" i="1"/>
  <c r="J12" i="1" s="1"/>
  <c r="E12" i="1"/>
  <c r="C8" i="1"/>
  <c r="K13" i="1" s="1"/>
  <c r="L13" i="1" s="1"/>
  <c r="K12" i="1" l="1"/>
  <c r="L12" i="1" s="1"/>
  <c r="W12" i="1" s="1"/>
  <c r="U13" i="1"/>
  <c r="AB13" i="1" s="1"/>
  <c r="O13" i="1" s="1"/>
  <c r="P13" i="1" s="1"/>
  <c r="W13" i="1"/>
  <c r="U12" i="1" l="1"/>
  <c r="AB12" i="1" s="1"/>
  <c r="O12" i="1" s="1"/>
  <c r="P12" i="1" s="1"/>
</calcChain>
</file>

<file path=xl/sharedStrings.xml><?xml version="1.0" encoding="utf-8"?>
<sst xmlns="http://schemas.openxmlformats.org/spreadsheetml/2006/main" count="118" uniqueCount="25">
  <si>
    <t>شركة المجموعة المشتركة للمقاولات (ش.م.ك.م )</t>
  </si>
  <si>
    <t>Combined Group Contracting Co. (K.S.C.C)</t>
  </si>
  <si>
    <t>Leave Balance Calculation Sheet</t>
  </si>
  <si>
    <t>Date:</t>
  </si>
  <si>
    <t>S/L</t>
  </si>
  <si>
    <t>File No</t>
  </si>
  <si>
    <t>Employee Name</t>
  </si>
  <si>
    <t>Designation</t>
  </si>
  <si>
    <t>Joining Date:</t>
  </si>
  <si>
    <t>Gross Salary</t>
  </si>
  <si>
    <t>Leave Balance Calculation</t>
  </si>
  <si>
    <t xml:space="preserve">Basic </t>
  </si>
  <si>
    <t>Accomodation</t>
  </si>
  <si>
    <t xml:space="preserve">Bonus </t>
  </si>
  <si>
    <t>Food</t>
  </si>
  <si>
    <t xml:space="preserve">Total Salary </t>
  </si>
  <si>
    <t>Days</t>
  </si>
  <si>
    <t>Net working days</t>
  </si>
  <si>
    <t>Leave Without Pay</t>
  </si>
  <si>
    <t>Previouse Paid Leave (days)</t>
  </si>
  <si>
    <t>Desirve Leaves ( Days)</t>
  </si>
  <si>
    <t xml:space="preserve">Leave Balance </t>
  </si>
  <si>
    <t>less</t>
  </si>
  <si>
    <t>He Don't Deserve Leave Salary</t>
  </si>
  <si>
    <t>desirve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</si>
</sst>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9" x14ac:knownFonts="1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u/>
      <sz val="26"/>
      <color theme="1"/>
      <name val="Arial"/>
      <family val="2"/>
      <scheme val="minor"/>
    </font>
    <font>
      <b/>
      <u/>
      <sz val="18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sz val="18"/>
      <color theme="0"/>
      <name val="Sakkal Majalla"/>
    </font>
    <font>
      <sz val="11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sz val="8"/>
      <color theme="0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1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readingOrder="2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164" fontId="7" fillId="0" borderId="9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4" fontId="7" fillId="4" borderId="9" xfId="0" applyNumberFormat="1" applyFont="1" applyFill="1" applyBorder="1" applyAlignment="1">
      <alignment horizontal="center"/>
    </xf>
    <xf numFmtId="2" fontId="7" fillId="4" borderId="10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 vertical="center" readingOrder="2"/>
    </xf>
    <xf numFmtId="0" fontId="7" fillId="0" borderId="8" xfId="0" applyFont="1" applyBorder="1" applyAlignment="1">
      <alignment horizontal="center"/>
    </xf>
    <xf numFmtId="0" fontId="0" fillId="0" borderId="9" xfId="0" applyBorder="1"/>
    <xf numFmtId="164" fontId="7" fillId="0" borderId="11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4" fontId="7" fillId="4" borderId="11" xfId="0" applyNumberFormat="1" applyFont="1" applyFill="1" applyBorder="1" applyAlignment="1">
      <alignment horizontal="center"/>
    </xf>
    <xf numFmtId="2" fontId="7" fillId="4" borderId="12" xfId="0" applyNumberFormat="1" applyFont="1" applyFill="1" applyBorder="1" applyAlignment="1">
      <alignment horizontal="center"/>
    </xf>
    <xf numFmtId="0" fontId="0" fillId="0" borderId="8" xfId="0" applyBorder="1"/>
    <xf numFmtId="0" fontId="0" fillId="4" borderId="9" xfId="0" applyFill="1" applyBorder="1"/>
    <xf numFmtId="0" fontId="0" fillId="4" borderId="10" xfId="0" applyFill="1" applyBorder="1"/>
    <xf numFmtId="0" fontId="0" fillId="0" borderId="13" xfId="0" applyBorder="1"/>
    <xf numFmtId="0" fontId="0" fillId="0" borderId="14" xfId="0" applyBorder="1"/>
    <xf numFmtId="0" fontId="0" fillId="4" borderId="14" xfId="0" applyFill="1" applyBorder="1"/>
    <xf numFmtId="0" fontId="0" fillId="4" borderId="15" xfId="0" applyFill="1" applyBorder="1"/>
    <xf numFmtId="0" fontId="0" fillId="0" borderId="16" xfId="0" applyBorder="1"/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16762</xdr:colOff>
      <xdr:row>5</xdr:row>
      <xdr:rowOff>38100</xdr:rowOff>
    </xdr:to>
    <xdr:pic>
      <xdr:nvPicPr>
        <xdr:cNvPr id="2" name="Picture 1" descr="logo.cg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1950"/>
          <a:ext cx="1388362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wk/Desktop/&#1610;&#1608;&#1587;&#1601;/9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VE CALCULATION"/>
      <sheetName val="91977"/>
      <sheetName val="92107"/>
    </sheetNames>
    <sheetDataSet>
      <sheetData sheetId="0"/>
      <sheetData sheetId="1">
        <row r="7">
          <cell r="C7" t="str">
            <v>Joining Date:</v>
          </cell>
          <cell r="F7">
            <v>42771</v>
          </cell>
        </row>
        <row r="11">
          <cell r="A11" t="str">
            <v xml:space="preserve">Basic </v>
          </cell>
          <cell r="B11">
            <v>700</v>
          </cell>
        </row>
        <row r="12">
          <cell r="A12" t="str">
            <v>Accomodation</v>
          </cell>
          <cell r="B12">
            <v>0</v>
          </cell>
        </row>
        <row r="13">
          <cell r="A13" t="str">
            <v xml:space="preserve">Bonus </v>
          </cell>
          <cell r="B13">
            <v>0</v>
          </cell>
        </row>
        <row r="14">
          <cell r="A14" t="str">
            <v>Food</v>
          </cell>
          <cell r="B14">
            <v>0</v>
          </cell>
        </row>
        <row r="22">
          <cell r="A22" t="str">
            <v>Leave Without Pay</v>
          </cell>
          <cell r="B22">
            <v>0</v>
          </cell>
        </row>
        <row r="26">
          <cell r="A26" t="str">
            <v>Previouse Paid Leave (days)</v>
          </cell>
          <cell r="B26">
            <v>0</v>
          </cell>
          <cell r="C26" t="str">
            <v>Days</v>
          </cell>
        </row>
      </sheetData>
      <sheetData sheetId="2">
        <row r="7">
          <cell r="C7" t="str">
            <v>Joining Date:</v>
          </cell>
          <cell r="F7">
            <v>43243</v>
          </cell>
        </row>
        <row r="11">
          <cell r="A11" t="str">
            <v xml:space="preserve">Basic </v>
          </cell>
          <cell r="B11">
            <v>1500</v>
          </cell>
        </row>
        <row r="12">
          <cell r="A12" t="str">
            <v>Accomodation</v>
          </cell>
          <cell r="B12">
            <v>0</v>
          </cell>
        </row>
        <row r="13">
          <cell r="A13" t="str">
            <v xml:space="preserve">Bonus </v>
          </cell>
          <cell r="B13">
            <v>0</v>
          </cell>
        </row>
        <row r="14">
          <cell r="A14" t="str">
            <v>Food</v>
          </cell>
          <cell r="B14">
            <v>0</v>
          </cell>
        </row>
        <row r="22">
          <cell r="A22" t="str">
            <v>Leave Without Pay</v>
          </cell>
          <cell r="B22">
            <v>0</v>
          </cell>
        </row>
        <row r="26">
          <cell r="A26" t="str">
            <v>Previouse Paid Leave (days)</v>
          </cell>
          <cell r="B26">
            <v>0</v>
          </cell>
          <cell r="C26" t="str">
            <v>Days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44"/>
  <sheetViews>
    <sheetView rightToLeft="1" tabSelected="1" workbookViewId="0">
      <selection activeCell="C20" sqref="C20"/>
    </sheetView>
  </sheetViews>
  <sheetFormatPr defaultRowHeight="14.25" x14ac:dyDescent="0.2"/>
  <cols>
    <col min="1" max="1" width="7.125" customWidth="1"/>
    <col min="2" max="2" width="10.875" bestFit="1" customWidth="1"/>
    <col min="3" max="3" width="24.125" bestFit="1" customWidth="1"/>
    <col min="4" max="4" width="17.875" bestFit="1" customWidth="1"/>
    <col min="5" max="5" width="18.375" bestFit="1" customWidth="1"/>
    <col min="6" max="6" width="12.125" customWidth="1"/>
    <col min="7" max="7" width="15.375" bestFit="1" customWidth="1"/>
    <col min="8" max="8" width="13.125" bestFit="1" customWidth="1"/>
    <col min="9" max="9" width="7.25" bestFit="1" customWidth="1"/>
    <col min="10" max="11" width="12.75" customWidth="1"/>
    <col min="12" max="12" width="18.375" bestFit="1" customWidth="1"/>
    <col min="13" max="13" width="20" customWidth="1"/>
    <col min="14" max="14" width="28.625" bestFit="1" customWidth="1"/>
    <col min="15" max="15" width="22.75" bestFit="1" customWidth="1"/>
    <col min="16" max="16" width="20.625" bestFit="1" customWidth="1"/>
    <col min="21" max="21" width="28.625" customWidth="1"/>
    <col min="25" max="25" width="44.875" customWidth="1"/>
  </cols>
  <sheetData>
    <row r="3" spans="1:28" ht="30" x14ac:dyDescent="0.2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8" ht="30" x14ac:dyDescent="0.2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7" spans="1:28" ht="33.75" x14ac:dyDescent="0.5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28" ht="22.5" x14ac:dyDescent="0.3">
      <c r="A8" s="3"/>
      <c r="B8" s="3" t="s">
        <v>3</v>
      </c>
      <c r="C8" s="4">
        <f ca="1">TODAY()</f>
        <v>43712</v>
      </c>
      <c r="H8" s="5"/>
      <c r="I8" s="5"/>
      <c r="J8" s="5"/>
      <c r="K8" s="5"/>
      <c r="L8" s="5"/>
    </row>
    <row r="9" spans="1:28" ht="15" thickBot="1" x14ac:dyDescent="0.25"/>
    <row r="10" spans="1:28" ht="29.25" thickTop="1" thickBot="1" x14ac:dyDescent="0.25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7" t="s">
        <v>9</v>
      </c>
      <c r="G10" s="8"/>
      <c r="H10" s="8"/>
      <c r="I10" s="8"/>
      <c r="J10" s="9"/>
      <c r="K10" s="7" t="s">
        <v>10</v>
      </c>
      <c r="L10" s="8"/>
      <c r="M10" s="8"/>
      <c r="N10" s="8"/>
      <c r="O10" s="8"/>
      <c r="P10" s="9"/>
      <c r="V10" s="10"/>
    </row>
    <row r="11" spans="1:28" ht="17.25" thickTop="1" thickBot="1" x14ac:dyDescent="0.25">
      <c r="A11" s="11"/>
      <c r="B11" s="12"/>
      <c r="C11" s="12"/>
      <c r="D11" s="12"/>
      <c r="E11" s="12"/>
      <c r="F11" s="13" t="s">
        <v>11</v>
      </c>
      <c r="G11" s="14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3" t="s">
        <v>18</v>
      </c>
      <c r="N11" s="13" t="s">
        <v>19</v>
      </c>
      <c r="O11" s="13" t="s">
        <v>20</v>
      </c>
      <c r="P11" s="13" t="s">
        <v>21</v>
      </c>
      <c r="V11" s="15"/>
    </row>
    <row r="12" spans="1:28" ht="18.75" thickTop="1" x14ac:dyDescent="0.25">
      <c r="A12" s="16">
        <v>1</v>
      </c>
      <c r="B12" s="17">
        <v>92107</v>
      </c>
      <c r="C12" s="18"/>
      <c r="D12" s="18"/>
      <c r="E12" s="19">
        <f>IFERROR(VLOOKUP($E$10,'[1]92107'!$C$7:$G$7,4,0),"-")</f>
        <v>43243</v>
      </c>
      <c r="F12" s="20">
        <f>IFERROR(VLOOKUP($F$11,'[1]92107'!$A$11:$G$11,2,0),"-")</f>
        <v>1500</v>
      </c>
      <c r="G12" s="20">
        <f>IFERROR(VLOOKUP($G$11,'[1]92107'!$A$12:$G$12,2,0),"-")</f>
        <v>0</v>
      </c>
      <c r="H12" s="20">
        <f>IFERROR(VLOOKUP($H$11,'[1]92107'!$A$13:$G$13,2,0),"-")</f>
        <v>0</v>
      </c>
      <c r="I12" s="20">
        <f>IFERROR(VLOOKUP($I$11,'[1]92107'!$A$14:$G$14,2,0),"-")</f>
        <v>0</v>
      </c>
      <c r="J12" s="21">
        <f>SUM(F12:I12)</f>
        <v>1500</v>
      </c>
      <c r="K12" s="20">
        <f ca="1">$C$8-E12+1</f>
        <v>470</v>
      </c>
      <c r="L12" s="20">
        <f ca="1">K12-M12</f>
        <v>470</v>
      </c>
      <c r="M12" s="20">
        <f>IFERROR(VLOOKUP($M$11,'[1]92107'!$A$22:$G$22,2,0),"-")</f>
        <v>0</v>
      </c>
      <c r="N12" s="20">
        <f>IFERROR(VLOOKUP($N$11,'[1]92107'!$A$26:$G$26,2,0),"-")</f>
        <v>0</v>
      </c>
      <c r="O12" s="20">
        <f ca="1">IF(L12&lt;=365,Y12,AB12)</f>
        <v>38.630136986301366</v>
      </c>
      <c r="P12" s="22">
        <f ca="1">O12-N12</f>
        <v>38.630136986301366</v>
      </c>
      <c r="T12" s="15">
        <v>30</v>
      </c>
      <c r="U12" s="15">
        <f ca="1">L12*(30/365)-N12</f>
        <v>38.630136986301366</v>
      </c>
      <c r="V12" s="15">
        <v>12</v>
      </c>
      <c r="W12" s="15">
        <f ca="1">L12*(12/180)-N12</f>
        <v>31.333333333333332</v>
      </c>
      <c r="X12" s="15" t="s">
        <v>22</v>
      </c>
      <c r="Y12" s="23" t="s">
        <v>23</v>
      </c>
      <c r="Z12" s="15"/>
      <c r="AA12" s="15" t="s">
        <v>24</v>
      </c>
      <c r="AB12" s="15">
        <f ca="1">IF(L12&lt;365,W12,U12)</f>
        <v>38.630136986301366</v>
      </c>
    </row>
    <row r="13" spans="1:28" ht="18" x14ac:dyDescent="0.25">
      <c r="A13" s="24">
        <v>2</v>
      </c>
      <c r="B13" s="17">
        <v>91977</v>
      </c>
      <c r="C13" s="25"/>
      <c r="D13" s="25"/>
      <c r="E13" s="26">
        <f>IFERROR(VLOOKUP($E$10,'[1]91977'!$C$7:$G$7,4,0),"-")</f>
        <v>42771</v>
      </c>
      <c r="F13" s="27">
        <f>IFERROR(VLOOKUP($F$11,'[1]91977'!$A$11:$G$11,2,0),"-")</f>
        <v>700</v>
      </c>
      <c r="G13" s="27">
        <f>IFERROR(VLOOKUP($G$11,'[1]91977'!$A$12:$G$12,2,0),"-")</f>
        <v>0</v>
      </c>
      <c r="H13" s="27">
        <f>IFERROR(VLOOKUP($H$11,'[1]91977'!$A$13:$G$13,2,0),"-")</f>
        <v>0</v>
      </c>
      <c r="I13" s="27">
        <f>IFERROR(VLOOKUP($I$11,'[1]91977'!$A$14:$G$14,2,0),"-")</f>
        <v>0</v>
      </c>
      <c r="J13" s="28">
        <f>SUM(F13:I13)</f>
        <v>700</v>
      </c>
      <c r="K13" s="27">
        <f ca="1">$C$8-E13+1</f>
        <v>942</v>
      </c>
      <c r="L13" s="27">
        <f ca="1">K13-M13</f>
        <v>942</v>
      </c>
      <c r="M13" s="27">
        <f>IFERROR(VLOOKUP($M$11,'[1]91977'!$A$22:$G$22,2,0),"-")</f>
        <v>0</v>
      </c>
      <c r="N13" s="27">
        <f>IFERROR(VLOOKUP($N$11,'[1]91977'!$A$26:$G$26,2,0),"-")</f>
        <v>0</v>
      </c>
      <c r="O13" s="27">
        <f ca="1">IF(L13&lt;=365,Y13,AB13)</f>
        <v>77.424657534246577</v>
      </c>
      <c r="P13" s="29">
        <f ca="1">O13-N13</f>
        <v>77.424657534246577</v>
      </c>
      <c r="T13" s="15">
        <v>30</v>
      </c>
      <c r="U13" s="15">
        <f ca="1">L13*(30/365)-N13</f>
        <v>77.424657534246577</v>
      </c>
      <c r="V13" s="15">
        <v>12</v>
      </c>
      <c r="W13" s="15">
        <f ca="1">L13*(12/180)-N13</f>
        <v>62.8</v>
      </c>
      <c r="X13" s="15" t="s">
        <v>22</v>
      </c>
      <c r="Y13" s="23" t="s">
        <v>23</v>
      </c>
      <c r="Z13" s="15"/>
      <c r="AA13" s="15" t="s">
        <v>24</v>
      </c>
      <c r="AB13" s="15">
        <f ca="1">IF(L13&lt;365,W13,U13)</f>
        <v>77.424657534246577</v>
      </c>
    </row>
    <row r="14" spans="1:28" ht="18" x14ac:dyDescent="0.25">
      <c r="A14" s="24">
        <v>3</v>
      </c>
      <c r="B14" s="30"/>
      <c r="C14" s="25"/>
      <c r="D14" s="25"/>
      <c r="E14" s="25"/>
      <c r="F14" s="25"/>
      <c r="G14" s="25"/>
      <c r="H14" s="25"/>
      <c r="I14" s="25"/>
      <c r="J14" s="31"/>
      <c r="K14" s="25"/>
      <c r="L14" s="25"/>
      <c r="M14" s="25"/>
      <c r="N14" s="25"/>
      <c r="O14" s="25"/>
      <c r="P14" s="32"/>
      <c r="T14" s="15">
        <v>30</v>
      </c>
      <c r="U14" s="15">
        <f t="shared" ref="U14:U43" si="0">L14*(30/365)-N14</f>
        <v>0</v>
      </c>
      <c r="V14" s="15">
        <v>12</v>
      </c>
      <c r="W14" s="15">
        <f t="shared" ref="W14:W43" si="1">L14*(12/180)-N14</f>
        <v>0</v>
      </c>
      <c r="X14" s="15" t="s">
        <v>22</v>
      </c>
      <c r="Y14" s="23" t="s">
        <v>23</v>
      </c>
      <c r="Z14" s="15"/>
      <c r="AA14" s="15" t="s">
        <v>24</v>
      </c>
      <c r="AB14" s="15">
        <f t="shared" ref="AB14:AB43" si="2">IF(L14&lt;365,W14,U14)</f>
        <v>0</v>
      </c>
    </row>
    <row r="15" spans="1:28" ht="18" x14ac:dyDescent="0.25">
      <c r="A15" s="24">
        <v>4</v>
      </c>
      <c r="B15" s="30"/>
      <c r="C15" s="25"/>
      <c r="D15" s="25"/>
      <c r="E15" s="25"/>
      <c r="F15" s="25"/>
      <c r="G15" s="25"/>
      <c r="H15" s="25"/>
      <c r="I15" s="25"/>
      <c r="J15" s="31"/>
      <c r="K15" s="25"/>
      <c r="L15" s="25"/>
      <c r="M15" s="25"/>
      <c r="N15" s="25"/>
      <c r="O15" s="25"/>
      <c r="P15" s="32"/>
      <c r="T15" s="15">
        <v>30</v>
      </c>
      <c r="U15" s="15">
        <f t="shared" si="0"/>
        <v>0</v>
      </c>
      <c r="V15" s="15">
        <v>12</v>
      </c>
      <c r="W15" s="15">
        <f t="shared" si="1"/>
        <v>0</v>
      </c>
      <c r="X15" s="15" t="s">
        <v>22</v>
      </c>
      <c r="Y15" s="23" t="s">
        <v>23</v>
      </c>
      <c r="Z15" s="15"/>
      <c r="AA15" s="15" t="s">
        <v>24</v>
      </c>
      <c r="AB15" s="15">
        <f t="shared" si="2"/>
        <v>0</v>
      </c>
    </row>
    <row r="16" spans="1:28" ht="18" x14ac:dyDescent="0.25">
      <c r="A16" s="24">
        <v>5</v>
      </c>
      <c r="B16" s="30"/>
      <c r="C16" s="25"/>
      <c r="D16" s="25"/>
      <c r="E16" s="25"/>
      <c r="F16" s="25"/>
      <c r="G16" s="25"/>
      <c r="H16" s="25"/>
      <c r="I16" s="25"/>
      <c r="J16" s="31"/>
      <c r="K16" s="25"/>
      <c r="L16" s="25"/>
      <c r="M16" s="25"/>
      <c r="N16" s="25"/>
      <c r="O16" s="25"/>
      <c r="P16" s="32"/>
      <c r="T16" s="15">
        <v>30</v>
      </c>
      <c r="U16" s="15">
        <f t="shared" si="0"/>
        <v>0</v>
      </c>
      <c r="V16" s="15">
        <v>12</v>
      </c>
      <c r="W16" s="15">
        <f t="shared" si="1"/>
        <v>0</v>
      </c>
      <c r="X16" s="15" t="s">
        <v>22</v>
      </c>
      <c r="Y16" s="23" t="s">
        <v>23</v>
      </c>
      <c r="Z16" s="15"/>
      <c r="AA16" s="15" t="s">
        <v>24</v>
      </c>
      <c r="AB16" s="15">
        <f t="shared" si="2"/>
        <v>0</v>
      </c>
    </row>
    <row r="17" spans="1:28" ht="18" x14ac:dyDescent="0.25">
      <c r="A17" s="24">
        <v>6</v>
      </c>
      <c r="B17" s="30"/>
      <c r="C17" s="25"/>
      <c r="D17" s="25"/>
      <c r="E17" s="25"/>
      <c r="F17" s="25"/>
      <c r="G17" s="25"/>
      <c r="H17" s="25"/>
      <c r="I17" s="25"/>
      <c r="J17" s="31"/>
      <c r="K17" s="25"/>
      <c r="L17" s="25"/>
      <c r="M17" s="25"/>
      <c r="N17" s="25"/>
      <c r="O17" s="25"/>
      <c r="P17" s="32"/>
      <c r="T17" s="15">
        <v>30</v>
      </c>
      <c r="U17" s="15">
        <f t="shared" si="0"/>
        <v>0</v>
      </c>
      <c r="V17" s="15">
        <v>12</v>
      </c>
      <c r="W17" s="15">
        <f t="shared" si="1"/>
        <v>0</v>
      </c>
      <c r="X17" s="15" t="s">
        <v>22</v>
      </c>
      <c r="Y17" s="23" t="s">
        <v>23</v>
      </c>
      <c r="Z17" s="15"/>
      <c r="AA17" s="15" t="s">
        <v>24</v>
      </c>
      <c r="AB17" s="15">
        <f t="shared" si="2"/>
        <v>0</v>
      </c>
    </row>
    <row r="18" spans="1:28" ht="18" x14ac:dyDescent="0.25">
      <c r="A18" s="24">
        <v>7</v>
      </c>
      <c r="B18" s="30"/>
      <c r="C18" s="25"/>
      <c r="D18" s="25"/>
      <c r="E18" s="25"/>
      <c r="F18" s="25"/>
      <c r="G18" s="25"/>
      <c r="H18" s="25"/>
      <c r="I18" s="25"/>
      <c r="J18" s="31"/>
      <c r="K18" s="25"/>
      <c r="L18" s="25"/>
      <c r="M18" s="25"/>
      <c r="N18" s="25"/>
      <c r="O18" s="25"/>
      <c r="P18" s="32"/>
      <c r="T18" s="15">
        <v>30</v>
      </c>
      <c r="U18" s="15">
        <f t="shared" si="0"/>
        <v>0</v>
      </c>
      <c r="V18" s="15">
        <v>12</v>
      </c>
      <c r="W18" s="15">
        <f t="shared" si="1"/>
        <v>0</v>
      </c>
      <c r="X18" s="15" t="s">
        <v>22</v>
      </c>
      <c r="Y18" s="23" t="s">
        <v>23</v>
      </c>
      <c r="Z18" s="15"/>
      <c r="AA18" s="15" t="s">
        <v>24</v>
      </c>
      <c r="AB18" s="15">
        <f t="shared" si="2"/>
        <v>0</v>
      </c>
    </row>
    <row r="19" spans="1:28" ht="18" x14ac:dyDescent="0.25">
      <c r="A19" s="24">
        <v>8</v>
      </c>
      <c r="B19" s="30"/>
      <c r="C19" s="25"/>
      <c r="D19" s="25"/>
      <c r="E19" s="25"/>
      <c r="F19" s="25"/>
      <c r="G19" s="25"/>
      <c r="H19" s="25"/>
      <c r="I19" s="25"/>
      <c r="J19" s="31"/>
      <c r="K19" s="25"/>
      <c r="L19" s="25"/>
      <c r="M19" s="25"/>
      <c r="N19" s="25"/>
      <c r="O19" s="25"/>
      <c r="P19" s="32"/>
      <c r="T19" s="15">
        <v>30</v>
      </c>
      <c r="U19" s="15">
        <f t="shared" si="0"/>
        <v>0</v>
      </c>
      <c r="V19" s="15">
        <v>12</v>
      </c>
      <c r="W19" s="15">
        <f t="shared" si="1"/>
        <v>0</v>
      </c>
      <c r="X19" s="15" t="s">
        <v>22</v>
      </c>
      <c r="Y19" s="23" t="s">
        <v>23</v>
      </c>
      <c r="Z19" s="15"/>
      <c r="AA19" s="15" t="s">
        <v>24</v>
      </c>
      <c r="AB19" s="15">
        <f t="shared" si="2"/>
        <v>0</v>
      </c>
    </row>
    <row r="20" spans="1:28" ht="18" x14ac:dyDescent="0.25">
      <c r="A20" s="24">
        <v>9</v>
      </c>
      <c r="B20" s="30"/>
      <c r="C20" s="25"/>
      <c r="D20" s="25"/>
      <c r="E20" s="25"/>
      <c r="F20" s="25"/>
      <c r="G20" s="25"/>
      <c r="H20" s="25"/>
      <c r="I20" s="25"/>
      <c r="J20" s="31"/>
      <c r="K20" s="25"/>
      <c r="L20" s="25"/>
      <c r="M20" s="25"/>
      <c r="N20" s="25"/>
      <c r="O20" s="25"/>
      <c r="P20" s="32"/>
      <c r="T20" s="15">
        <v>30</v>
      </c>
      <c r="U20" s="15">
        <f t="shared" si="0"/>
        <v>0</v>
      </c>
      <c r="V20" s="15">
        <v>12</v>
      </c>
      <c r="W20" s="15">
        <f t="shared" si="1"/>
        <v>0</v>
      </c>
      <c r="X20" s="15" t="s">
        <v>22</v>
      </c>
      <c r="Y20" s="23" t="s">
        <v>23</v>
      </c>
      <c r="Z20" s="15"/>
      <c r="AA20" s="15" t="s">
        <v>24</v>
      </c>
      <c r="AB20" s="15">
        <f t="shared" si="2"/>
        <v>0</v>
      </c>
    </row>
    <row r="21" spans="1:28" ht="18" x14ac:dyDescent="0.25">
      <c r="A21" s="24">
        <v>10</v>
      </c>
      <c r="B21" s="30"/>
      <c r="C21" s="25"/>
      <c r="D21" s="25"/>
      <c r="E21" s="25"/>
      <c r="F21" s="25"/>
      <c r="G21" s="25"/>
      <c r="H21" s="25"/>
      <c r="I21" s="25"/>
      <c r="J21" s="31"/>
      <c r="K21" s="25"/>
      <c r="L21" s="25"/>
      <c r="M21" s="25"/>
      <c r="N21" s="25"/>
      <c r="O21" s="25"/>
      <c r="P21" s="32"/>
      <c r="T21" s="15">
        <v>30</v>
      </c>
      <c r="U21" s="15">
        <f t="shared" si="0"/>
        <v>0</v>
      </c>
      <c r="V21" s="15">
        <v>12</v>
      </c>
      <c r="W21" s="15">
        <f t="shared" si="1"/>
        <v>0</v>
      </c>
      <c r="X21" s="15" t="s">
        <v>22</v>
      </c>
      <c r="Y21" s="23" t="s">
        <v>23</v>
      </c>
      <c r="Z21" s="15"/>
      <c r="AA21" s="15" t="s">
        <v>24</v>
      </c>
      <c r="AB21" s="15">
        <f t="shared" si="2"/>
        <v>0</v>
      </c>
    </row>
    <row r="22" spans="1:28" ht="18" x14ac:dyDescent="0.25">
      <c r="A22" s="24">
        <v>11</v>
      </c>
      <c r="B22" s="30"/>
      <c r="C22" s="25"/>
      <c r="D22" s="25"/>
      <c r="E22" s="25"/>
      <c r="F22" s="25"/>
      <c r="G22" s="25"/>
      <c r="H22" s="25"/>
      <c r="I22" s="25"/>
      <c r="J22" s="31"/>
      <c r="K22" s="25"/>
      <c r="L22" s="25"/>
      <c r="M22" s="25"/>
      <c r="N22" s="25"/>
      <c r="O22" s="25"/>
      <c r="P22" s="32"/>
      <c r="T22" s="15">
        <v>30</v>
      </c>
      <c r="U22" s="15">
        <f t="shared" si="0"/>
        <v>0</v>
      </c>
      <c r="V22" s="15">
        <v>12</v>
      </c>
      <c r="W22" s="15">
        <f t="shared" si="1"/>
        <v>0</v>
      </c>
      <c r="X22" s="15" t="s">
        <v>22</v>
      </c>
      <c r="Y22" s="23" t="s">
        <v>23</v>
      </c>
      <c r="Z22" s="15"/>
      <c r="AA22" s="15" t="s">
        <v>24</v>
      </c>
      <c r="AB22" s="15">
        <f t="shared" si="2"/>
        <v>0</v>
      </c>
    </row>
    <row r="23" spans="1:28" ht="18" x14ac:dyDescent="0.25">
      <c r="A23" s="24">
        <v>12</v>
      </c>
      <c r="B23" s="30"/>
      <c r="C23" s="25"/>
      <c r="D23" s="25"/>
      <c r="E23" s="25"/>
      <c r="F23" s="25"/>
      <c r="G23" s="25"/>
      <c r="H23" s="25"/>
      <c r="I23" s="25"/>
      <c r="J23" s="31"/>
      <c r="K23" s="25"/>
      <c r="L23" s="25"/>
      <c r="M23" s="25"/>
      <c r="N23" s="25"/>
      <c r="O23" s="25"/>
      <c r="P23" s="32"/>
      <c r="T23" s="15">
        <v>30</v>
      </c>
      <c r="U23" s="15">
        <f t="shared" si="0"/>
        <v>0</v>
      </c>
      <c r="V23" s="15">
        <v>12</v>
      </c>
      <c r="W23" s="15">
        <f t="shared" si="1"/>
        <v>0</v>
      </c>
      <c r="X23" s="15" t="s">
        <v>22</v>
      </c>
      <c r="Y23" s="23" t="s">
        <v>23</v>
      </c>
      <c r="Z23" s="15"/>
      <c r="AA23" s="15" t="s">
        <v>24</v>
      </c>
      <c r="AB23" s="15">
        <f t="shared" si="2"/>
        <v>0</v>
      </c>
    </row>
    <row r="24" spans="1:28" ht="18" x14ac:dyDescent="0.25">
      <c r="A24" s="24">
        <v>13</v>
      </c>
      <c r="B24" s="30"/>
      <c r="C24" s="25"/>
      <c r="D24" s="25"/>
      <c r="E24" s="25"/>
      <c r="F24" s="25"/>
      <c r="G24" s="25"/>
      <c r="H24" s="25"/>
      <c r="I24" s="25"/>
      <c r="J24" s="31"/>
      <c r="K24" s="25"/>
      <c r="L24" s="25"/>
      <c r="M24" s="25"/>
      <c r="N24" s="25"/>
      <c r="O24" s="25"/>
      <c r="P24" s="32"/>
      <c r="T24" s="15">
        <v>30</v>
      </c>
      <c r="U24" s="15">
        <f t="shared" si="0"/>
        <v>0</v>
      </c>
      <c r="V24" s="15">
        <v>12</v>
      </c>
      <c r="W24" s="15">
        <f t="shared" si="1"/>
        <v>0</v>
      </c>
      <c r="X24" s="15" t="s">
        <v>22</v>
      </c>
      <c r="Y24" s="23" t="s">
        <v>23</v>
      </c>
      <c r="Z24" s="15"/>
      <c r="AA24" s="15" t="s">
        <v>24</v>
      </c>
      <c r="AB24" s="15">
        <f t="shared" si="2"/>
        <v>0</v>
      </c>
    </row>
    <row r="25" spans="1:28" ht="18" x14ac:dyDescent="0.25">
      <c r="A25" s="24">
        <v>14</v>
      </c>
      <c r="B25" s="30"/>
      <c r="C25" s="25"/>
      <c r="D25" s="25"/>
      <c r="E25" s="25"/>
      <c r="F25" s="25"/>
      <c r="G25" s="25"/>
      <c r="H25" s="25"/>
      <c r="I25" s="25"/>
      <c r="J25" s="31"/>
      <c r="K25" s="25"/>
      <c r="L25" s="25"/>
      <c r="M25" s="25"/>
      <c r="N25" s="25"/>
      <c r="O25" s="25"/>
      <c r="P25" s="32"/>
      <c r="T25" s="15">
        <v>30</v>
      </c>
      <c r="U25" s="15">
        <f t="shared" si="0"/>
        <v>0</v>
      </c>
      <c r="V25" s="15">
        <v>12</v>
      </c>
      <c r="W25" s="15">
        <f t="shared" si="1"/>
        <v>0</v>
      </c>
      <c r="X25" s="15" t="s">
        <v>22</v>
      </c>
      <c r="Y25" s="23" t="s">
        <v>23</v>
      </c>
      <c r="Z25" s="15"/>
      <c r="AA25" s="15" t="s">
        <v>24</v>
      </c>
      <c r="AB25" s="15">
        <f t="shared" si="2"/>
        <v>0</v>
      </c>
    </row>
    <row r="26" spans="1:28" ht="18" x14ac:dyDescent="0.25">
      <c r="A26" s="24">
        <v>15</v>
      </c>
      <c r="B26" s="30"/>
      <c r="C26" s="25"/>
      <c r="D26" s="25"/>
      <c r="E26" s="25"/>
      <c r="F26" s="25"/>
      <c r="G26" s="25"/>
      <c r="H26" s="25"/>
      <c r="I26" s="25"/>
      <c r="J26" s="31"/>
      <c r="K26" s="25"/>
      <c r="L26" s="25"/>
      <c r="M26" s="25"/>
      <c r="N26" s="25"/>
      <c r="O26" s="25"/>
      <c r="P26" s="32"/>
      <c r="T26" s="15">
        <v>30</v>
      </c>
      <c r="U26" s="15">
        <f t="shared" si="0"/>
        <v>0</v>
      </c>
      <c r="V26" s="15">
        <v>12</v>
      </c>
      <c r="W26" s="15">
        <f t="shared" si="1"/>
        <v>0</v>
      </c>
      <c r="X26" s="15" t="s">
        <v>22</v>
      </c>
      <c r="Y26" s="23" t="s">
        <v>23</v>
      </c>
      <c r="Z26" s="15"/>
      <c r="AA26" s="15" t="s">
        <v>24</v>
      </c>
      <c r="AB26" s="15">
        <f t="shared" si="2"/>
        <v>0</v>
      </c>
    </row>
    <row r="27" spans="1:28" ht="18" x14ac:dyDescent="0.25">
      <c r="A27" s="24">
        <v>16</v>
      </c>
      <c r="B27" s="30"/>
      <c r="C27" s="25"/>
      <c r="D27" s="25"/>
      <c r="E27" s="25"/>
      <c r="F27" s="25"/>
      <c r="G27" s="25"/>
      <c r="H27" s="25"/>
      <c r="I27" s="25"/>
      <c r="J27" s="31"/>
      <c r="K27" s="25"/>
      <c r="L27" s="25"/>
      <c r="M27" s="25"/>
      <c r="N27" s="25"/>
      <c r="O27" s="25"/>
      <c r="P27" s="32"/>
      <c r="T27" s="15">
        <v>30</v>
      </c>
      <c r="U27" s="15">
        <f t="shared" si="0"/>
        <v>0</v>
      </c>
      <c r="V27" s="15">
        <v>12</v>
      </c>
      <c r="W27" s="15">
        <f t="shared" si="1"/>
        <v>0</v>
      </c>
      <c r="X27" s="15" t="s">
        <v>22</v>
      </c>
      <c r="Y27" s="23" t="s">
        <v>23</v>
      </c>
      <c r="Z27" s="15"/>
      <c r="AA27" s="15" t="s">
        <v>24</v>
      </c>
      <c r="AB27" s="15">
        <f t="shared" si="2"/>
        <v>0</v>
      </c>
    </row>
    <row r="28" spans="1:28" ht="18" x14ac:dyDescent="0.25">
      <c r="A28" s="24">
        <v>17</v>
      </c>
      <c r="B28" s="30"/>
      <c r="C28" s="25"/>
      <c r="D28" s="25"/>
      <c r="E28" s="25"/>
      <c r="F28" s="25"/>
      <c r="G28" s="25"/>
      <c r="H28" s="25"/>
      <c r="I28" s="25"/>
      <c r="J28" s="31"/>
      <c r="K28" s="25"/>
      <c r="L28" s="25"/>
      <c r="M28" s="25"/>
      <c r="N28" s="25"/>
      <c r="O28" s="25"/>
      <c r="P28" s="32"/>
      <c r="T28" s="15">
        <v>30</v>
      </c>
      <c r="U28" s="15">
        <f t="shared" si="0"/>
        <v>0</v>
      </c>
      <c r="V28" s="15">
        <v>12</v>
      </c>
      <c r="W28" s="15">
        <f t="shared" si="1"/>
        <v>0</v>
      </c>
      <c r="X28" s="15" t="s">
        <v>22</v>
      </c>
      <c r="Y28" s="23" t="s">
        <v>23</v>
      </c>
      <c r="Z28" s="15"/>
      <c r="AA28" s="15" t="s">
        <v>24</v>
      </c>
      <c r="AB28" s="15">
        <f t="shared" si="2"/>
        <v>0</v>
      </c>
    </row>
    <row r="29" spans="1:28" ht="18" x14ac:dyDescent="0.25">
      <c r="A29" s="24">
        <v>18</v>
      </c>
      <c r="B29" s="30"/>
      <c r="C29" s="25"/>
      <c r="D29" s="25"/>
      <c r="E29" s="25"/>
      <c r="F29" s="25"/>
      <c r="G29" s="25"/>
      <c r="H29" s="25"/>
      <c r="I29" s="25"/>
      <c r="J29" s="31"/>
      <c r="K29" s="25"/>
      <c r="L29" s="25"/>
      <c r="M29" s="25"/>
      <c r="N29" s="25"/>
      <c r="O29" s="25"/>
      <c r="P29" s="32"/>
      <c r="T29" s="15">
        <v>30</v>
      </c>
      <c r="U29" s="15">
        <f t="shared" si="0"/>
        <v>0</v>
      </c>
      <c r="V29" s="15">
        <v>12</v>
      </c>
      <c r="W29" s="15">
        <f t="shared" si="1"/>
        <v>0</v>
      </c>
      <c r="X29" s="15" t="s">
        <v>22</v>
      </c>
      <c r="Y29" s="23" t="s">
        <v>23</v>
      </c>
      <c r="Z29" s="15"/>
      <c r="AA29" s="15" t="s">
        <v>24</v>
      </c>
      <c r="AB29" s="15">
        <f t="shared" si="2"/>
        <v>0</v>
      </c>
    </row>
    <row r="30" spans="1:28" ht="18" x14ac:dyDescent="0.25">
      <c r="A30" s="24">
        <v>19</v>
      </c>
      <c r="B30" s="30"/>
      <c r="C30" s="25"/>
      <c r="D30" s="25"/>
      <c r="E30" s="25"/>
      <c r="F30" s="25"/>
      <c r="G30" s="25"/>
      <c r="H30" s="25"/>
      <c r="I30" s="25"/>
      <c r="J30" s="31"/>
      <c r="K30" s="25"/>
      <c r="L30" s="25"/>
      <c r="M30" s="25"/>
      <c r="N30" s="25"/>
      <c r="O30" s="25"/>
      <c r="P30" s="32"/>
      <c r="T30" s="15">
        <v>30</v>
      </c>
      <c r="U30" s="15">
        <f t="shared" si="0"/>
        <v>0</v>
      </c>
      <c r="V30" s="15">
        <v>12</v>
      </c>
      <c r="W30" s="15">
        <f t="shared" si="1"/>
        <v>0</v>
      </c>
      <c r="X30" s="15" t="s">
        <v>22</v>
      </c>
      <c r="Y30" s="23" t="s">
        <v>23</v>
      </c>
      <c r="Z30" s="15"/>
      <c r="AA30" s="15" t="s">
        <v>24</v>
      </c>
      <c r="AB30" s="15">
        <f t="shared" si="2"/>
        <v>0</v>
      </c>
    </row>
    <row r="31" spans="1:28" ht="18" x14ac:dyDescent="0.25">
      <c r="A31" s="24">
        <v>20</v>
      </c>
      <c r="B31" s="30"/>
      <c r="C31" s="25"/>
      <c r="D31" s="25"/>
      <c r="E31" s="25"/>
      <c r="F31" s="25"/>
      <c r="G31" s="25"/>
      <c r="H31" s="25"/>
      <c r="I31" s="25"/>
      <c r="J31" s="31"/>
      <c r="K31" s="25"/>
      <c r="L31" s="25"/>
      <c r="M31" s="25"/>
      <c r="N31" s="25"/>
      <c r="O31" s="25"/>
      <c r="P31" s="32"/>
      <c r="T31" s="15">
        <v>30</v>
      </c>
      <c r="U31" s="15">
        <f t="shared" si="0"/>
        <v>0</v>
      </c>
      <c r="V31" s="15">
        <v>12</v>
      </c>
      <c r="W31" s="15">
        <f t="shared" si="1"/>
        <v>0</v>
      </c>
      <c r="X31" s="15" t="s">
        <v>22</v>
      </c>
      <c r="Y31" s="23" t="s">
        <v>23</v>
      </c>
      <c r="Z31" s="15"/>
      <c r="AA31" s="15" t="s">
        <v>24</v>
      </c>
      <c r="AB31" s="15">
        <f t="shared" si="2"/>
        <v>0</v>
      </c>
    </row>
    <row r="32" spans="1:28" ht="18" x14ac:dyDescent="0.25">
      <c r="A32" s="24">
        <v>21</v>
      </c>
      <c r="B32" s="30"/>
      <c r="C32" s="25"/>
      <c r="D32" s="25"/>
      <c r="E32" s="25"/>
      <c r="F32" s="25"/>
      <c r="G32" s="25"/>
      <c r="H32" s="25"/>
      <c r="I32" s="25"/>
      <c r="J32" s="31"/>
      <c r="K32" s="25"/>
      <c r="L32" s="25"/>
      <c r="M32" s="25"/>
      <c r="N32" s="25"/>
      <c r="O32" s="25"/>
      <c r="P32" s="32"/>
      <c r="T32" s="15">
        <v>30</v>
      </c>
      <c r="U32" s="15">
        <f t="shared" si="0"/>
        <v>0</v>
      </c>
      <c r="V32" s="15">
        <v>12</v>
      </c>
      <c r="W32" s="15">
        <f t="shared" si="1"/>
        <v>0</v>
      </c>
      <c r="X32" s="15" t="s">
        <v>22</v>
      </c>
      <c r="Y32" s="23" t="s">
        <v>23</v>
      </c>
      <c r="Z32" s="15"/>
      <c r="AA32" s="15" t="s">
        <v>24</v>
      </c>
      <c r="AB32" s="15">
        <f t="shared" si="2"/>
        <v>0</v>
      </c>
    </row>
    <row r="33" spans="1:28" ht="18" x14ac:dyDescent="0.25">
      <c r="A33" s="24">
        <v>22</v>
      </c>
      <c r="B33" s="30"/>
      <c r="C33" s="25"/>
      <c r="D33" s="25"/>
      <c r="E33" s="25"/>
      <c r="F33" s="25"/>
      <c r="G33" s="25"/>
      <c r="H33" s="25"/>
      <c r="I33" s="25"/>
      <c r="J33" s="31"/>
      <c r="K33" s="25"/>
      <c r="L33" s="25"/>
      <c r="M33" s="25"/>
      <c r="N33" s="25"/>
      <c r="O33" s="25"/>
      <c r="P33" s="32"/>
      <c r="T33" s="15">
        <v>30</v>
      </c>
      <c r="U33" s="15">
        <f t="shared" si="0"/>
        <v>0</v>
      </c>
      <c r="V33" s="15">
        <v>12</v>
      </c>
      <c r="W33" s="15">
        <f t="shared" si="1"/>
        <v>0</v>
      </c>
      <c r="X33" s="15" t="s">
        <v>22</v>
      </c>
      <c r="Y33" s="23" t="s">
        <v>23</v>
      </c>
      <c r="Z33" s="15"/>
      <c r="AA33" s="15" t="s">
        <v>24</v>
      </c>
      <c r="AB33" s="15">
        <f t="shared" si="2"/>
        <v>0</v>
      </c>
    </row>
    <row r="34" spans="1:28" ht="18" x14ac:dyDescent="0.25">
      <c r="A34" s="24">
        <v>23</v>
      </c>
      <c r="B34" s="30"/>
      <c r="C34" s="25"/>
      <c r="D34" s="25"/>
      <c r="E34" s="25"/>
      <c r="F34" s="25"/>
      <c r="G34" s="25"/>
      <c r="H34" s="25"/>
      <c r="I34" s="25"/>
      <c r="J34" s="31"/>
      <c r="K34" s="25"/>
      <c r="L34" s="25"/>
      <c r="M34" s="25"/>
      <c r="N34" s="25"/>
      <c r="O34" s="25"/>
      <c r="P34" s="32"/>
      <c r="T34" s="15">
        <v>30</v>
      </c>
      <c r="U34" s="15">
        <f t="shared" si="0"/>
        <v>0</v>
      </c>
      <c r="V34" s="15">
        <v>12</v>
      </c>
      <c r="W34" s="15">
        <f t="shared" si="1"/>
        <v>0</v>
      </c>
      <c r="X34" s="15" t="s">
        <v>22</v>
      </c>
      <c r="Y34" s="23" t="s">
        <v>23</v>
      </c>
      <c r="Z34" s="15"/>
      <c r="AA34" s="15" t="s">
        <v>24</v>
      </c>
      <c r="AB34" s="15">
        <f t="shared" si="2"/>
        <v>0</v>
      </c>
    </row>
    <row r="35" spans="1:28" ht="18" x14ac:dyDescent="0.25">
      <c r="A35" s="24">
        <v>24</v>
      </c>
      <c r="B35" s="30"/>
      <c r="C35" s="25"/>
      <c r="D35" s="25"/>
      <c r="E35" s="25"/>
      <c r="F35" s="25"/>
      <c r="G35" s="25"/>
      <c r="H35" s="25"/>
      <c r="I35" s="25"/>
      <c r="J35" s="31"/>
      <c r="K35" s="25"/>
      <c r="L35" s="25"/>
      <c r="M35" s="25"/>
      <c r="N35" s="25"/>
      <c r="O35" s="25"/>
      <c r="P35" s="32"/>
      <c r="T35" s="15">
        <v>30</v>
      </c>
      <c r="U35" s="15">
        <f t="shared" si="0"/>
        <v>0</v>
      </c>
      <c r="V35" s="15">
        <v>12</v>
      </c>
      <c r="W35" s="15">
        <f t="shared" si="1"/>
        <v>0</v>
      </c>
      <c r="X35" s="15" t="s">
        <v>22</v>
      </c>
      <c r="Y35" s="23" t="s">
        <v>23</v>
      </c>
      <c r="Z35" s="15"/>
      <c r="AA35" s="15" t="s">
        <v>24</v>
      </c>
      <c r="AB35" s="15">
        <f t="shared" si="2"/>
        <v>0</v>
      </c>
    </row>
    <row r="36" spans="1:28" ht="18" x14ac:dyDescent="0.25">
      <c r="A36" s="24">
        <v>25</v>
      </c>
      <c r="B36" s="30"/>
      <c r="C36" s="25"/>
      <c r="D36" s="25"/>
      <c r="E36" s="25"/>
      <c r="F36" s="25"/>
      <c r="G36" s="25"/>
      <c r="H36" s="25"/>
      <c r="I36" s="25"/>
      <c r="J36" s="31"/>
      <c r="K36" s="25"/>
      <c r="L36" s="25"/>
      <c r="M36" s="25"/>
      <c r="N36" s="25"/>
      <c r="O36" s="25"/>
      <c r="P36" s="32"/>
      <c r="T36" s="15">
        <v>30</v>
      </c>
      <c r="U36" s="15">
        <f t="shared" si="0"/>
        <v>0</v>
      </c>
      <c r="V36" s="15">
        <v>12</v>
      </c>
      <c r="W36" s="15">
        <f t="shared" si="1"/>
        <v>0</v>
      </c>
      <c r="X36" s="15" t="s">
        <v>22</v>
      </c>
      <c r="Y36" s="23" t="s">
        <v>23</v>
      </c>
      <c r="Z36" s="15"/>
      <c r="AA36" s="15" t="s">
        <v>24</v>
      </c>
      <c r="AB36" s="15">
        <f t="shared" si="2"/>
        <v>0</v>
      </c>
    </row>
    <row r="37" spans="1:28" ht="18" x14ac:dyDescent="0.25">
      <c r="A37" s="24">
        <v>26</v>
      </c>
      <c r="B37" s="30"/>
      <c r="C37" s="25"/>
      <c r="D37" s="25"/>
      <c r="E37" s="25"/>
      <c r="F37" s="25"/>
      <c r="G37" s="25"/>
      <c r="H37" s="25"/>
      <c r="I37" s="25"/>
      <c r="J37" s="31"/>
      <c r="K37" s="25"/>
      <c r="L37" s="25"/>
      <c r="M37" s="25"/>
      <c r="N37" s="25"/>
      <c r="O37" s="25"/>
      <c r="P37" s="32"/>
      <c r="T37" s="15">
        <v>30</v>
      </c>
      <c r="U37" s="15">
        <f t="shared" si="0"/>
        <v>0</v>
      </c>
      <c r="V37" s="15">
        <v>12</v>
      </c>
      <c r="W37" s="15">
        <f t="shared" si="1"/>
        <v>0</v>
      </c>
      <c r="X37" s="15" t="s">
        <v>22</v>
      </c>
      <c r="Y37" s="23" t="s">
        <v>23</v>
      </c>
      <c r="Z37" s="15"/>
      <c r="AA37" s="15" t="s">
        <v>24</v>
      </c>
      <c r="AB37" s="15">
        <f t="shared" si="2"/>
        <v>0</v>
      </c>
    </row>
    <row r="38" spans="1:28" ht="18" x14ac:dyDescent="0.25">
      <c r="A38" s="24">
        <v>27</v>
      </c>
      <c r="B38" s="30"/>
      <c r="C38" s="25"/>
      <c r="D38" s="25"/>
      <c r="E38" s="25"/>
      <c r="F38" s="25"/>
      <c r="G38" s="25"/>
      <c r="H38" s="25"/>
      <c r="I38" s="25"/>
      <c r="J38" s="31"/>
      <c r="K38" s="25"/>
      <c r="L38" s="25"/>
      <c r="M38" s="25"/>
      <c r="N38" s="25"/>
      <c r="O38" s="25"/>
      <c r="P38" s="32"/>
      <c r="T38" s="15">
        <v>30</v>
      </c>
      <c r="U38" s="15">
        <f t="shared" si="0"/>
        <v>0</v>
      </c>
      <c r="V38" s="15">
        <v>12</v>
      </c>
      <c r="W38" s="15">
        <f t="shared" si="1"/>
        <v>0</v>
      </c>
      <c r="X38" s="15" t="s">
        <v>22</v>
      </c>
      <c r="Y38" s="23" t="s">
        <v>23</v>
      </c>
      <c r="Z38" s="15"/>
      <c r="AA38" s="15" t="s">
        <v>24</v>
      </c>
      <c r="AB38" s="15">
        <f t="shared" si="2"/>
        <v>0</v>
      </c>
    </row>
    <row r="39" spans="1:28" ht="18" x14ac:dyDescent="0.25">
      <c r="A39" s="24">
        <v>28</v>
      </c>
      <c r="B39" s="30"/>
      <c r="C39" s="25"/>
      <c r="D39" s="25"/>
      <c r="E39" s="25"/>
      <c r="F39" s="25"/>
      <c r="G39" s="25"/>
      <c r="H39" s="25"/>
      <c r="I39" s="25"/>
      <c r="J39" s="31"/>
      <c r="K39" s="25"/>
      <c r="L39" s="25"/>
      <c r="M39" s="25"/>
      <c r="N39" s="25"/>
      <c r="O39" s="25"/>
      <c r="P39" s="32"/>
      <c r="T39" s="15">
        <v>30</v>
      </c>
      <c r="U39" s="15">
        <f t="shared" si="0"/>
        <v>0</v>
      </c>
      <c r="V39" s="15">
        <v>12</v>
      </c>
      <c r="W39" s="15">
        <f t="shared" si="1"/>
        <v>0</v>
      </c>
      <c r="X39" s="15" t="s">
        <v>22</v>
      </c>
      <c r="Y39" s="23" t="s">
        <v>23</v>
      </c>
      <c r="Z39" s="15"/>
      <c r="AA39" s="15" t="s">
        <v>24</v>
      </c>
      <c r="AB39" s="15">
        <f t="shared" si="2"/>
        <v>0</v>
      </c>
    </row>
    <row r="40" spans="1:28" ht="18" x14ac:dyDescent="0.25">
      <c r="A40" s="24">
        <v>29</v>
      </c>
      <c r="B40" s="30"/>
      <c r="C40" s="25"/>
      <c r="D40" s="25"/>
      <c r="E40" s="25"/>
      <c r="F40" s="25"/>
      <c r="G40" s="25"/>
      <c r="H40" s="25"/>
      <c r="I40" s="25"/>
      <c r="J40" s="31"/>
      <c r="K40" s="25"/>
      <c r="L40" s="25"/>
      <c r="M40" s="25"/>
      <c r="N40" s="25"/>
      <c r="O40" s="25"/>
      <c r="P40" s="32"/>
      <c r="T40" s="15">
        <v>30</v>
      </c>
      <c r="U40" s="15">
        <f t="shared" si="0"/>
        <v>0</v>
      </c>
      <c r="V40" s="15">
        <v>12</v>
      </c>
      <c r="W40" s="15">
        <f t="shared" si="1"/>
        <v>0</v>
      </c>
      <c r="X40" s="15" t="s">
        <v>22</v>
      </c>
      <c r="Y40" s="23" t="s">
        <v>23</v>
      </c>
      <c r="Z40" s="15"/>
      <c r="AA40" s="15" t="s">
        <v>24</v>
      </c>
      <c r="AB40" s="15">
        <f t="shared" si="2"/>
        <v>0</v>
      </c>
    </row>
    <row r="41" spans="1:28" ht="18" x14ac:dyDescent="0.25">
      <c r="A41" s="24">
        <v>30</v>
      </c>
      <c r="B41" s="30"/>
      <c r="C41" s="25"/>
      <c r="D41" s="25"/>
      <c r="E41" s="25"/>
      <c r="F41" s="25"/>
      <c r="G41" s="25"/>
      <c r="H41" s="25"/>
      <c r="I41" s="25"/>
      <c r="J41" s="31"/>
      <c r="K41" s="25"/>
      <c r="L41" s="25"/>
      <c r="M41" s="25"/>
      <c r="N41" s="25"/>
      <c r="O41" s="25"/>
      <c r="P41" s="32"/>
      <c r="T41" s="15">
        <v>30</v>
      </c>
      <c r="U41" s="15">
        <f t="shared" si="0"/>
        <v>0</v>
      </c>
      <c r="V41" s="15">
        <v>12</v>
      </c>
      <c r="W41" s="15">
        <f t="shared" si="1"/>
        <v>0</v>
      </c>
      <c r="X41" s="15" t="s">
        <v>22</v>
      </c>
      <c r="Y41" s="23" t="s">
        <v>23</v>
      </c>
      <c r="Z41" s="15"/>
      <c r="AA41" s="15" t="s">
        <v>24</v>
      </c>
      <c r="AB41" s="15">
        <f t="shared" si="2"/>
        <v>0</v>
      </c>
    </row>
    <row r="42" spans="1:28" ht="18" x14ac:dyDescent="0.25">
      <c r="A42" s="24">
        <v>31</v>
      </c>
      <c r="B42" s="30"/>
      <c r="C42" s="25"/>
      <c r="D42" s="25"/>
      <c r="E42" s="25"/>
      <c r="F42" s="25"/>
      <c r="G42" s="25"/>
      <c r="H42" s="25"/>
      <c r="I42" s="25"/>
      <c r="J42" s="31"/>
      <c r="K42" s="25"/>
      <c r="L42" s="25"/>
      <c r="M42" s="25"/>
      <c r="N42" s="25"/>
      <c r="O42" s="25"/>
      <c r="P42" s="32"/>
      <c r="T42" s="15">
        <v>30</v>
      </c>
      <c r="U42" s="15">
        <f t="shared" si="0"/>
        <v>0</v>
      </c>
      <c r="V42" s="15">
        <v>12</v>
      </c>
      <c r="W42" s="15">
        <f t="shared" si="1"/>
        <v>0</v>
      </c>
      <c r="X42" s="15" t="s">
        <v>22</v>
      </c>
      <c r="Y42" s="23" t="s">
        <v>23</v>
      </c>
      <c r="Z42" s="15"/>
      <c r="AA42" s="15" t="s">
        <v>24</v>
      </c>
      <c r="AB42" s="15">
        <f t="shared" si="2"/>
        <v>0</v>
      </c>
    </row>
    <row r="43" spans="1:28" ht="15" thickBot="1" x14ac:dyDescent="0.25">
      <c r="A43" s="33"/>
      <c r="B43" s="33"/>
      <c r="C43" s="34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4"/>
      <c r="P43" s="36"/>
      <c r="T43" s="15">
        <v>30</v>
      </c>
      <c r="U43" s="15">
        <f t="shared" si="0"/>
        <v>0</v>
      </c>
      <c r="V43" s="15">
        <v>12</v>
      </c>
      <c r="W43" s="15">
        <f t="shared" si="1"/>
        <v>0</v>
      </c>
      <c r="X43" s="15" t="s">
        <v>22</v>
      </c>
      <c r="Y43" s="23" t="s">
        <v>23</v>
      </c>
      <c r="Z43" s="15"/>
      <c r="AA43" s="15" t="s">
        <v>24</v>
      </c>
      <c r="AB43" s="15">
        <f t="shared" si="2"/>
        <v>0</v>
      </c>
    </row>
    <row r="44" spans="1:28" ht="15" thickTop="1" x14ac:dyDescent="0.2">
      <c r="K44" s="37"/>
    </row>
  </sheetData>
  <mergeCells count="11">
    <mergeCell ref="K10:P10"/>
    <mergeCell ref="A3:P3"/>
    <mergeCell ref="A4:P4"/>
    <mergeCell ref="A7:P7"/>
    <mergeCell ref="H8:L8"/>
    <mergeCell ref="A10:A11"/>
    <mergeCell ref="B10:B11"/>
    <mergeCell ref="C10:C11"/>
    <mergeCell ref="D10:D11"/>
    <mergeCell ref="E10:E11"/>
    <mergeCell ref="F10:J10"/>
  </mergeCells>
  <conditionalFormatting sqref="B10:B11">
    <cfRule type="duplicateValues" dxfId="21" priority="13"/>
    <cfRule type="duplicateValues" dxfId="20" priority="14"/>
  </conditionalFormatting>
  <conditionalFormatting sqref="B10:B11">
    <cfRule type="duplicateValues" dxfId="19" priority="15"/>
  </conditionalFormatting>
  <conditionalFormatting sqref="B10:B11">
    <cfRule type="duplicateValues" dxfId="18" priority="16"/>
    <cfRule type="duplicateValues" dxfId="17" priority="17"/>
  </conditionalFormatting>
  <conditionalFormatting sqref="B10:B11">
    <cfRule type="duplicateValues" dxfId="16" priority="18"/>
    <cfRule type="duplicateValues" dxfId="15" priority="19"/>
    <cfRule type="duplicateValues" dxfId="14" priority="20"/>
    <cfRule type="duplicateValues" dxfId="13" priority="21"/>
    <cfRule type="duplicateValues" dxfId="12" priority="22"/>
  </conditionalFormatting>
  <conditionalFormatting sqref="B10:B11">
    <cfRule type="duplicateValues" dxfId="11" priority="12"/>
  </conditionalFormatting>
  <conditionalFormatting sqref="A10:A11">
    <cfRule type="duplicateValues" dxfId="10" priority="2"/>
    <cfRule type="duplicateValues" dxfId="9" priority="3"/>
  </conditionalFormatting>
  <conditionalFormatting sqref="A10:A11">
    <cfRule type="duplicateValues" dxfId="8" priority="4"/>
  </conditionalFormatting>
  <conditionalFormatting sqref="A10:A11">
    <cfRule type="duplicateValues" dxfId="7" priority="5"/>
    <cfRule type="duplicateValues" dxfId="6" priority="6"/>
  </conditionalFormatting>
  <conditionalFormatting sqref="A10:A11"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</conditionalFormatting>
  <conditionalFormatting sqref="A10:A11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leave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kawkab</dc:creator>
  <cp:lastModifiedBy>ahmed kawkab</cp:lastModifiedBy>
  <dcterms:created xsi:type="dcterms:W3CDTF">2019-09-04T17:51:17Z</dcterms:created>
  <dcterms:modified xsi:type="dcterms:W3CDTF">2019-09-04T17:54:17Z</dcterms:modified>
</cp:coreProperties>
</file>