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اعتمادية 2014\المطالبات\البرنامج - نهاية العقد\الاستعلام حسب الفترة\استعلام سنة 2019\ابوكرم\دمج\"/>
    </mc:Choice>
  </mc:AlternateContent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I18" i="1" l="1"/>
  <c r="J18" i="1" s="1"/>
  <c r="L18" i="1" s="1"/>
  <c r="I4" i="1"/>
  <c r="J4" i="1" s="1"/>
  <c r="L4" i="1" s="1"/>
  <c r="I5" i="1"/>
  <c r="J5" i="1" s="1"/>
  <c r="I6" i="1"/>
  <c r="J6" i="1" s="1"/>
  <c r="L6" i="1" s="1"/>
  <c r="I7" i="1"/>
  <c r="J7" i="1" s="1"/>
  <c r="L7" i="1" s="1"/>
  <c r="I8" i="1"/>
  <c r="J8" i="1" s="1"/>
  <c r="L8" i="1" s="1"/>
  <c r="I9" i="1"/>
  <c r="J9" i="1" s="1"/>
  <c r="L9" i="1" s="1"/>
  <c r="I10" i="1"/>
  <c r="J10" i="1" s="1"/>
  <c r="L10" i="1" s="1"/>
  <c r="I11" i="1"/>
  <c r="J11" i="1" s="1"/>
  <c r="L11" i="1" s="1"/>
  <c r="I12" i="1"/>
  <c r="J12" i="1" s="1"/>
  <c r="L12" i="1" s="1"/>
  <c r="J13" i="1"/>
  <c r="L13" i="1" s="1"/>
  <c r="I14" i="1"/>
  <c r="J14" i="1" s="1"/>
  <c r="L14" i="1" s="1"/>
  <c r="I15" i="1"/>
  <c r="J15" i="1" s="1"/>
  <c r="L15" i="1" s="1"/>
  <c r="I16" i="1"/>
  <c r="J16" i="1" s="1"/>
  <c r="L16" i="1" s="1"/>
  <c r="I17" i="1"/>
  <c r="J17" i="1" s="1"/>
  <c r="L17" i="1" s="1"/>
  <c r="I19" i="1"/>
  <c r="J19" i="1" s="1"/>
  <c r="L19" i="1" s="1"/>
  <c r="I20" i="1"/>
  <c r="J20" i="1" s="1"/>
  <c r="L20" i="1" s="1"/>
  <c r="I21" i="1"/>
  <c r="J21" i="1" s="1"/>
  <c r="L21" i="1" s="1"/>
  <c r="I22" i="1"/>
  <c r="J22" i="1" s="1"/>
  <c r="L22" i="1" s="1"/>
  <c r="I23" i="1"/>
  <c r="J23" i="1" s="1"/>
  <c r="L23" i="1" s="1"/>
  <c r="L5" i="1" l="1"/>
  <c r="I3" i="1"/>
  <c r="J3" i="1" s="1"/>
  <c r="I2" i="1"/>
  <c r="J2" i="1" s="1"/>
  <c r="L2" i="1" s="1"/>
  <c r="L3" i="1" l="1"/>
</calcChain>
</file>

<file path=xl/sharedStrings.xml><?xml version="1.0" encoding="utf-8"?>
<sst xmlns="http://schemas.openxmlformats.org/spreadsheetml/2006/main" count="101" uniqueCount="76">
  <si>
    <t>ت</t>
  </si>
  <si>
    <t>رقم مستند النقله</t>
  </si>
  <si>
    <t xml:space="preserve">  تاريخها</t>
  </si>
  <si>
    <t>رقم السياره</t>
  </si>
  <si>
    <t>اسم السائق</t>
  </si>
  <si>
    <t>الكميه المحمله</t>
  </si>
  <si>
    <t>الكميه المفرغه</t>
  </si>
  <si>
    <t xml:space="preserve">  السعر</t>
  </si>
  <si>
    <t xml:space="preserve">مبلغ النقله </t>
  </si>
  <si>
    <t>النقص</t>
  </si>
  <si>
    <t>المحطه</t>
  </si>
  <si>
    <t>مبلغ النقص</t>
  </si>
  <si>
    <t>المنتوج</t>
  </si>
  <si>
    <t>بنزين</t>
  </si>
  <si>
    <t>31115/انبار</t>
  </si>
  <si>
    <t>حسين علي شهاب</t>
  </si>
  <si>
    <t>رمادي جديدة</t>
  </si>
  <si>
    <t>43867/انبار</t>
  </si>
  <si>
    <t>ادريس برزان نجم</t>
  </si>
  <si>
    <t>عطارد</t>
  </si>
  <si>
    <t>كاز</t>
  </si>
  <si>
    <t>43849/انبار</t>
  </si>
  <si>
    <t>عبدالله جاسم خليفة</t>
  </si>
  <si>
    <t>16478/بغداد</t>
  </si>
  <si>
    <t>عمر مرعي ثابت</t>
  </si>
  <si>
    <t>44270/بصرة</t>
  </si>
  <si>
    <t>باسم رياح صبار</t>
  </si>
  <si>
    <t>الدمام</t>
  </si>
  <si>
    <t>35941/نينوى</t>
  </si>
  <si>
    <t>منير رياح صبار</t>
  </si>
  <si>
    <t>ذراع دجلة</t>
  </si>
  <si>
    <t>37810/انبار</t>
  </si>
  <si>
    <t>احمد محمود عبدالله</t>
  </si>
  <si>
    <t>هيت جديدة</t>
  </si>
  <si>
    <t>9187/نينوى</t>
  </si>
  <si>
    <t>محمد صالح حمود</t>
  </si>
  <si>
    <t>القائم</t>
  </si>
  <si>
    <t>75394/سليمانية</t>
  </si>
  <si>
    <t>عمار عبدالستار محمود</t>
  </si>
  <si>
    <t>5181/انبار</t>
  </si>
  <si>
    <t>احمد محمد ابراهيم</t>
  </si>
  <si>
    <t>رمادي قديمة</t>
  </si>
  <si>
    <t>557224/سليمانية</t>
  </si>
  <si>
    <t>سمير يوسف حمود</t>
  </si>
  <si>
    <t>رطبة قديمة</t>
  </si>
  <si>
    <t>52550/انبار</t>
  </si>
  <si>
    <t>حسين علي بوال</t>
  </si>
  <si>
    <t>حبانية قديمة</t>
  </si>
  <si>
    <t>86890/اربيل</t>
  </si>
  <si>
    <t>طه غركان بزل</t>
  </si>
  <si>
    <t>حقلانية</t>
  </si>
  <si>
    <t>6853/انبار</t>
  </si>
  <si>
    <t>حكيم حافظ عايد</t>
  </si>
  <si>
    <t>الفردوس</t>
  </si>
  <si>
    <t>38515/سليمانية</t>
  </si>
  <si>
    <t>علي عبدالله سند</t>
  </si>
  <si>
    <t>24859/انبار</t>
  </si>
  <si>
    <t>رامي علي بوال</t>
  </si>
  <si>
    <t>جبل</t>
  </si>
  <si>
    <t>33338/انبار</t>
  </si>
  <si>
    <t>خالد عدنان حمد</t>
  </si>
  <si>
    <t>الاوائل</t>
  </si>
  <si>
    <t>156040/اربيل</t>
  </si>
  <si>
    <t>ثائر عباس محمد</t>
  </si>
  <si>
    <t>55127/انبار</t>
  </si>
  <si>
    <t>ستار جبر لاحج</t>
  </si>
  <si>
    <t>جبل النور</t>
  </si>
  <si>
    <t>29834/انبار</t>
  </si>
  <si>
    <t>اسماعيل كعيد بدوي</t>
  </si>
  <si>
    <t>الكورنيش</t>
  </si>
  <si>
    <t>15214/كركوك</t>
  </si>
  <si>
    <t>محمد زيدان خلف</t>
  </si>
  <si>
    <t>النافع</t>
  </si>
  <si>
    <t>556168/سليمانية</t>
  </si>
  <si>
    <t>فرحان يوسف حمود</t>
  </si>
  <si>
    <t>الراية البيضاء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</si>
</sst>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_-* #,##0.00\-;_-* &quot;-&quot;??_-;_-@_-"/>
  </numFmts>
  <fonts count="10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24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2" borderId="4" xfId="0" applyFont="1" applyFill="1" applyBorder="1"/>
    <xf numFmtId="14" fontId="4" fillId="0" borderId="2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4" fontId="3" fillId="0" borderId="2" xfId="1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9" fillId="0" borderId="1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rightToLeft="1" tabSelected="1" topLeftCell="A13" workbookViewId="0">
      <selection activeCell="A24" sqref="A24:XFD27"/>
    </sheetView>
  </sheetViews>
  <sheetFormatPr defaultRowHeight="14.25" x14ac:dyDescent="0.2"/>
  <cols>
    <col min="1" max="1" width="4.375" customWidth="1"/>
    <col min="2" max="2" width="9.75" customWidth="1"/>
    <col min="3" max="3" width="11.375" customWidth="1"/>
    <col min="4" max="4" width="6.25" customWidth="1"/>
    <col min="5" max="5" width="12.125" customWidth="1"/>
    <col min="6" max="6" width="20.75" customWidth="1"/>
    <col min="7" max="7" width="9.125" customWidth="1"/>
    <col min="8" max="8" width="9" customWidth="1"/>
    <col min="9" max="10" width="7.25" customWidth="1"/>
    <col min="11" max="11" width="6" customWidth="1"/>
    <col min="12" max="12" width="10.875" customWidth="1"/>
    <col min="13" max="13" width="13.75" customWidth="1"/>
  </cols>
  <sheetData>
    <row r="1" spans="1:13" ht="15.75" thickBot="1" x14ac:dyDescent="0.25">
      <c r="A1" s="1" t="s">
        <v>0</v>
      </c>
      <c r="B1" s="9" t="s">
        <v>1</v>
      </c>
      <c r="C1" s="2" t="s">
        <v>2</v>
      </c>
      <c r="D1" s="2" t="s">
        <v>12</v>
      </c>
      <c r="E1" s="2" t="s">
        <v>3</v>
      </c>
      <c r="F1" s="2" t="s">
        <v>4</v>
      </c>
      <c r="G1" s="22" t="s">
        <v>5</v>
      </c>
      <c r="H1" s="22" t="s">
        <v>6</v>
      </c>
      <c r="I1" s="2" t="s">
        <v>9</v>
      </c>
      <c r="J1" s="2" t="s">
        <v>11</v>
      </c>
      <c r="K1" s="2" t="s">
        <v>7</v>
      </c>
      <c r="L1" s="2" t="s">
        <v>8</v>
      </c>
      <c r="M1" s="3" t="s">
        <v>10</v>
      </c>
    </row>
    <row r="2" spans="1:13" ht="18" customHeight="1" x14ac:dyDescent="0.25">
      <c r="A2" s="4">
        <v>1</v>
      </c>
      <c r="B2" s="5">
        <v>146625</v>
      </c>
      <c r="C2" s="6">
        <v>43714</v>
      </c>
      <c r="D2" s="10" t="s">
        <v>13</v>
      </c>
      <c r="E2" s="18" t="s">
        <v>14</v>
      </c>
      <c r="F2" s="16" t="s">
        <v>15</v>
      </c>
      <c r="G2" s="14">
        <v>35179</v>
      </c>
      <c r="H2" s="15">
        <v>35179</v>
      </c>
      <c r="I2" s="21">
        <f>(G2-H2)</f>
        <v>0</v>
      </c>
      <c r="J2" s="8">
        <f>I2*0</f>
        <v>0</v>
      </c>
      <c r="K2" s="15">
        <v>17</v>
      </c>
      <c r="L2" s="20">
        <f>(H2*K2)/1000-J2</f>
        <v>598.04300000000001</v>
      </c>
      <c r="M2" s="12" t="s">
        <v>16</v>
      </c>
    </row>
    <row r="3" spans="1:13" ht="18" customHeight="1" x14ac:dyDescent="0.25">
      <c r="A3" s="7">
        <v>2</v>
      </c>
      <c r="B3" s="8">
        <v>146602</v>
      </c>
      <c r="C3" s="6">
        <v>43714</v>
      </c>
      <c r="D3" s="11" t="s">
        <v>13</v>
      </c>
      <c r="E3" s="19" t="s">
        <v>17</v>
      </c>
      <c r="F3" s="17" t="s">
        <v>18</v>
      </c>
      <c r="G3" s="15">
        <v>34202</v>
      </c>
      <c r="H3" s="15">
        <v>34202</v>
      </c>
      <c r="I3" s="21">
        <f>(G3-H3)</f>
        <v>0</v>
      </c>
      <c r="J3" s="8">
        <f t="shared" ref="J3:J23" si="0">I3*0</f>
        <v>0</v>
      </c>
      <c r="K3" s="15">
        <v>17</v>
      </c>
      <c r="L3" s="20">
        <f t="shared" ref="L3:L4" si="1">(H3*K3)/1000-J3</f>
        <v>581.43399999999997</v>
      </c>
      <c r="M3" s="13" t="s">
        <v>19</v>
      </c>
    </row>
    <row r="4" spans="1:13" ht="18" customHeight="1" x14ac:dyDescent="0.25">
      <c r="A4" s="7">
        <v>3</v>
      </c>
      <c r="B4" s="8">
        <v>146603</v>
      </c>
      <c r="C4" s="6">
        <v>43714</v>
      </c>
      <c r="D4" s="11" t="s">
        <v>20</v>
      </c>
      <c r="E4" s="19" t="s">
        <v>21</v>
      </c>
      <c r="F4" s="17" t="s">
        <v>22</v>
      </c>
      <c r="G4" s="15">
        <v>35467</v>
      </c>
      <c r="H4" s="15">
        <v>35467</v>
      </c>
      <c r="I4" s="21">
        <f t="shared" ref="I4:I23" si="2">(G4-H4)</f>
        <v>0</v>
      </c>
      <c r="J4" s="8">
        <f t="shared" si="0"/>
        <v>0</v>
      </c>
      <c r="K4" s="15">
        <v>17</v>
      </c>
      <c r="L4" s="20">
        <f t="shared" si="1"/>
        <v>602.93899999999996</v>
      </c>
      <c r="M4" s="13" t="s">
        <v>19</v>
      </c>
    </row>
    <row r="5" spans="1:13" ht="18" customHeight="1" x14ac:dyDescent="0.25">
      <c r="A5" s="7">
        <v>4</v>
      </c>
      <c r="B5" s="8">
        <v>146584</v>
      </c>
      <c r="C5" s="6">
        <v>43714</v>
      </c>
      <c r="D5" s="11" t="s">
        <v>20</v>
      </c>
      <c r="E5" s="19" t="s">
        <v>23</v>
      </c>
      <c r="F5" s="17" t="s">
        <v>24</v>
      </c>
      <c r="G5" s="15">
        <v>35341</v>
      </c>
      <c r="H5" s="15">
        <v>35341</v>
      </c>
      <c r="I5" s="21">
        <f t="shared" si="2"/>
        <v>0</v>
      </c>
      <c r="J5" s="8">
        <f t="shared" si="0"/>
        <v>0</v>
      </c>
      <c r="K5" s="15">
        <v>17</v>
      </c>
      <c r="L5" s="20">
        <f t="shared" ref="L5:L23" si="3">(H5*K5)/1000-J5</f>
        <v>600.79700000000003</v>
      </c>
      <c r="M5" s="13" t="s">
        <v>16</v>
      </c>
    </row>
    <row r="6" spans="1:13" ht="18" customHeight="1" x14ac:dyDescent="0.25">
      <c r="A6" s="7">
        <v>5</v>
      </c>
      <c r="B6" s="8">
        <v>146610</v>
      </c>
      <c r="C6" s="6">
        <v>43714</v>
      </c>
      <c r="D6" s="11" t="s">
        <v>13</v>
      </c>
      <c r="E6" s="19" t="s">
        <v>25</v>
      </c>
      <c r="F6" s="17" t="s">
        <v>26</v>
      </c>
      <c r="G6" s="15">
        <v>35132</v>
      </c>
      <c r="H6" s="15">
        <v>35132</v>
      </c>
      <c r="I6" s="21">
        <f t="shared" si="2"/>
        <v>0</v>
      </c>
      <c r="J6" s="8">
        <f t="shared" si="0"/>
        <v>0</v>
      </c>
      <c r="K6" s="15">
        <v>17</v>
      </c>
      <c r="L6" s="20">
        <f t="shared" si="3"/>
        <v>597.24400000000003</v>
      </c>
      <c r="M6" s="13" t="s">
        <v>27</v>
      </c>
    </row>
    <row r="7" spans="1:13" ht="18" customHeight="1" x14ac:dyDescent="0.25">
      <c r="A7" s="4">
        <v>6</v>
      </c>
      <c r="B7" s="8">
        <v>146526</v>
      </c>
      <c r="C7" s="6">
        <v>43714</v>
      </c>
      <c r="D7" s="11" t="s">
        <v>20</v>
      </c>
      <c r="E7" s="19" t="s">
        <v>28</v>
      </c>
      <c r="F7" s="17" t="s">
        <v>29</v>
      </c>
      <c r="G7" s="15">
        <v>41231</v>
      </c>
      <c r="H7" s="15">
        <v>41231</v>
      </c>
      <c r="I7" s="21">
        <f t="shared" si="2"/>
        <v>0</v>
      </c>
      <c r="J7" s="8">
        <f t="shared" si="0"/>
        <v>0</v>
      </c>
      <c r="K7" s="15">
        <v>17</v>
      </c>
      <c r="L7" s="20">
        <f t="shared" si="3"/>
        <v>700.92700000000002</v>
      </c>
      <c r="M7" s="13" t="s">
        <v>30</v>
      </c>
    </row>
    <row r="8" spans="1:13" ht="18" customHeight="1" x14ac:dyDescent="0.25">
      <c r="A8" s="7">
        <v>7</v>
      </c>
      <c r="B8" s="8">
        <v>146622</v>
      </c>
      <c r="C8" s="6">
        <v>43714</v>
      </c>
      <c r="D8" s="11" t="s">
        <v>13</v>
      </c>
      <c r="E8" s="19" t="s">
        <v>31</v>
      </c>
      <c r="F8" s="17" t="s">
        <v>32</v>
      </c>
      <c r="G8" s="15">
        <v>35179</v>
      </c>
      <c r="H8" s="15">
        <v>35179</v>
      </c>
      <c r="I8" s="21">
        <f t="shared" si="2"/>
        <v>0</v>
      </c>
      <c r="J8" s="8">
        <f t="shared" si="0"/>
        <v>0</v>
      </c>
      <c r="K8" s="15">
        <v>17</v>
      </c>
      <c r="L8" s="20">
        <f t="shared" si="3"/>
        <v>598.04300000000001</v>
      </c>
      <c r="M8" s="13" t="s">
        <v>33</v>
      </c>
    </row>
    <row r="9" spans="1:13" ht="18" customHeight="1" x14ac:dyDescent="0.25">
      <c r="A9" s="7">
        <v>8</v>
      </c>
      <c r="B9" s="8">
        <v>146623</v>
      </c>
      <c r="C9" s="6">
        <v>43714</v>
      </c>
      <c r="D9" s="11" t="s">
        <v>20</v>
      </c>
      <c r="E9" s="19" t="s">
        <v>34</v>
      </c>
      <c r="F9" s="17" t="s">
        <v>35</v>
      </c>
      <c r="G9" s="15">
        <v>35257</v>
      </c>
      <c r="H9" s="15">
        <v>35257</v>
      </c>
      <c r="I9" s="21">
        <f t="shared" si="2"/>
        <v>0</v>
      </c>
      <c r="J9" s="8">
        <f t="shared" si="0"/>
        <v>0</v>
      </c>
      <c r="K9" s="15">
        <v>17</v>
      </c>
      <c r="L9" s="20">
        <f t="shared" si="3"/>
        <v>599.36900000000003</v>
      </c>
      <c r="M9" s="13" t="s">
        <v>36</v>
      </c>
    </row>
    <row r="10" spans="1:13" ht="18" customHeight="1" x14ac:dyDescent="0.25">
      <c r="A10" s="7">
        <v>9</v>
      </c>
      <c r="B10" s="8">
        <v>146588</v>
      </c>
      <c r="C10" s="6">
        <v>43714</v>
      </c>
      <c r="D10" s="11" t="s">
        <v>13</v>
      </c>
      <c r="E10" s="19" t="s">
        <v>37</v>
      </c>
      <c r="F10" s="17" t="s">
        <v>38</v>
      </c>
      <c r="G10" s="15">
        <v>35033</v>
      </c>
      <c r="H10" s="15">
        <v>35033</v>
      </c>
      <c r="I10" s="21">
        <f t="shared" si="2"/>
        <v>0</v>
      </c>
      <c r="J10" s="8">
        <f t="shared" si="0"/>
        <v>0</v>
      </c>
      <c r="K10" s="15">
        <v>17</v>
      </c>
      <c r="L10" s="20">
        <f t="shared" si="3"/>
        <v>595.56100000000004</v>
      </c>
      <c r="M10" s="13" t="s">
        <v>16</v>
      </c>
    </row>
    <row r="11" spans="1:13" ht="18" customHeight="1" x14ac:dyDescent="0.25">
      <c r="A11" s="7">
        <v>10</v>
      </c>
      <c r="B11" s="8">
        <v>146583</v>
      </c>
      <c r="C11" s="6">
        <v>43714</v>
      </c>
      <c r="D11" s="11" t="s">
        <v>13</v>
      </c>
      <c r="E11" s="19" t="s">
        <v>39</v>
      </c>
      <c r="F11" s="17" t="s">
        <v>40</v>
      </c>
      <c r="G11" s="15">
        <v>38070</v>
      </c>
      <c r="H11" s="15">
        <v>38070</v>
      </c>
      <c r="I11" s="21">
        <f t="shared" si="2"/>
        <v>0</v>
      </c>
      <c r="J11" s="8">
        <f t="shared" si="0"/>
        <v>0</v>
      </c>
      <c r="K11" s="15">
        <v>17</v>
      </c>
      <c r="L11" s="20">
        <f t="shared" si="3"/>
        <v>647.19000000000005</v>
      </c>
      <c r="M11" s="13" t="s">
        <v>41</v>
      </c>
    </row>
    <row r="12" spans="1:13" ht="18" customHeight="1" x14ac:dyDescent="0.25">
      <c r="A12" s="4">
        <v>11</v>
      </c>
      <c r="B12" s="8">
        <v>146586</v>
      </c>
      <c r="C12" s="6">
        <v>43714</v>
      </c>
      <c r="D12" s="11" t="s">
        <v>20</v>
      </c>
      <c r="E12" s="19" t="s">
        <v>42</v>
      </c>
      <c r="F12" s="17" t="s">
        <v>43</v>
      </c>
      <c r="G12" s="15">
        <v>35430</v>
      </c>
      <c r="H12" s="15">
        <v>35430</v>
      </c>
      <c r="I12" s="21">
        <f t="shared" si="2"/>
        <v>0</v>
      </c>
      <c r="J12" s="8">
        <f t="shared" si="0"/>
        <v>0</v>
      </c>
      <c r="K12" s="15">
        <v>17</v>
      </c>
      <c r="L12" s="20">
        <f t="shared" si="3"/>
        <v>602.30999999999995</v>
      </c>
      <c r="M12" s="13" t="s">
        <v>44</v>
      </c>
    </row>
    <row r="13" spans="1:13" ht="18" customHeight="1" x14ac:dyDescent="0.25">
      <c r="A13" s="7">
        <v>12</v>
      </c>
      <c r="B13" s="8">
        <v>146587</v>
      </c>
      <c r="C13" s="6">
        <v>43714</v>
      </c>
      <c r="D13" s="11" t="s">
        <v>20</v>
      </c>
      <c r="E13" s="19" t="s">
        <v>45</v>
      </c>
      <c r="F13" s="17" t="s">
        <v>46</v>
      </c>
      <c r="G13" s="15">
        <v>37339</v>
      </c>
      <c r="H13" s="15">
        <v>37339</v>
      </c>
      <c r="I13" s="21">
        <v>0</v>
      </c>
      <c r="J13" s="8">
        <f t="shared" si="0"/>
        <v>0</v>
      </c>
      <c r="K13" s="15">
        <v>17</v>
      </c>
      <c r="L13" s="20">
        <f t="shared" si="3"/>
        <v>634.76300000000003</v>
      </c>
      <c r="M13" s="13" t="s">
        <v>47</v>
      </c>
    </row>
    <row r="14" spans="1:13" ht="18" customHeight="1" x14ac:dyDescent="0.25">
      <c r="A14" s="7">
        <v>13</v>
      </c>
      <c r="B14" s="8">
        <v>146589</v>
      </c>
      <c r="C14" s="6">
        <v>43714</v>
      </c>
      <c r="D14" s="11" t="s">
        <v>13</v>
      </c>
      <c r="E14" s="19" t="s">
        <v>48</v>
      </c>
      <c r="F14" s="17" t="s">
        <v>49</v>
      </c>
      <c r="G14" s="15">
        <v>34024</v>
      </c>
      <c r="H14" s="15">
        <v>34024</v>
      </c>
      <c r="I14" s="21">
        <f t="shared" si="2"/>
        <v>0</v>
      </c>
      <c r="J14" s="8">
        <f t="shared" si="0"/>
        <v>0</v>
      </c>
      <c r="K14" s="15">
        <v>17</v>
      </c>
      <c r="L14" s="20">
        <f t="shared" si="3"/>
        <v>578.40800000000002</v>
      </c>
      <c r="M14" s="13" t="s">
        <v>50</v>
      </c>
    </row>
    <row r="15" spans="1:13" ht="18" customHeight="1" x14ac:dyDescent="0.25">
      <c r="A15" s="7">
        <v>14</v>
      </c>
      <c r="B15" s="8">
        <v>146592</v>
      </c>
      <c r="C15" s="6">
        <v>43714</v>
      </c>
      <c r="D15" s="11" t="s">
        <v>13</v>
      </c>
      <c r="E15" s="19" t="s">
        <v>51</v>
      </c>
      <c r="F15" s="17" t="s">
        <v>52</v>
      </c>
      <c r="G15" s="15">
        <v>35179</v>
      </c>
      <c r="H15" s="15">
        <v>35179</v>
      </c>
      <c r="I15" s="21">
        <f t="shared" si="2"/>
        <v>0</v>
      </c>
      <c r="J15" s="8">
        <f t="shared" si="0"/>
        <v>0</v>
      </c>
      <c r="K15" s="15">
        <v>17</v>
      </c>
      <c r="L15" s="20">
        <f t="shared" si="3"/>
        <v>598.04300000000001</v>
      </c>
      <c r="M15" s="13" t="s">
        <v>53</v>
      </c>
    </row>
    <row r="16" spans="1:13" ht="18" customHeight="1" x14ac:dyDescent="0.25">
      <c r="A16" s="7">
        <v>15</v>
      </c>
      <c r="B16" s="8">
        <v>146611</v>
      </c>
      <c r="C16" s="6">
        <v>43714</v>
      </c>
      <c r="D16" s="11" t="s">
        <v>20</v>
      </c>
      <c r="E16" s="19" t="s">
        <v>54</v>
      </c>
      <c r="F16" s="17" t="s">
        <v>55</v>
      </c>
      <c r="G16" s="15">
        <v>35454</v>
      </c>
      <c r="H16" s="15">
        <v>35454</v>
      </c>
      <c r="I16" s="21">
        <f t="shared" si="2"/>
        <v>0</v>
      </c>
      <c r="J16" s="8">
        <f t="shared" si="0"/>
        <v>0</v>
      </c>
      <c r="K16" s="15">
        <v>17</v>
      </c>
      <c r="L16" s="20">
        <f t="shared" si="3"/>
        <v>602.71799999999996</v>
      </c>
      <c r="M16" s="13" t="s">
        <v>53</v>
      </c>
    </row>
    <row r="17" spans="1:13" ht="18" customHeight="1" x14ac:dyDescent="0.25">
      <c r="A17" s="4">
        <v>16</v>
      </c>
      <c r="B17" s="8">
        <v>146590</v>
      </c>
      <c r="C17" s="6">
        <v>43714</v>
      </c>
      <c r="D17" s="11" t="s">
        <v>13</v>
      </c>
      <c r="E17" s="19" t="s">
        <v>56</v>
      </c>
      <c r="F17" s="17" t="s">
        <v>57</v>
      </c>
      <c r="G17" s="15">
        <v>35042</v>
      </c>
      <c r="H17" s="15">
        <v>35042</v>
      </c>
      <c r="I17" s="21">
        <f t="shared" si="2"/>
        <v>0</v>
      </c>
      <c r="J17" s="8">
        <f t="shared" si="0"/>
        <v>0</v>
      </c>
      <c r="K17" s="15">
        <v>17</v>
      </c>
      <c r="L17" s="20">
        <f t="shared" si="3"/>
        <v>595.71400000000006</v>
      </c>
      <c r="M17" s="13" t="s">
        <v>58</v>
      </c>
    </row>
    <row r="18" spans="1:13" ht="18" customHeight="1" x14ac:dyDescent="0.25">
      <c r="A18" s="7">
        <v>17</v>
      </c>
      <c r="B18" s="8">
        <v>146599</v>
      </c>
      <c r="C18" s="6">
        <v>43714</v>
      </c>
      <c r="D18" s="11" t="s">
        <v>20</v>
      </c>
      <c r="E18" s="19" t="s">
        <v>59</v>
      </c>
      <c r="F18" s="17" t="s">
        <v>60</v>
      </c>
      <c r="G18" s="15">
        <v>35406</v>
      </c>
      <c r="H18" s="15">
        <v>35406</v>
      </c>
      <c r="I18" s="21">
        <f>(G18-H18)</f>
        <v>0</v>
      </c>
      <c r="J18" s="8">
        <f t="shared" si="0"/>
        <v>0</v>
      </c>
      <c r="K18" s="15">
        <v>17</v>
      </c>
      <c r="L18" s="20">
        <f t="shared" si="3"/>
        <v>601.90200000000004</v>
      </c>
      <c r="M18" s="13" t="s">
        <v>61</v>
      </c>
    </row>
    <row r="19" spans="1:13" ht="18" customHeight="1" x14ac:dyDescent="0.25">
      <c r="A19" s="7">
        <v>18</v>
      </c>
      <c r="B19" s="8">
        <v>146597</v>
      </c>
      <c r="C19" s="6">
        <v>43714</v>
      </c>
      <c r="D19" s="11" t="s">
        <v>13</v>
      </c>
      <c r="E19" s="19" t="s">
        <v>62</v>
      </c>
      <c r="F19" s="17" t="s">
        <v>63</v>
      </c>
      <c r="G19" s="15">
        <v>35179</v>
      </c>
      <c r="H19" s="15">
        <v>35179</v>
      </c>
      <c r="I19" s="21">
        <f t="shared" si="2"/>
        <v>0</v>
      </c>
      <c r="J19" s="8">
        <f t="shared" si="0"/>
        <v>0</v>
      </c>
      <c r="K19" s="15">
        <v>17</v>
      </c>
      <c r="L19" s="20">
        <f t="shared" si="3"/>
        <v>598.04300000000001</v>
      </c>
      <c r="M19" s="13" t="s">
        <v>61</v>
      </c>
    </row>
    <row r="20" spans="1:13" ht="18" customHeight="1" x14ac:dyDescent="0.25">
      <c r="A20" s="7">
        <v>19</v>
      </c>
      <c r="B20" s="8">
        <v>146541</v>
      </c>
      <c r="C20" s="6">
        <v>43714</v>
      </c>
      <c r="D20" s="11" t="s">
        <v>13</v>
      </c>
      <c r="E20" s="19" t="s">
        <v>64</v>
      </c>
      <c r="F20" s="17" t="s">
        <v>65</v>
      </c>
      <c r="G20" s="15">
        <v>35341</v>
      </c>
      <c r="H20" s="15">
        <v>35341</v>
      </c>
      <c r="I20" s="21">
        <f t="shared" si="2"/>
        <v>0</v>
      </c>
      <c r="J20" s="8">
        <f t="shared" si="0"/>
        <v>0</v>
      </c>
      <c r="K20" s="15">
        <v>17</v>
      </c>
      <c r="L20" s="20">
        <f t="shared" si="3"/>
        <v>600.79700000000003</v>
      </c>
      <c r="M20" s="13" t="s">
        <v>66</v>
      </c>
    </row>
    <row r="21" spans="1:13" ht="18" customHeight="1" x14ac:dyDescent="0.25">
      <c r="A21" s="7">
        <v>20</v>
      </c>
      <c r="B21" s="8">
        <v>146534</v>
      </c>
      <c r="C21" s="6">
        <v>43714</v>
      </c>
      <c r="D21" s="11" t="s">
        <v>13</v>
      </c>
      <c r="E21" s="19" t="s">
        <v>67</v>
      </c>
      <c r="F21" s="17" t="s">
        <v>68</v>
      </c>
      <c r="G21" s="15">
        <v>35179</v>
      </c>
      <c r="H21" s="15">
        <v>35179</v>
      </c>
      <c r="I21" s="21">
        <f t="shared" si="2"/>
        <v>0</v>
      </c>
      <c r="J21" s="8">
        <f t="shared" si="0"/>
        <v>0</v>
      </c>
      <c r="K21" s="15">
        <v>17</v>
      </c>
      <c r="L21" s="20">
        <f t="shared" si="3"/>
        <v>598.04300000000001</v>
      </c>
      <c r="M21" s="13" t="s">
        <v>69</v>
      </c>
    </row>
    <row r="22" spans="1:13" ht="18" customHeight="1" x14ac:dyDescent="0.3">
      <c r="A22" s="7">
        <v>21</v>
      </c>
      <c r="B22" s="8">
        <v>146539</v>
      </c>
      <c r="C22" s="6">
        <v>43714</v>
      </c>
      <c r="D22" s="11" t="s">
        <v>13</v>
      </c>
      <c r="E22" s="19" t="s">
        <v>70</v>
      </c>
      <c r="F22" s="23" t="s">
        <v>71</v>
      </c>
      <c r="G22" s="15">
        <v>35089</v>
      </c>
      <c r="H22" s="15">
        <v>35089</v>
      </c>
      <c r="I22" s="21">
        <f t="shared" si="2"/>
        <v>0</v>
      </c>
      <c r="J22" s="8">
        <f t="shared" si="0"/>
        <v>0</v>
      </c>
      <c r="K22" s="15">
        <v>17</v>
      </c>
      <c r="L22" s="20">
        <f t="shared" si="3"/>
        <v>596.51300000000003</v>
      </c>
      <c r="M22" s="13" t="s">
        <v>72</v>
      </c>
    </row>
    <row r="23" spans="1:13" ht="18" customHeight="1" x14ac:dyDescent="0.25">
      <c r="A23" s="7">
        <v>22</v>
      </c>
      <c r="B23" s="8">
        <v>146540</v>
      </c>
      <c r="C23" s="6">
        <v>43714</v>
      </c>
      <c r="D23" s="11" t="s">
        <v>20</v>
      </c>
      <c r="E23" s="19" t="s">
        <v>73</v>
      </c>
      <c r="F23" s="17" t="s">
        <v>74</v>
      </c>
      <c r="G23" s="15">
        <v>35509</v>
      </c>
      <c r="H23" s="15">
        <v>35509</v>
      </c>
      <c r="I23" s="21">
        <f t="shared" si="2"/>
        <v>0</v>
      </c>
      <c r="J23" s="8">
        <f t="shared" si="0"/>
        <v>0</v>
      </c>
      <c r="K23" s="15">
        <v>17</v>
      </c>
      <c r="L23" s="20">
        <f t="shared" si="3"/>
        <v>603.65300000000002</v>
      </c>
      <c r="M23" s="13" t="s">
        <v>75</v>
      </c>
    </row>
    <row r="24" spans="1:13" ht="20.100000000000001" customHeight="1" x14ac:dyDescent="0.2"/>
  </sheetData>
  <pageMargins left="0.70866141732283472" right="0.70866141732283472" top="0.15748031496062992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LARA PC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SAHIUNY</dc:creator>
  <cp:lastModifiedBy>DELL</cp:lastModifiedBy>
  <cp:lastPrinted>2019-06-02T15:17:49Z</cp:lastPrinted>
  <dcterms:created xsi:type="dcterms:W3CDTF">2015-02-15T05:58:30Z</dcterms:created>
  <dcterms:modified xsi:type="dcterms:W3CDTF">2019-09-11T12:44:57Z</dcterms:modified>
</cp:coreProperties>
</file>