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اعتمادية 2014\المطالبات\البرنامج - نهاية العقد\الاستعلام حسب الفترة\استعلام سنة 2019\ابوكرم\دمج\"/>
    </mc:Choice>
  </mc:AlternateContent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62913"/>
</workbook>
</file>

<file path=xl/calcChain.xml><?xml version="1.0" encoding="utf-8"?>
<calcChain xmlns="http://schemas.openxmlformats.org/spreadsheetml/2006/main">
  <c r="I18" i="1" l="1"/>
  <c r="J18" i="1" s="1"/>
  <c r="L18" i="1" s="1"/>
  <c r="I4" i="1"/>
  <c r="J4" i="1" s="1"/>
  <c r="L4" i="1" s="1"/>
  <c r="I5" i="1"/>
  <c r="J5" i="1" s="1"/>
  <c r="I6" i="1"/>
  <c r="J6" i="1" s="1"/>
  <c r="L6" i="1" s="1"/>
  <c r="I7" i="1"/>
  <c r="J7" i="1" s="1"/>
  <c r="L7" i="1" s="1"/>
  <c r="I8" i="1"/>
  <c r="J8" i="1" s="1"/>
  <c r="L8" i="1" s="1"/>
  <c r="I9" i="1"/>
  <c r="J9" i="1" s="1"/>
  <c r="L9" i="1" s="1"/>
  <c r="I10" i="1"/>
  <c r="J10" i="1" s="1"/>
  <c r="L10" i="1" s="1"/>
  <c r="I11" i="1"/>
  <c r="J11" i="1" s="1"/>
  <c r="L11" i="1" s="1"/>
  <c r="I12" i="1"/>
  <c r="J12" i="1" s="1"/>
  <c r="L12" i="1" s="1"/>
  <c r="I13" i="1"/>
  <c r="J13" i="1" s="1"/>
  <c r="L13" i="1" s="1"/>
  <c r="I14" i="1"/>
  <c r="J14" i="1" s="1"/>
  <c r="L14" i="1" s="1"/>
  <c r="I15" i="1"/>
  <c r="J15" i="1" s="1"/>
  <c r="L15" i="1" s="1"/>
  <c r="I16" i="1"/>
  <c r="J16" i="1" s="1"/>
  <c r="L16" i="1" s="1"/>
  <c r="I17" i="1"/>
  <c r="J17" i="1" s="1"/>
  <c r="L17" i="1" s="1"/>
  <c r="I19" i="1"/>
  <c r="J19" i="1" s="1"/>
  <c r="L19" i="1" s="1"/>
  <c r="I20" i="1"/>
  <c r="J20" i="1" s="1"/>
  <c r="L20" i="1" s="1"/>
  <c r="I21" i="1"/>
  <c r="J21" i="1" s="1"/>
  <c r="L21" i="1" s="1"/>
  <c r="I22" i="1"/>
  <c r="J22" i="1" s="1"/>
  <c r="L22" i="1" s="1"/>
  <c r="I23" i="1"/>
  <c r="J23" i="1" s="1"/>
  <c r="L23" i="1" s="1"/>
  <c r="L5" i="1" l="1"/>
  <c r="I3" i="1"/>
  <c r="J3" i="1" s="1"/>
  <c r="I2" i="1"/>
  <c r="J2" i="1" s="1"/>
  <c r="L2" i="1" s="1"/>
  <c r="L3" i="1" l="1"/>
</calcChain>
</file>

<file path=xl/sharedStrings.xml><?xml version="1.0" encoding="utf-8"?>
<sst xmlns="http://schemas.openxmlformats.org/spreadsheetml/2006/main" count="101" uniqueCount="79">
  <si>
    <t>ت</t>
  </si>
  <si>
    <t>رقم مستند النقله</t>
  </si>
  <si>
    <t xml:space="preserve">  تاريخها</t>
  </si>
  <si>
    <t>رقم السياره</t>
  </si>
  <si>
    <t>اسم السائق</t>
  </si>
  <si>
    <t>الكميه المحمله</t>
  </si>
  <si>
    <t>الكميه المفرغه</t>
  </si>
  <si>
    <t xml:space="preserve">  السعر</t>
  </si>
  <si>
    <t xml:space="preserve">مبلغ النقله </t>
  </si>
  <si>
    <t>النقص</t>
  </si>
  <si>
    <t>المحطه</t>
  </si>
  <si>
    <t>مبلغ النقص</t>
  </si>
  <si>
    <t>المنتوج</t>
  </si>
  <si>
    <t>كاز</t>
  </si>
  <si>
    <t>61129/انبار</t>
  </si>
  <si>
    <t>مثنى فرج عبدالله</t>
  </si>
  <si>
    <t>الفتح المبين</t>
  </si>
  <si>
    <t>بنزين</t>
  </si>
  <si>
    <t>75394/سليمانية</t>
  </si>
  <si>
    <t>عمار عبد الستار محمود</t>
  </si>
  <si>
    <t>رمادي جديدة</t>
  </si>
  <si>
    <t>5181/انبار</t>
  </si>
  <si>
    <t>احمد محمد ابراهيم</t>
  </si>
  <si>
    <t>39059/انبار</t>
  </si>
  <si>
    <t>عمر احمد زيدان</t>
  </si>
  <si>
    <t>حقلانية</t>
  </si>
  <si>
    <t>555878/اربيل</t>
  </si>
  <si>
    <t>مطصفى علي هاشم</t>
  </si>
  <si>
    <t>الفردوس</t>
  </si>
  <si>
    <t>31300/انبار</t>
  </si>
  <si>
    <t>حسان حسين محمد</t>
  </si>
  <si>
    <t>رمادي سريع5كم</t>
  </si>
  <si>
    <t>29408/ف انبار</t>
  </si>
  <si>
    <t>جبل</t>
  </si>
  <si>
    <t>42431/سليمانية</t>
  </si>
  <si>
    <t>شهاب حمد حماد</t>
  </si>
  <si>
    <t>الرطبة القديمة</t>
  </si>
  <si>
    <t>557983/اربيل</t>
  </si>
  <si>
    <t>مصطفى تحسين محمد</t>
  </si>
  <si>
    <t>رمادي قديمة</t>
  </si>
  <si>
    <t>33002/انبار</t>
  </si>
  <si>
    <t>عبدالله طالب عبدالله</t>
  </si>
  <si>
    <t>حبانيه قديمه</t>
  </si>
  <si>
    <t>111297/السليمانيه</t>
  </si>
  <si>
    <t>سعد سليمان داود</t>
  </si>
  <si>
    <t>الثرثار</t>
  </si>
  <si>
    <t>559891/اربيل</t>
  </si>
  <si>
    <t xml:space="preserve">ايسر محمد خضير </t>
  </si>
  <si>
    <t>المحمدي</t>
  </si>
  <si>
    <t>557226/سليمانيه</t>
  </si>
  <si>
    <t>محمد عثمان عبدالله</t>
  </si>
  <si>
    <t>الطارق</t>
  </si>
  <si>
    <t>15214/كركوك</t>
  </si>
  <si>
    <t>محمد زيدان خلف</t>
  </si>
  <si>
    <t>الكبيسي</t>
  </si>
  <si>
    <t>97478/انبار</t>
  </si>
  <si>
    <t>مثنى لطيف محمد</t>
  </si>
  <si>
    <t>جباب الغربيه</t>
  </si>
  <si>
    <t>47754/انبار</t>
  </si>
  <si>
    <t>فهد علي مسير</t>
  </si>
  <si>
    <t xml:space="preserve">104055/اربيل </t>
  </si>
  <si>
    <t>اسامه نوري زيدان</t>
  </si>
  <si>
    <t>556168/سليمانيه</t>
  </si>
  <si>
    <t>فرحان يوسف حمود</t>
  </si>
  <si>
    <t>الوس</t>
  </si>
  <si>
    <t xml:space="preserve">61528/انبار </t>
  </si>
  <si>
    <t>محمد مصلح ذياب</t>
  </si>
  <si>
    <t>العالميه</t>
  </si>
  <si>
    <t>19188/انبار</t>
  </si>
  <si>
    <t xml:space="preserve">فلاح فوزي زيدان </t>
  </si>
  <si>
    <t>الخالديه</t>
  </si>
  <si>
    <t>58522/بغداد</t>
  </si>
  <si>
    <t>ايمن فواز زيدان</t>
  </si>
  <si>
    <t>عبدالله</t>
  </si>
  <si>
    <t>61548/بغداد</t>
  </si>
  <si>
    <t>شعيب ضاري زيدان</t>
  </si>
  <si>
    <t>الوئام</t>
  </si>
  <si>
    <t>الخزرجي</t>
  </si>
  <si>
    <t>عمر حقي محمد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</si>
</sst>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_-* #,##0.00\-;_-* &quot;-&quot;??_-;_-@_-"/>
  </numFmts>
  <fonts count="9" x14ac:knownFonts="1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24">
    <xf numFmtId="0" fontId="0" fillId="0" borderId="0" xfId="0"/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14" fontId="1" fillId="0" borderId="2" xfId="0" applyNumberFormat="1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2" borderId="4" xfId="0" applyFont="1" applyFill="1" applyBorder="1"/>
    <xf numFmtId="14" fontId="4" fillId="0" borderId="2" xfId="0" applyNumberFormat="1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6" fillId="0" borderId="2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164" fontId="3" fillId="0" borderId="2" xfId="1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5" fillId="0" borderId="1" xfId="0" applyFont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rightToLeft="1" tabSelected="1" topLeftCell="A13" workbookViewId="0">
      <selection activeCell="A24" sqref="A24:XFD27"/>
    </sheetView>
  </sheetViews>
  <sheetFormatPr defaultRowHeight="14.25" x14ac:dyDescent="0.2"/>
  <cols>
    <col min="1" max="1" width="4.375" customWidth="1"/>
    <col min="2" max="2" width="9.75" customWidth="1"/>
    <col min="3" max="3" width="11.375" customWidth="1"/>
    <col min="4" max="4" width="6.25" customWidth="1"/>
    <col min="5" max="5" width="12.125" customWidth="1"/>
    <col min="6" max="6" width="19.875" customWidth="1"/>
    <col min="7" max="7" width="9.125" customWidth="1"/>
    <col min="8" max="8" width="9" customWidth="1"/>
    <col min="9" max="10" width="7.25" customWidth="1"/>
    <col min="11" max="11" width="6" customWidth="1"/>
    <col min="12" max="12" width="10.875" customWidth="1"/>
    <col min="13" max="13" width="13.75" customWidth="1"/>
  </cols>
  <sheetData>
    <row r="1" spans="1:13" ht="15.75" thickBot="1" x14ac:dyDescent="0.25">
      <c r="A1" s="1" t="s">
        <v>0</v>
      </c>
      <c r="B1" s="9" t="s">
        <v>1</v>
      </c>
      <c r="C1" s="2" t="s">
        <v>2</v>
      </c>
      <c r="D1" s="2" t="s">
        <v>12</v>
      </c>
      <c r="E1" s="2" t="s">
        <v>3</v>
      </c>
      <c r="F1" s="2" t="s">
        <v>4</v>
      </c>
      <c r="G1" s="22" t="s">
        <v>5</v>
      </c>
      <c r="H1" s="22" t="s">
        <v>6</v>
      </c>
      <c r="I1" s="2" t="s">
        <v>9</v>
      </c>
      <c r="J1" s="2" t="s">
        <v>11</v>
      </c>
      <c r="K1" s="2" t="s">
        <v>7</v>
      </c>
      <c r="L1" s="2" t="s">
        <v>8</v>
      </c>
      <c r="M1" s="3" t="s">
        <v>10</v>
      </c>
    </row>
    <row r="2" spans="1:13" ht="18" customHeight="1" x14ac:dyDescent="0.25">
      <c r="A2" s="4">
        <v>1</v>
      </c>
      <c r="B2" s="5">
        <v>192822</v>
      </c>
      <c r="C2" s="6">
        <v>43530</v>
      </c>
      <c r="D2" s="10" t="s">
        <v>13</v>
      </c>
      <c r="E2" s="18" t="s">
        <v>14</v>
      </c>
      <c r="F2" s="16" t="s">
        <v>15</v>
      </c>
      <c r="G2" s="14">
        <v>35571</v>
      </c>
      <c r="H2" s="15">
        <v>35571</v>
      </c>
      <c r="I2" s="21">
        <f>(G2-H2)</f>
        <v>0</v>
      </c>
      <c r="J2" s="8">
        <f>I2*0</f>
        <v>0</v>
      </c>
      <c r="K2" s="15">
        <v>17</v>
      </c>
      <c r="L2" s="20">
        <f>(H2*K2)/1000-J2</f>
        <v>604.70699999999999</v>
      </c>
      <c r="M2" s="12" t="s">
        <v>16</v>
      </c>
    </row>
    <row r="3" spans="1:13" ht="18" customHeight="1" x14ac:dyDescent="0.25">
      <c r="A3" s="7">
        <v>2</v>
      </c>
      <c r="B3" s="8">
        <v>192757</v>
      </c>
      <c r="C3" s="6">
        <v>43530</v>
      </c>
      <c r="D3" s="11" t="s">
        <v>17</v>
      </c>
      <c r="E3" s="19" t="s">
        <v>18</v>
      </c>
      <c r="F3" s="23" t="s">
        <v>19</v>
      </c>
      <c r="G3" s="15">
        <v>35185</v>
      </c>
      <c r="H3" s="15">
        <v>35185</v>
      </c>
      <c r="I3" s="21">
        <f>(G3-H3)</f>
        <v>0</v>
      </c>
      <c r="J3" s="8">
        <f t="shared" ref="J3:J23" si="0">I3*0</f>
        <v>0</v>
      </c>
      <c r="K3" s="15">
        <v>17</v>
      </c>
      <c r="L3" s="20">
        <f t="shared" ref="L3:L4" si="1">(H3*K3)/1000-J3</f>
        <v>598.14499999999998</v>
      </c>
      <c r="M3" s="13" t="s">
        <v>20</v>
      </c>
    </row>
    <row r="4" spans="1:13" ht="18" customHeight="1" x14ac:dyDescent="0.25">
      <c r="A4" s="7">
        <v>3</v>
      </c>
      <c r="B4" s="8">
        <v>192762</v>
      </c>
      <c r="C4" s="6">
        <v>43530</v>
      </c>
      <c r="D4" s="11" t="s">
        <v>17</v>
      </c>
      <c r="E4" s="19" t="s">
        <v>21</v>
      </c>
      <c r="F4" s="17" t="s">
        <v>22</v>
      </c>
      <c r="G4" s="15">
        <v>38107</v>
      </c>
      <c r="H4" s="15">
        <v>38107</v>
      </c>
      <c r="I4" s="21">
        <f t="shared" ref="I4:I23" si="2">(G4-H4)</f>
        <v>0</v>
      </c>
      <c r="J4" s="8">
        <f t="shared" si="0"/>
        <v>0</v>
      </c>
      <c r="K4" s="15">
        <v>17</v>
      </c>
      <c r="L4" s="20">
        <f t="shared" si="1"/>
        <v>647.81899999999996</v>
      </c>
      <c r="M4" s="13" t="s">
        <v>20</v>
      </c>
    </row>
    <row r="5" spans="1:13" ht="18" customHeight="1" x14ac:dyDescent="0.25">
      <c r="A5" s="7">
        <v>4</v>
      </c>
      <c r="B5" s="8">
        <v>192758</v>
      </c>
      <c r="C5" s="6">
        <v>43530</v>
      </c>
      <c r="D5" s="11" t="s">
        <v>17</v>
      </c>
      <c r="E5" s="19" t="s">
        <v>23</v>
      </c>
      <c r="F5" s="17" t="s">
        <v>24</v>
      </c>
      <c r="G5" s="15">
        <v>38932</v>
      </c>
      <c r="H5" s="15">
        <v>38932</v>
      </c>
      <c r="I5" s="21">
        <f t="shared" si="2"/>
        <v>0</v>
      </c>
      <c r="J5" s="8">
        <f t="shared" si="0"/>
        <v>0</v>
      </c>
      <c r="K5" s="15">
        <v>17</v>
      </c>
      <c r="L5" s="20">
        <f t="shared" ref="L5:L23" si="3">(H5*K5)/1000-J5</f>
        <v>661.84400000000005</v>
      </c>
      <c r="M5" s="13" t="s">
        <v>25</v>
      </c>
    </row>
    <row r="6" spans="1:13" ht="18" customHeight="1" x14ac:dyDescent="0.25">
      <c r="A6" s="7">
        <v>5</v>
      </c>
      <c r="B6" s="8">
        <v>192814</v>
      </c>
      <c r="C6" s="6">
        <v>43530</v>
      </c>
      <c r="D6" s="11" t="s">
        <v>17</v>
      </c>
      <c r="E6" s="19" t="s">
        <v>26</v>
      </c>
      <c r="F6" s="17" t="s">
        <v>27</v>
      </c>
      <c r="G6" s="15">
        <v>34945</v>
      </c>
      <c r="H6" s="15">
        <v>34945</v>
      </c>
      <c r="I6" s="21">
        <f t="shared" si="2"/>
        <v>0</v>
      </c>
      <c r="J6" s="8">
        <f t="shared" si="0"/>
        <v>0</v>
      </c>
      <c r="K6" s="15">
        <v>17</v>
      </c>
      <c r="L6" s="20">
        <f t="shared" si="3"/>
        <v>594.06500000000005</v>
      </c>
      <c r="M6" s="13" t="s">
        <v>28</v>
      </c>
    </row>
    <row r="7" spans="1:13" ht="18" customHeight="1" x14ac:dyDescent="0.25">
      <c r="A7" s="4">
        <v>6</v>
      </c>
      <c r="B7" s="8">
        <v>192759</v>
      </c>
      <c r="C7" s="6">
        <v>43530</v>
      </c>
      <c r="D7" s="11" t="s">
        <v>17</v>
      </c>
      <c r="E7" s="19" t="s">
        <v>29</v>
      </c>
      <c r="F7" s="17" t="s">
        <v>30</v>
      </c>
      <c r="G7" s="15">
        <v>41147</v>
      </c>
      <c r="H7" s="15">
        <v>41147</v>
      </c>
      <c r="I7" s="21">
        <f t="shared" si="2"/>
        <v>0</v>
      </c>
      <c r="J7" s="8">
        <f t="shared" si="0"/>
        <v>0</v>
      </c>
      <c r="K7" s="15">
        <v>17</v>
      </c>
      <c r="L7" s="20">
        <f t="shared" si="3"/>
        <v>699.49900000000002</v>
      </c>
      <c r="M7" s="13" t="s">
        <v>31</v>
      </c>
    </row>
    <row r="8" spans="1:13" ht="18" customHeight="1" x14ac:dyDescent="0.25">
      <c r="A8" s="7">
        <v>7</v>
      </c>
      <c r="B8" s="8">
        <v>192768</v>
      </c>
      <c r="C8" s="6">
        <v>43530</v>
      </c>
      <c r="D8" s="11" t="s">
        <v>17</v>
      </c>
      <c r="E8" s="19" t="s">
        <v>32</v>
      </c>
      <c r="F8" s="17" t="s">
        <v>78</v>
      </c>
      <c r="G8" s="15">
        <v>41959</v>
      </c>
      <c r="H8" s="15">
        <v>41959</v>
      </c>
      <c r="I8" s="21">
        <f t="shared" si="2"/>
        <v>0</v>
      </c>
      <c r="J8" s="8">
        <f t="shared" si="0"/>
        <v>0</v>
      </c>
      <c r="K8" s="15">
        <v>17</v>
      </c>
      <c r="L8" s="20">
        <f t="shared" si="3"/>
        <v>713.303</v>
      </c>
      <c r="M8" s="13" t="s">
        <v>33</v>
      </c>
    </row>
    <row r="9" spans="1:13" ht="18" customHeight="1" x14ac:dyDescent="0.25">
      <c r="A9" s="7">
        <v>8</v>
      </c>
      <c r="B9" s="8">
        <v>192763</v>
      </c>
      <c r="C9" s="6">
        <v>43530</v>
      </c>
      <c r="D9" s="11" t="s">
        <v>17</v>
      </c>
      <c r="E9" s="19" t="s">
        <v>34</v>
      </c>
      <c r="F9" s="17" t="s">
        <v>35</v>
      </c>
      <c r="G9" s="15">
        <v>35129</v>
      </c>
      <c r="H9" s="15">
        <v>35129</v>
      </c>
      <c r="I9" s="21">
        <f t="shared" si="2"/>
        <v>0</v>
      </c>
      <c r="J9" s="8">
        <f t="shared" si="0"/>
        <v>0</v>
      </c>
      <c r="K9" s="15">
        <v>17</v>
      </c>
      <c r="L9" s="20">
        <f t="shared" si="3"/>
        <v>597.19299999999998</v>
      </c>
      <c r="M9" s="13" t="s">
        <v>36</v>
      </c>
    </row>
    <row r="10" spans="1:13" ht="18" customHeight="1" x14ac:dyDescent="0.25">
      <c r="A10" s="7">
        <v>9</v>
      </c>
      <c r="B10" s="8">
        <v>192760</v>
      </c>
      <c r="C10" s="6">
        <v>43530</v>
      </c>
      <c r="D10" s="11" t="s">
        <v>17</v>
      </c>
      <c r="E10" s="19" t="s">
        <v>37</v>
      </c>
      <c r="F10" s="17" t="s">
        <v>38</v>
      </c>
      <c r="G10" s="15">
        <v>35176</v>
      </c>
      <c r="H10" s="15">
        <v>35176</v>
      </c>
      <c r="I10" s="21">
        <f t="shared" si="2"/>
        <v>0</v>
      </c>
      <c r="J10" s="8">
        <f t="shared" si="0"/>
        <v>0</v>
      </c>
      <c r="K10" s="15">
        <v>17</v>
      </c>
      <c r="L10" s="20">
        <f t="shared" si="3"/>
        <v>597.99199999999996</v>
      </c>
      <c r="M10" s="13" t="s">
        <v>39</v>
      </c>
    </row>
    <row r="11" spans="1:13" ht="18" customHeight="1" x14ac:dyDescent="0.25">
      <c r="A11" s="7">
        <v>10</v>
      </c>
      <c r="B11" s="8">
        <v>192857</v>
      </c>
      <c r="C11" s="6">
        <v>43530</v>
      </c>
      <c r="D11" s="11" t="s">
        <v>17</v>
      </c>
      <c r="E11" s="19" t="s">
        <v>40</v>
      </c>
      <c r="F11" s="17" t="s">
        <v>41</v>
      </c>
      <c r="G11" s="15">
        <v>33048</v>
      </c>
      <c r="H11" s="15">
        <v>33048</v>
      </c>
      <c r="I11" s="21">
        <f t="shared" si="2"/>
        <v>0</v>
      </c>
      <c r="J11" s="8">
        <f t="shared" si="0"/>
        <v>0</v>
      </c>
      <c r="K11" s="15">
        <v>17</v>
      </c>
      <c r="L11" s="20">
        <f t="shared" si="3"/>
        <v>561.81600000000003</v>
      </c>
      <c r="M11" s="13" t="s">
        <v>42</v>
      </c>
    </row>
    <row r="12" spans="1:13" ht="18" customHeight="1" x14ac:dyDescent="0.25">
      <c r="A12" s="4">
        <v>11</v>
      </c>
      <c r="B12" s="8">
        <v>192773</v>
      </c>
      <c r="C12" s="6">
        <v>43530</v>
      </c>
      <c r="D12" s="11" t="s">
        <v>13</v>
      </c>
      <c r="E12" s="19" t="s">
        <v>43</v>
      </c>
      <c r="F12" s="17" t="s">
        <v>44</v>
      </c>
      <c r="G12" s="15">
        <v>35477</v>
      </c>
      <c r="H12" s="15">
        <v>35477</v>
      </c>
      <c r="I12" s="21">
        <f t="shared" si="2"/>
        <v>0</v>
      </c>
      <c r="J12" s="8">
        <f t="shared" si="0"/>
        <v>0</v>
      </c>
      <c r="K12" s="15">
        <v>17</v>
      </c>
      <c r="L12" s="20">
        <f t="shared" si="3"/>
        <v>603.10900000000004</v>
      </c>
      <c r="M12" s="13" t="s">
        <v>45</v>
      </c>
    </row>
    <row r="13" spans="1:13" ht="18" customHeight="1" x14ac:dyDescent="0.25">
      <c r="A13" s="7">
        <v>12</v>
      </c>
      <c r="B13" s="8">
        <v>192770</v>
      </c>
      <c r="C13" s="6">
        <v>43530</v>
      </c>
      <c r="D13" s="11" t="s">
        <v>13</v>
      </c>
      <c r="E13" s="19" t="s">
        <v>46</v>
      </c>
      <c r="F13" s="17" t="s">
        <v>47</v>
      </c>
      <c r="G13" s="15">
        <v>35561</v>
      </c>
      <c r="H13" s="15">
        <v>35561</v>
      </c>
      <c r="I13" s="21">
        <f t="shared" si="2"/>
        <v>0</v>
      </c>
      <c r="J13" s="8">
        <f t="shared" si="0"/>
        <v>0</v>
      </c>
      <c r="K13" s="15">
        <v>17</v>
      </c>
      <c r="L13" s="20">
        <f t="shared" si="3"/>
        <v>604.53700000000003</v>
      </c>
      <c r="M13" s="13" t="s">
        <v>48</v>
      </c>
    </row>
    <row r="14" spans="1:13" ht="18" customHeight="1" x14ac:dyDescent="0.25">
      <c r="A14" s="7">
        <v>13</v>
      </c>
      <c r="B14" s="8">
        <v>192772</v>
      </c>
      <c r="C14" s="6">
        <v>43530</v>
      </c>
      <c r="D14" s="11" t="s">
        <v>17</v>
      </c>
      <c r="E14" s="19" t="s">
        <v>49</v>
      </c>
      <c r="F14" s="17" t="s">
        <v>50</v>
      </c>
      <c r="G14" s="15">
        <v>35222</v>
      </c>
      <c r="H14" s="15">
        <v>35222</v>
      </c>
      <c r="I14" s="21">
        <f t="shared" si="2"/>
        <v>0</v>
      </c>
      <c r="J14" s="8">
        <f t="shared" si="0"/>
        <v>0</v>
      </c>
      <c r="K14" s="15">
        <v>17</v>
      </c>
      <c r="L14" s="20">
        <f t="shared" si="3"/>
        <v>598.774</v>
      </c>
      <c r="M14" s="13" t="s">
        <v>51</v>
      </c>
    </row>
    <row r="15" spans="1:13" ht="18" customHeight="1" x14ac:dyDescent="0.25">
      <c r="A15" s="7">
        <v>14</v>
      </c>
      <c r="B15" s="8">
        <v>192854</v>
      </c>
      <c r="C15" s="6">
        <v>43530</v>
      </c>
      <c r="D15" s="11" t="s">
        <v>17</v>
      </c>
      <c r="E15" s="19" t="s">
        <v>52</v>
      </c>
      <c r="F15" s="17" t="s">
        <v>53</v>
      </c>
      <c r="G15" s="15">
        <v>35222</v>
      </c>
      <c r="H15" s="15">
        <v>35222</v>
      </c>
      <c r="I15" s="21">
        <f t="shared" si="2"/>
        <v>0</v>
      </c>
      <c r="J15" s="8">
        <f t="shared" si="0"/>
        <v>0</v>
      </c>
      <c r="K15" s="15">
        <v>17</v>
      </c>
      <c r="L15" s="20">
        <f t="shared" si="3"/>
        <v>598.774</v>
      </c>
      <c r="M15" s="13" t="s">
        <v>54</v>
      </c>
    </row>
    <row r="16" spans="1:13" ht="18" customHeight="1" x14ac:dyDescent="0.25">
      <c r="A16" s="7">
        <v>15</v>
      </c>
      <c r="B16" s="8">
        <v>192775</v>
      </c>
      <c r="C16" s="6">
        <v>43530</v>
      </c>
      <c r="D16" s="11" t="s">
        <v>13</v>
      </c>
      <c r="E16" s="19" t="s">
        <v>55</v>
      </c>
      <c r="F16" s="17" t="s">
        <v>56</v>
      </c>
      <c r="G16" s="15">
        <v>35528</v>
      </c>
      <c r="H16" s="15">
        <v>35528</v>
      </c>
      <c r="I16" s="21">
        <f t="shared" si="2"/>
        <v>0</v>
      </c>
      <c r="J16" s="8">
        <f t="shared" si="0"/>
        <v>0</v>
      </c>
      <c r="K16" s="15">
        <v>17</v>
      </c>
      <c r="L16" s="20">
        <f t="shared" si="3"/>
        <v>603.976</v>
      </c>
      <c r="M16" s="13" t="s">
        <v>57</v>
      </c>
    </row>
    <row r="17" spans="1:13" ht="18" customHeight="1" x14ac:dyDescent="0.25">
      <c r="A17" s="4">
        <v>16</v>
      </c>
      <c r="B17" s="8">
        <v>192771</v>
      </c>
      <c r="C17" s="6">
        <v>43530</v>
      </c>
      <c r="D17" s="11" t="s">
        <v>17</v>
      </c>
      <c r="E17" s="19" t="s">
        <v>58</v>
      </c>
      <c r="F17" s="17" t="s">
        <v>59</v>
      </c>
      <c r="G17" s="15">
        <v>35176</v>
      </c>
      <c r="H17" s="15">
        <v>35176</v>
      </c>
      <c r="I17" s="21">
        <f t="shared" si="2"/>
        <v>0</v>
      </c>
      <c r="J17" s="8">
        <f t="shared" si="0"/>
        <v>0</v>
      </c>
      <c r="K17" s="15">
        <v>17</v>
      </c>
      <c r="L17" s="20">
        <f t="shared" si="3"/>
        <v>597.99199999999996</v>
      </c>
      <c r="M17" s="13" t="s">
        <v>77</v>
      </c>
    </row>
    <row r="18" spans="1:13" ht="18" customHeight="1" x14ac:dyDescent="0.25">
      <c r="A18" s="7">
        <v>17</v>
      </c>
      <c r="B18" s="8">
        <v>192766</v>
      </c>
      <c r="C18" s="6">
        <v>43530</v>
      </c>
      <c r="D18" s="11" t="s">
        <v>13</v>
      </c>
      <c r="E18" s="19" t="s">
        <v>60</v>
      </c>
      <c r="F18" s="17" t="s">
        <v>61</v>
      </c>
      <c r="G18" s="15">
        <v>35477</v>
      </c>
      <c r="H18" s="15">
        <v>35477</v>
      </c>
      <c r="I18" s="21">
        <f>(G18-H18)</f>
        <v>0</v>
      </c>
      <c r="J18" s="8">
        <f t="shared" si="0"/>
        <v>0</v>
      </c>
      <c r="K18" s="15">
        <v>17</v>
      </c>
      <c r="L18" s="20">
        <f t="shared" si="3"/>
        <v>603.10900000000004</v>
      </c>
      <c r="M18" s="13" t="s">
        <v>77</v>
      </c>
    </row>
    <row r="19" spans="1:13" ht="18" customHeight="1" x14ac:dyDescent="0.25">
      <c r="A19" s="7">
        <v>18</v>
      </c>
      <c r="B19" s="8">
        <v>192769</v>
      </c>
      <c r="C19" s="6">
        <v>43530</v>
      </c>
      <c r="D19" s="11" t="s">
        <v>13</v>
      </c>
      <c r="E19" s="19" t="s">
        <v>62</v>
      </c>
      <c r="F19" s="17" t="s">
        <v>63</v>
      </c>
      <c r="G19" s="15">
        <v>35328</v>
      </c>
      <c r="H19" s="15">
        <v>35328</v>
      </c>
      <c r="I19" s="21">
        <f t="shared" si="2"/>
        <v>0</v>
      </c>
      <c r="J19" s="8">
        <f t="shared" si="0"/>
        <v>0</v>
      </c>
      <c r="K19" s="15">
        <v>17</v>
      </c>
      <c r="L19" s="20">
        <f t="shared" si="3"/>
        <v>600.57600000000002</v>
      </c>
      <c r="M19" s="13" t="s">
        <v>64</v>
      </c>
    </row>
    <row r="20" spans="1:13" ht="18" customHeight="1" x14ac:dyDescent="0.25">
      <c r="A20" s="7">
        <v>19</v>
      </c>
      <c r="B20" s="8">
        <v>192851</v>
      </c>
      <c r="C20" s="6">
        <v>43530</v>
      </c>
      <c r="D20" s="11" t="s">
        <v>13</v>
      </c>
      <c r="E20" s="19" t="s">
        <v>65</v>
      </c>
      <c r="F20" s="17" t="s">
        <v>66</v>
      </c>
      <c r="G20" s="15">
        <v>35402</v>
      </c>
      <c r="H20" s="15">
        <v>35402</v>
      </c>
      <c r="I20" s="21">
        <f t="shared" si="2"/>
        <v>0</v>
      </c>
      <c r="J20" s="8">
        <f t="shared" si="0"/>
        <v>0</v>
      </c>
      <c r="K20" s="15">
        <v>17</v>
      </c>
      <c r="L20" s="20">
        <f t="shared" si="3"/>
        <v>601.83399999999995</v>
      </c>
      <c r="M20" s="13" t="s">
        <v>67</v>
      </c>
    </row>
    <row r="21" spans="1:13" ht="18" customHeight="1" x14ac:dyDescent="0.25">
      <c r="A21" s="7">
        <v>20</v>
      </c>
      <c r="B21" s="8">
        <v>192765</v>
      </c>
      <c r="C21" s="6">
        <v>43530</v>
      </c>
      <c r="D21" s="11" t="s">
        <v>17</v>
      </c>
      <c r="E21" s="19" t="s">
        <v>68</v>
      </c>
      <c r="F21" s="17" t="s">
        <v>69</v>
      </c>
      <c r="G21" s="15">
        <v>35500</v>
      </c>
      <c r="H21" s="15">
        <v>35500</v>
      </c>
      <c r="I21" s="21">
        <f t="shared" si="2"/>
        <v>0</v>
      </c>
      <c r="J21" s="8">
        <f t="shared" si="0"/>
        <v>0</v>
      </c>
      <c r="K21" s="15">
        <v>17</v>
      </c>
      <c r="L21" s="20">
        <f t="shared" si="3"/>
        <v>603.5</v>
      </c>
      <c r="M21" s="13" t="s">
        <v>70</v>
      </c>
    </row>
    <row r="22" spans="1:13" ht="18" customHeight="1" x14ac:dyDescent="0.25">
      <c r="A22" s="7">
        <v>21</v>
      </c>
      <c r="B22" s="8">
        <v>192852</v>
      </c>
      <c r="C22" s="6">
        <v>43530</v>
      </c>
      <c r="D22" s="11" t="s">
        <v>13</v>
      </c>
      <c r="E22" s="19" t="s">
        <v>71</v>
      </c>
      <c r="F22" s="17" t="s">
        <v>72</v>
      </c>
      <c r="G22" s="15">
        <v>35463</v>
      </c>
      <c r="H22" s="15">
        <v>35463</v>
      </c>
      <c r="I22" s="21">
        <f t="shared" si="2"/>
        <v>0</v>
      </c>
      <c r="J22" s="8">
        <f t="shared" si="0"/>
        <v>0</v>
      </c>
      <c r="K22" s="15">
        <v>17</v>
      </c>
      <c r="L22" s="20">
        <f t="shared" si="3"/>
        <v>602.87099999999998</v>
      </c>
      <c r="M22" s="13" t="s">
        <v>73</v>
      </c>
    </row>
    <row r="23" spans="1:13" ht="18" customHeight="1" x14ac:dyDescent="0.25">
      <c r="A23" s="7">
        <v>22</v>
      </c>
      <c r="B23" s="8">
        <v>192774</v>
      </c>
      <c r="C23" s="6">
        <v>43530</v>
      </c>
      <c r="D23" s="11" t="s">
        <v>17</v>
      </c>
      <c r="E23" s="19" t="s">
        <v>74</v>
      </c>
      <c r="F23" s="17" t="s">
        <v>75</v>
      </c>
      <c r="G23" s="15">
        <v>35176</v>
      </c>
      <c r="H23" s="15">
        <v>35176</v>
      </c>
      <c r="I23" s="21">
        <f t="shared" si="2"/>
        <v>0</v>
      </c>
      <c r="J23" s="8">
        <f t="shared" si="0"/>
        <v>0</v>
      </c>
      <c r="K23" s="15">
        <v>17</v>
      </c>
      <c r="L23" s="20">
        <f t="shared" si="3"/>
        <v>597.99199999999996</v>
      </c>
      <c r="M23" s="13" t="s">
        <v>76</v>
      </c>
    </row>
    <row r="24" spans="1:13" ht="20.100000000000001" customHeight="1" x14ac:dyDescent="0.2"/>
  </sheetData>
  <pageMargins left="0.70866141732283472" right="0.70866141732283472" top="0.15748031496062992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LARA PC 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SAHIUNY</dc:creator>
  <cp:lastModifiedBy>DELL</cp:lastModifiedBy>
  <cp:lastPrinted>2019-06-02T15:17:49Z</cp:lastPrinted>
  <dcterms:created xsi:type="dcterms:W3CDTF">2015-02-15T05:58:30Z</dcterms:created>
  <dcterms:modified xsi:type="dcterms:W3CDTF">2019-09-11T10:27:20Z</dcterms:modified>
</cp:coreProperties>
</file>