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1760"/>
  </bookViews>
  <sheets>
    <sheet name="Scénario d_analyse" sheetId="1" r:id="rId1"/>
    <sheet name="Feuil1" sheetId="3" r:id="rId2"/>
    <sheet name="Emirerri" sheetId="2" r:id="rId3"/>
    <sheet name="Feuil2" sheetId="4" r:id="rId4"/>
  </sheets>
  <definedNames>
    <definedName name="_GoBack" localSheetId="3">Feuil2!$F$14</definedName>
  </definedNames>
  <calcPr calcId="124519"/>
</workbook>
</file>

<file path=xl/calcChain.xml><?xml version="1.0" encoding="utf-8"?>
<calcChain xmlns="http://schemas.openxmlformats.org/spreadsheetml/2006/main">
  <c r="D88" i="1"/>
  <c r="C35" i="4"/>
  <c r="C34"/>
  <c r="C33"/>
  <c r="C32"/>
  <c r="C31"/>
  <c r="C30"/>
  <c r="C29"/>
  <c r="C28"/>
  <c r="D81" i="1"/>
  <c r="D83"/>
  <c r="D82"/>
  <c r="I52"/>
  <c r="I53"/>
  <c r="H52"/>
  <c r="H53"/>
  <c r="I51"/>
  <c r="H51"/>
  <c r="D86"/>
  <c r="D85"/>
  <c r="D84"/>
  <c r="D87"/>
  <c r="U60" l="1"/>
  <c r="U57"/>
  <c r="U51"/>
  <c r="E88" l="1"/>
  <c r="AF78"/>
  <c r="AF77"/>
  <c r="AF76"/>
  <c r="AF75"/>
  <c r="AF74"/>
  <c r="AF73"/>
  <c r="AF72"/>
  <c r="AF71" l="1"/>
  <c r="AF69"/>
  <c r="AF61"/>
  <c r="AF59"/>
  <c r="AF58"/>
  <c r="AF56"/>
  <c r="AF55"/>
  <c r="AF54"/>
  <c r="AF53"/>
  <c r="AF28"/>
  <c r="AF27"/>
  <c r="AF20"/>
  <c r="AF18"/>
  <c r="AF17"/>
  <c r="AF16"/>
  <c r="AF12"/>
  <c r="AF11"/>
  <c r="AF9"/>
  <c r="K18" i="2" l="1"/>
  <c r="K17"/>
  <c r="K16"/>
  <c r="H13"/>
  <c r="H16" s="1"/>
  <c r="N11"/>
  <c r="H7"/>
  <c r="H10" s="1"/>
  <c r="H12" s="1"/>
  <c r="N5"/>
  <c r="F21" s="1"/>
  <c r="B2"/>
  <c r="AF67" i="1"/>
  <c r="AF68"/>
  <c r="AF66"/>
  <c r="AF65"/>
  <c r="AF64"/>
  <c r="AF48"/>
  <c r="AF46"/>
  <c r="AF44"/>
  <c r="AF42"/>
  <c r="AF40"/>
  <c r="AF14"/>
  <c r="H19" i="2" l="1"/>
  <c r="H21"/>
  <c r="H23" s="1"/>
  <c r="H27"/>
  <c r="H9"/>
  <c r="H25" l="1"/>
  <c r="H29" s="1"/>
  <c r="H31" s="1"/>
  <c r="K31" s="1"/>
  <c r="R13" i="1" l="1"/>
  <c r="AF13" s="1"/>
  <c r="R17"/>
  <c r="R21"/>
  <c r="AF21" s="1"/>
  <c r="R25"/>
  <c r="AF25" s="1"/>
  <c r="R29"/>
  <c r="AF29" s="1"/>
  <c r="R33"/>
  <c r="AF33" s="1"/>
  <c r="R37"/>
  <c r="AF37" s="1"/>
  <c r="R41"/>
  <c r="AF41" s="1"/>
  <c r="R45"/>
  <c r="AF45" s="1"/>
  <c r="R49"/>
  <c r="AF49" s="1"/>
  <c r="R53"/>
  <c r="R57"/>
  <c r="AF57" s="1"/>
  <c r="R61"/>
  <c r="R65"/>
  <c r="R69"/>
  <c r="R73"/>
  <c r="R77"/>
  <c r="R10"/>
  <c r="AF10" s="1"/>
  <c r="R14"/>
  <c r="R18"/>
  <c r="R22"/>
  <c r="AF22" s="1"/>
  <c r="R26"/>
  <c r="AF26" s="1"/>
  <c r="R30"/>
  <c r="AF30" s="1"/>
  <c r="R34"/>
  <c r="AF34" s="1"/>
  <c r="R38"/>
  <c r="AF38" s="1"/>
  <c r="R42"/>
  <c r="R46"/>
  <c r="R50"/>
  <c r="AF50" s="1"/>
  <c r="R54"/>
  <c r="R58"/>
  <c r="R62"/>
  <c r="AF62" s="1"/>
  <c r="R66"/>
  <c r="R70"/>
  <c r="AF70" s="1"/>
  <c r="R74"/>
  <c r="R78"/>
  <c r="R12"/>
  <c r="R16"/>
  <c r="R20"/>
  <c r="R24"/>
  <c r="AF24" s="1"/>
  <c r="R28"/>
  <c r="R32"/>
  <c r="AF32" s="1"/>
  <c r="R36"/>
  <c r="AF36" s="1"/>
  <c r="R40"/>
  <c r="R44"/>
  <c r="R48"/>
  <c r="R52"/>
  <c r="AF52" s="1"/>
  <c r="R56"/>
  <c r="R60"/>
  <c r="AF60" s="1"/>
  <c r="R64"/>
  <c r="R68"/>
  <c r="R72"/>
  <c r="R76"/>
  <c r="R11"/>
  <c r="R15"/>
  <c r="AF15" s="1"/>
  <c r="R19"/>
  <c r="AF19" s="1"/>
  <c r="R23"/>
  <c r="AF23" s="1"/>
  <c r="R27"/>
  <c r="R31"/>
  <c r="AF31" s="1"/>
  <c r="R35"/>
  <c r="AF35" s="1"/>
  <c r="R39"/>
  <c r="AF39" s="1"/>
  <c r="R43"/>
  <c r="AF43" s="1"/>
  <c r="R47"/>
  <c r="AF47" s="1"/>
  <c r="R51"/>
  <c r="AF51" s="1"/>
  <c r="R55"/>
  <c r="R59"/>
  <c r="R63"/>
  <c r="AF63" s="1"/>
  <c r="R67"/>
  <c r="R71"/>
  <c r="R75"/>
  <c r="R9"/>
</calcChain>
</file>

<file path=xl/sharedStrings.xml><?xml version="1.0" encoding="utf-8"?>
<sst xmlns="http://schemas.openxmlformats.org/spreadsheetml/2006/main" count="535" uniqueCount="357">
  <si>
    <t>A.C.S COMPOSITES</t>
  </si>
  <si>
    <t>BK EQUIPEMENT INDUSTRIEL</t>
  </si>
  <si>
    <t>DETAIL INOX MAROC</t>
  </si>
  <si>
    <t>Emirerri Steel Manufacturer Private Limited</t>
  </si>
  <si>
    <t>PETROMAT</t>
  </si>
  <si>
    <t>SOGETUB</t>
  </si>
  <si>
    <t>SONEFI</t>
  </si>
  <si>
    <t>VALVTEC</t>
  </si>
  <si>
    <t>2 Grille commerciale</t>
  </si>
  <si>
    <t>Questions traitées</t>
  </si>
  <si>
    <t>Total</t>
  </si>
  <si>
    <t>70 (sur 70)</t>
  </si>
  <si>
    <t>2.1 PR_SECTION_STRUCTURE</t>
  </si>
  <si>
    <t>0 (sur 0)</t>
  </si>
  <si>
    <t>2.2 1</t>
  </si>
  <si>
    <t>Description</t>
  </si>
  <si>
    <t>Remarques sur l’article</t>
  </si>
  <si>
    <t>Prix unitaire/Remise %</t>
  </si>
  <si>
    <t>2.2.1</t>
  </si>
  <si>
    <t>10066.01334</t>
  </si>
  <si>
    <t>(*) TUBE SS A53GRB DN350 SC40</t>
  </si>
  <si>
    <t>TUBE EN ACIER SANS SOUDURE POUR VAPEUR MATIERE : ASTM-A53 TYPE : E GRADE : B  EN LONGUEUR DE 12 METRES  DIAMETRE NOMINAL 350  SCHEDULE : 40</t>
  </si>
  <si>
    <t>METRE</t>
  </si>
  <si>
    <t>2.2.2</t>
  </si>
  <si>
    <t>10066.01749</t>
  </si>
  <si>
    <t>(*) TUBO AC INOX  88,9 EP3,05</t>
  </si>
  <si>
    <t xml:space="preserve">TUBE SANS SOUDURE EN ACIER ACIER INOX  (AFNOR Z1 NCDU 25.20) (AISI 08-904) (UGINE NS B6) (CREUSOT-LOIRE URANUS B6) EN LONGUEUR DE 6 METRES  DIAMETRE EXT.88,90MM EPAISSEUR 3,05MM </t>
  </si>
  <si>
    <t>2.2.3</t>
  </si>
  <si>
    <t>10068.01249</t>
  </si>
  <si>
    <t>(*) COUDE 3/4X21,4X27,7X4,3</t>
  </si>
  <si>
    <t>COUDE A 90° A SOUDER EN ACIER INOX SERIE 3000 SCHED 80 SOUDAGE A EMBOITEMENT NORME / NUANCE AFNOR               / Z2 CND 17-13  DIN                     / X2 Cr Ni Mo 18-12  UGINE                 / NSM 22 S CREUSOT-LOIRE / ICL 166 BC DN 3/4POUCE D.PASSAGE 21,4MM D.PAROI 27,7MM EP.PAROI 4,3MM</t>
  </si>
  <si>
    <t>PIECE</t>
  </si>
  <si>
    <t>2.2.4</t>
  </si>
  <si>
    <t>10068.03701</t>
  </si>
  <si>
    <t>(*) BRIDE</t>
  </si>
  <si>
    <t>BRIDE A COLLERETTE EN INOX 316L DN50 PN10</t>
  </si>
  <si>
    <t>2.2.5</t>
  </si>
  <si>
    <t>10068.05616</t>
  </si>
  <si>
    <t>(*) BRID PLATE INOX PN10   80</t>
  </si>
  <si>
    <t xml:space="preserve">BRIDE PLATE A SOUDER , EN ACIER INOX (URANUS B6)  PRESSION NOMINALE 10  DIAMETRE NOMINAL 80 MM  </t>
  </si>
  <si>
    <t>2.2.6</t>
  </si>
  <si>
    <t>10068.05631</t>
  </si>
  <si>
    <t>(*) BRIDE TOURNANTE DN80</t>
  </si>
  <si>
    <t xml:space="preserve">BRIDES TOURNANTE EN ACIER INOX 316L PRESSION NOMINALE 10    DIAMETRE NOMINAL 80   </t>
  </si>
  <si>
    <t>2.2.7</t>
  </si>
  <si>
    <t>10066.01699</t>
  </si>
  <si>
    <t>(*) TUBE EN ACIER SANS SOUDURE DN 50 SCH 160</t>
  </si>
  <si>
    <t xml:space="preserve">TUBE EN ACIER SANS SOUDURE B36.10M ASTM A106  GR.B COMPOSITION: C 0,3 MAXI, MN 1,06 MAXI, P 0,035 MAXI, S 0,035   RESISTANCE A LA TRACTION: 415 N/MM²   LIMITE D'ELASTICITE : 240 N/MM² EN LONGUEUR DE 6 METRES DN 50 ØEXT.60,30 EP: 8,74 MM SCHEDULE: 160 </t>
  </si>
  <si>
    <t>2.2.8</t>
  </si>
  <si>
    <t>10068.10661</t>
  </si>
  <si>
    <t>(*) COUDE A SOUDER 90 DG 2 P</t>
  </si>
  <si>
    <t xml:space="preserve">COUDE A SOUDER A 90 DEGRES LR  NORME/NUANCE ASTM  A 234 WPB NORME AISI B16.9  DN 2 POUCES (50 MM)  ØEXT.60,3MM EP 8,74 SCH 160 </t>
  </si>
  <si>
    <t>2.2.9</t>
  </si>
  <si>
    <t>10068.01311</t>
  </si>
  <si>
    <t>(*) COUDE 90 INOX 304L DN50</t>
  </si>
  <si>
    <t xml:space="preserve">COUDE A SOUDER A 90° EN INOX SANS SOUDURE  NUANCE : AISI 304L -  ASTM A744 GR CF-3  SCHEDULE : 40 - PETIT RAYON  DN 50  </t>
  </si>
  <si>
    <t>2.2.10</t>
  </si>
  <si>
    <t>10068.01247</t>
  </si>
  <si>
    <t>(*) COUDE 1X27,2X34,5X5</t>
  </si>
  <si>
    <t>COUDE A 90° A SOUDER EN ACIER INOX SERIE 3000 SCHED 80 SOUDAGE A EMBOITEMENT NORME / NUANCE AFNOR               / Z2 CND 17-13  DIN                     / X2 Cr Ni Mo 18-12  UGINE                 / NSM 22 S CREUSOT-LOIRE / ICL 166 BC DN 1POUCE D.PASSAGE 27,2MM D.PAROI 34,5MM EP.PAROI 5 MM</t>
  </si>
  <si>
    <t>2.2.11</t>
  </si>
  <si>
    <t>10068.03702</t>
  </si>
  <si>
    <t>BRIDE A COLLERETTE EN INOX 316L DN150 PN10</t>
  </si>
  <si>
    <t>2.2.12</t>
  </si>
  <si>
    <t>10068.05645</t>
  </si>
  <si>
    <t>(*) COLLET A SOUDER PN10   50</t>
  </si>
  <si>
    <t xml:space="preserve">COLLET EN ACIER INOX (URANUS B6) A SOUDER SUR TUBE SCHEDULE 5 S  PRESSION NOMINALE 10    DIAMETRE NOMINAL 50 MM   </t>
  </si>
  <si>
    <t>2.2.13</t>
  </si>
  <si>
    <t>10068.00970</t>
  </si>
  <si>
    <t>(*) BRIDE PLATE A SOUDER</t>
  </si>
  <si>
    <t>BRIDE PLATE A SOUDER EN INOX UB6 (904L)DN 80   PN10   DIN 2576</t>
  </si>
  <si>
    <t>2.2.14</t>
  </si>
  <si>
    <t>10066.01701</t>
  </si>
  <si>
    <t>(*) TUBE AC-S/SOUD DN:20 3,91</t>
  </si>
  <si>
    <t>TUBE EN ACIER SANS SOUDURE POUR CIRCUIT VAPEUR SERIE : API -  ASTM A 106 - GRADE B SCHEDULE 80 C 0,30 MAXI-MN 0,29/1,06 -P 0,048 MAXI -S 0,058 MAXI -SI 0,10 MINI  RESISTANCE : 42,2 KG/MM² LIMITE ELASTIQUE : 24,6 KG/MM² ALLONGEMENT SUR 2 POUCES 30/14,5  DN 20MM  D.EXT.26,7MM EP.3,91MM</t>
  </si>
  <si>
    <t>2.2.15</t>
  </si>
  <si>
    <t>10066.01700</t>
  </si>
  <si>
    <t>(*) TUB AC-S/SOUD DN 25  4,55</t>
  </si>
  <si>
    <t>TUBE EN ACIER SANS SOUDURE POUR CIRCUIT VAPEUR SERIE : API -  ASTM A 106 - GRADE B SCHEDULE 80 C 0,30 MAXI-MN 0,29/1,06 -P 0,048 MAXI -S 0,058 MAXI -SI 0,10 MINI  RESISTANCE : 42,2 KG/MM² LIMITE ELASTIQUE : 24,6 KG/MM² ALLONGEMENT SUR 2 POUCES 30/14,5  DN 25MM  D.EXT.33,4MM EP.4,55MM</t>
  </si>
  <si>
    <t>2.2.16</t>
  </si>
  <si>
    <t>10066.01703</t>
  </si>
  <si>
    <t>(*) TUB AC S/SOUD DN 40 3,6</t>
  </si>
  <si>
    <t xml:space="preserve">TUBE EN ACIER SANS SOUDURE POUR CIRCUIT VAPEUR SERIE : API -  ASTM A 106 - GRADE B SCHEDULE 80 C 0,30 MAXI-MN 0,29/1,06 -P 0,048 MAXI -S 0,058 MAXI -SI 0,10 MINI  RESISTANCE : 42,2 KG/MM² LIMITE ELASTIQUE : 24,6 KG/MM² ALLONGEMENT SUR 2 POUCES 30/14,5  DN 40MM  D.EXT.48,3MM EP.3,60MM  </t>
  </si>
  <si>
    <t>2.2.17</t>
  </si>
  <si>
    <t>10066.01702</t>
  </si>
  <si>
    <t>(*) TUB AC-S/SOUD DN 50  5,54</t>
  </si>
  <si>
    <t>TUBE EN ACIER SANS SOUDURE POUR CIRCUIT VAPEUR SERIE : API -  ASTM A 106 - GRADE B SCHEDULE 80 C 0,30 MAXI-MN 0,29/1,06 -P 0,048 MAXI -S 0,058 MAXI -SI 0,10 MINI  RESISTANCE : 42,2 KG/MM² LIMITE ELASTIQUE : 24,6 KG/MM² ALLONGEMENT SUR 2 POUCES 30/14,5  DN 50MM  D.EXT.60,3MM EP.5,54MM</t>
  </si>
  <si>
    <t>2.2.18</t>
  </si>
  <si>
    <t>10066.01705</t>
  </si>
  <si>
    <t>(*) TUB AC-S/SOUD DN 100 8,56</t>
  </si>
  <si>
    <t>TUBE EN ACIER SANS SOUDURE POUR CIRCUIT VAPEUR SERIE : API -  ASTM A 106 - GRADE B SCHEDULE 80 C 0,30 MAXI-MN 0,29/1,06 -P 0,048 MAXI -S 0,058 MAXI -SI 0,10 MINI  RESISTANCE : 42,2 KG/MM² LIMITE ELASTIQUE : 24,6 KG/MM² ALLONGEMENT SUR 2 POUCES 30/14,5  DN 100MM  D.EXT.114,3MM EP.8,56MM</t>
  </si>
  <si>
    <t>2.2.19</t>
  </si>
  <si>
    <t>10068.10554</t>
  </si>
  <si>
    <t>(*) COUDE A SOUDE SW A 90° DN 20 SCH 80 A350-LF2-CL1</t>
  </si>
  <si>
    <t>COUDE A SOUDE A EMBOITEMENT SW A 90° DN 20  S/NORME: ASME B16.11 / SCHEDULE 80          MATIERE: ASTM A350-LF2-CL1</t>
  </si>
  <si>
    <t>2.2.20</t>
  </si>
  <si>
    <t>10068.10552</t>
  </si>
  <si>
    <t>(*) COUDE A SOUDE SW A 90° DN 25 SCH 80 A105</t>
  </si>
  <si>
    <t>COUDE A SOUDE A EMBOITEMENT SW A 90° DN 25  S/NORME: ASME B16.11 / SCHEDULE 80       MATIERE: ASTM A105</t>
  </si>
  <si>
    <t>2.2.21</t>
  </si>
  <si>
    <t>10068.01358</t>
  </si>
  <si>
    <t>(*) COUDE 90 DEG. DN 40 MM</t>
  </si>
  <si>
    <t xml:space="preserve">COUDE A 90° SERIE : API,GRADE B  MATIERE : ACIER:ASTM A106  DIAMETRE NOMINAL  40 MM  COMPOSITION : CHIMIQUE:C 0,30 MAXI MN 0,290/1,06  P 0,048 S 0,058 MAXI SI 0,10 MINI  RAYON DE COURBURE 90 MM  RESISTANCE A LA RUPTURE : 42,2KG/MM2  LIMITE ELASTIQUE : 24,6KG/MM2  SCHEDULE : 80  ALLONGEMENT P/CENT SUR 2 POUCES :  LONGITUDINAL : 30 , TRANSVERSAL : 16,5  </t>
  </si>
  <si>
    <t>2.2.22</t>
  </si>
  <si>
    <t>10068.01356</t>
  </si>
  <si>
    <t>(*) COUDE DN 50X5,54 90DEGRES</t>
  </si>
  <si>
    <t xml:space="preserve">COUDE A 90° LR S/NORME : ASTM A 234 WPB  POUR CIRCUIT VAPEUR  MATIERE : ACIER AU CARBONE FORGE  COMPOSITION : C 0,30 MAXI MN 0,29 / 1,06  P 0,48 MAXI S 0,058 MAXI SI 0,010 MINI  DURETE : BRINEL 201  SCHEDULE : 80  N.B : ALLONGEMENT SUR 2 POUCES = 30 / 14,5  DIAMETRE : 50 MM EPAISSEUR : 5,54 MM  </t>
  </si>
  <si>
    <t>2.2.23</t>
  </si>
  <si>
    <t>10068.06016</t>
  </si>
  <si>
    <t>(*) COUDE A SOUDER</t>
  </si>
  <si>
    <t xml:space="preserve">COUDE A 90° A SOUDER EN ACIER A 105 SERIE 300LB.  EMBOITEMENT A SOUDER SW  DN 80 DIMENSIONS S/ANSI B 16.11  LIVREE AVEC CERTIFICAT 5.2.2.1D S/NF.A 49 000  </t>
  </si>
  <si>
    <t>2.2.24</t>
  </si>
  <si>
    <t>10068.01372</t>
  </si>
  <si>
    <t>(*) TE EGAL WPL6 DN 20 SCH 80</t>
  </si>
  <si>
    <t xml:space="preserve">TES EGAL POUR AMMONIAC  ASTM A420 GRADE WPL6  DIAMETRE NOMINAL 20 SCHEDULE : 80  </t>
  </si>
  <si>
    <t>2.2.25</t>
  </si>
  <si>
    <t>10068.01340</t>
  </si>
  <si>
    <t>(*) TE EGAL ACIER 33,4X4,55</t>
  </si>
  <si>
    <t xml:space="preserve">TE EGAL A SOUDER EN ACIER TYPE SW  MATIERE : ACIER ASTM A 234 WPB  S/NORME : ANSI B 16-9  DIAMETRE : CORPS DN 1" TUBULURE: D.EXT33,4MM EP.4,55 MM   </t>
  </si>
  <si>
    <t>2.2.26</t>
  </si>
  <si>
    <t>10068.01342</t>
  </si>
  <si>
    <t>(*) TE EGAL ACIER 48,3X3,68</t>
  </si>
  <si>
    <t xml:space="preserve">TE EGAL A SOUDER EN ACIER TYPE SW  MATIERE : ACIER ASTM A 234 WPB  S/NORME : ANSI B 16-9  DIAMETRE : CORPS DN 1"1/2 TUBULURE: D.EXT48,3MM EP.3,68 MM  </t>
  </si>
  <si>
    <t>2.2.27</t>
  </si>
  <si>
    <t>10068.01343</t>
  </si>
  <si>
    <t>(*) TE EGAL ACIER 60,3X3,91</t>
  </si>
  <si>
    <t xml:space="preserve">TE EGAL A SOUDER EN ACIER TYPE SW  MATIERE : ACIER ASTM A 234 WPB  S/NORME : ANSI B 16-9  DIAMETRE : CORPS DN 2" TUBULURE: D.EXT60,3MM EP.3,91 MM  </t>
  </si>
  <si>
    <t>2.2.28</t>
  </si>
  <si>
    <t>10068.05212</t>
  </si>
  <si>
    <t>(*) TE EGAL A SOUDER  2POUCES</t>
  </si>
  <si>
    <t xml:space="preserve">TE EGAL A SOUDER EN ACIER (ASTM-A 234 WPB)  S/NORME : AINSI B 16-9  TYPE SW SCHEDULE : 80   DN CORPS 2 POUCES TUBULAIRE : D.EXT.60,32 MM  EP.5,54 MM   </t>
  </si>
  <si>
    <t>2.2.29</t>
  </si>
  <si>
    <t>10068.05214</t>
  </si>
  <si>
    <t>(*) TE EGAL A SOUDER  3POUCES</t>
  </si>
  <si>
    <t xml:space="preserve">TE EGAL A SOUDER EN ACIER (ASTM-A 234 WPB)  S/NORME : AINSI B 16-9  TYPE SW SCHEDULE : 80   DN CORPS 3 POUCES TUBULAIRE : D.EXT.88,90 MM  EP.7,62 MM  </t>
  </si>
  <si>
    <t>2.2.30</t>
  </si>
  <si>
    <t>10068.10579</t>
  </si>
  <si>
    <t>(*) TE REDUIT A SOUDE DN 80X80X50 SCH 40 A420-WPL6</t>
  </si>
  <si>
    <t xml:space="preserve">"TE REDUIT A SOUDE DN 80X80X50 SCHEDULE 40  S/NORME: ANSI B16.9          MATIERE: ASTM A420-WPL6 ØEXT: 89/60,3 MM     EP: 5,50/3,90 MM" </t>
  </si>
  <si>
    <t>2.2.31</t>
  </si>
  <si>
    <t>10068.01138</t>
  </si>
  <si>
    <t>(*) BRIDE ASOUDER SW DN 20</t>
  </si>
  <si>
    <t>BRIDE A SOUDER SW,SURFACE DE JOINT SOULEVEE,DN20 CLASSE 150LBS,EN ASTM A-105,SCHEDULE 80,ANSI B16.5</t>
  </si>
  <si>
    <t>2.2.32</t>
  </si>
  <si>
    <t>10068.08387</t>
  </si>
  <si>
    <t>(*) BRIDE A COLLERETTE A SOUDER EN ACIER AF48F</t>
  </si>
  <si>
    <t xml:space="preserve">BRIDE A COLLERETTE A SOUDER EN ACIER AF48F   FACE DU JOINT SURELEVEE S/NORME ASME B 16.5 DN 20 PN 50 CLASSE 300  DIAMETRE EXTERIEUR : 117MM  ENTRE AXE : 82,6MM  NOMBRE DE TROUS : 4  DIAMETRE DU TROU : 19MM  EPAISSEUR BRIDE : 15,7MM   HAUTEUR : 57MM POUR TUBE DIA EXT 26,67MM </t>
  </si>
  <si>
    <t>2.2.33</t>
  </si>
  <si>
    <t>10068.01139</t>
  </si>
  <si>
    <t>(*) BRIDE ASOUDER SW DN 25</t>
  </si>
  <si>
    <t>BRIDE A SOUDER SW,SURFACE DE JOINT SOULEVEE,DN25 CLASSE 150LBS,EN ASTM A-105,SCHEDULE 80,ANSI B16.5</t>
  </si>
  <si>
    <t>2.2.34</t>
  </si>
  <si>
    <t>10068.08388</t>
  </si>
  <si>
    <t xml:space="preserve">BRIDE A COLLERETTE A SOUDER EN ACIER AF48F   FACE DU JOINT SURELEVEE S/NORME ASME B 16.5 DN 25 PN 50 CLASSE 300  DIAMETRE EXTERIEUR : 124MM  ENTRE AXE : 88,9MM  NOMBRE DE TROUS : 4  DIAMETRE DU TROU : 19MM  EPAISSEUR BRIDE : 17,5MM   HAUTEUR : 62MM POUR TUBE DIA EXT 33,4MM </t>
  </si>
  <si>
    <t>2.2.35</t>
  </si>
  <si>
    <t>10068.01140</t>
  </si>
  <si>
    <t>(*) BRIDE ASOUDER SW DN 40</t>
  </si>
  <si>
    <t>BRIDE A SOUDER SW,SURFACE DE JOINT SOULEVEE,DN40 CLASSE 150LBS,EN ASTM A-105,SCHEDULE 80,ANSI B16.5</t>
  </si>
  <si>
    <t>2.2.36</t>
  </si>
  <si>
    <t>10068.08390</t>
  </si>
  <si>
    <t xml:space="preserve">BRIDE A COLLERETTE A SOUDER EN ACIER AF48F   FACE DU JOINT SURELEVEE S/NORME ASME B 16.5 DN 40 PN 50 CLASSE 300  DIAMETRE EXTERIEUR : 156MM  ENTRE AXE : 114,3MM  NOMBRE DE TROUS : 4  DIAMETRE DU TROU : 22,2MM  EPAISSEUR BRIDE : 20,6MM   HAUTEUR : 68MM POUR TUBE DIA EXT 48,26MM </t>
  </si>
  <si>
    <t>2.2.37</t>
  </si>
  <si>
    <t>10068.01141</t>
  </si>
  <si>
    <t>(*) BRIDE ASOUDER SW DN 50</t>
  </si>
  <si>
    <t>BRIDE A SOUDER SW,SURFACE DE JOINT SOULEVEE,DN50 CLASSE 150LBS,EN ASTM A-105,SCHEDULE 80,ANSI B16.5</t>
  </si>
  <si>
    <t>2.2.38</t>
  </si>
  <si>
    <t>10068.08391</t>
  </si>
  <si>
    <t xml:space="preserve">BRIDE A COLLERETTE A SOUDER EN ACIER AF48F   FACE DU JOINT SURELEVEE S/NORME ASME B 16.5 DN 50 PN 50 CLASSE 300  DIAMETRE EXTERIEUR : 165MM  ENTRE AXE : 127MM  NOMBRE DE TROUS : 8  DIAMETRE DU TROU : 19MM  EPAISSEUR BRIDE : 22,4MM   HAUTEUR : 70MM POUR TUBE DIA EXT 60,32MM </t>
  </si>
  <si>
    <t>2.2.39</t>
  </si>
  <si>
    <t>10068.10612</t>
  </si>
  <si>
    <t>(*) BRIDE WELDING NECK (WN )DN3" RF</t>
  </si>
  <si>
    <t>BRIDE WELDING NECK (WN )DN3" RF ;MATIERE A105 GRADE B; CLASSE 150LBS</t>
  </si>
  <si>
    <t>2.2.40</t>
  </si>
  <si>
    <t>10068.08393</t>
  </si>
  <si>
    <t xml:space="preserve">BRIDE A COLLERETTE A SOUDER EN ACIER AF48F   FACE DU JOINT SURELEVEE S/NORME ASME B 16.5 DN 80 PN 50 CLASSE 300  DIAMETRE EXTERIEUR : 210MM  ENTRE AXE : 168,3MM  NOMBRE DE TROUS : 8  DIAMETRE DU TROU : 22,2MM  EPAISSEUR BRIDE : 28,4MM   HAUTEUR : 79MM POUR TUBE DIA EXT 88,9MM </t>
  </si>
  <si>
    <t>2.2.41</t>
  </si>
  <si>
    <t>10066.01720</t>
  </si>
  <si>
    <t>(*) TUBO AC INOX 33,4 EP 3,38</t>
  </si>
  <si>
    <t xml:space="preserve">TUBE SANS SOUDURE EN ACIER ACIER INOX  (AFNOR Z1 NCDU 25.20) (AISI 08-904) (UGINE NS B6) (CREUSOT-LOIRE URANUS B6) EN LONGUEUR DE 6 METRES  DIAMETRE EXT.33,40MM EP.3,38MM  </t>
  </si>
  <si>
    <t>2.2.42</t>
  </si>
  <si>
    <t>10066.01738</t>
  </si>
  <si>
    <t>(*) TUBO AC INOX 60,32 EP3,91</t>
  </si>
  <si>
    <t xml:space="preserve">TUBE SANS SOUDURE EN ACIER ACIER INOX  (AFNOR Z1 NCDU 25.20) (AISI 904L) (UGINE NS B6) (CREUSOT-LOIRE URANUS B6) EN LONGUEUR DE 6 METRES  DIAMETRE EXT.60,32MM EPAISSEUR 3,91MM  </t>
  </si>
  <si>
    <t>2.2.43</t>
  </si>
  <si>
    <t>10066.01755</t>
  </si>
  <si>
    <t>(*) TUB A INOX D:88,9 E:5,49</t>
  </si>
  <si>
    <t xml:space="preserve">TUBE SANS SOUDURE EN ACIER ACIER INOX  (AFNOR Z1 NCDU 25.20) (AISI 08-904) (UGINE NS B6) (CREUSOT-LOIRE URANUS B6) EN LONGUEUR DE 6 METRES  DIAMETRE EXT.88,90MM EPAISSEUR 5,49MM  </t>
  </si>
  <si>
    <t>2.2.44</t>
  </si>
  <si>
    <t>10066.01765</t>
  </si>
  <si>
    <t>(*) TUBE ACIER UB6 DIAM 114,3</t>
  </si>
  <si>
    <t xml:space="preserve">TUBE SANS SOUDURE EN ACIER ACIER INOX  (AFNOR Z1 NCDU 25.20) (AISI 904L) (UGINE NS B6) (CREUSOT-LOIRE URANUS B6) EN LONGUEUR DE 6 METRES  DIAMETRE EXT.114,30MM EPAISSEUR 6,02MM  </t>
  </si>
  <si>
    <t>2.2.45</t>
  </si>
  <si>
    <t>10066.01713</t>
  </si>
  <si>
    <t>(*) TUBE UB-6 EP 7,11X168,3</t>
  </si>
  <si>
    <t xml:space="preserve">TUBE SANS SOUDURE EN ACIER ACIER INOX  (AFNOR Z1 NCDU 25.20) (AISI 904L) (UGINE NS B6) (CREUSOT-LOIRE URANUS B6) EN LONGUEUR DE 6 METRES  DIAMETRE EXT.168,30MM EP.7,11MM  </t>
  </si>
  <si>
    <t>2.2.46</t>
  </si>
  <si>
    <t>10068.00975</t>
  </si>
  <si>
    <t>(*) COUDE A  90° LR SANS SOUDUR</t>
  </si>
  <si>
    <t>COUDE A  90° LR SANS SOUDURE EN INOX UB6 (904L)SCH 40S  DIA EXT 60.3  EP 3.91DN 50</t>
  </si>
  <si>
    <t>2.2.47</t>
  </si>
  <si>
    <t>10068.00806</t>
  </si>
  <si>
    <t>(*) COUDE A 90° A SOUDER UB6</t>
  </si>
  <si>
    <t xml:space="preserve">COUDE A SOUDER A 90° SANS SOUDURE EN ACIER INOX  SCHEDULE 40S NORME/NUANCE AFNOR               / Z1 NCDU 25-20 AISI                    / 904L UGINE                 / NSB6 CREUSOT-LOIRE / UB6 D.EXTERIEUR 89,1MM EP. EPAISSEUR = 5,5MM SCHED.40S </t>
  </si>
  <si>
    <t>2.2.48</t>
  </si>
  <si>
    <t>10068.00807</t>
  </si>
  <si>
    <t>(*) COUDE A90° UB6 DN100</t>
  </si>
  <si>
    <t xml:space="preserve">COUDE A SOUDER A 90° SANS SOUDURE EN ACIER INOX  SCHEDULE 40S NORME/NUANCE AFNOR               / Z1 NCDU 25-20 AISI                    / 904L UGINE                 / NSB6 CREUSOT-LOIRE / UB6 D.EXTERIEUR 114,3MM EP. EPAISSEUR = 6,02MM SCHED.40S </t>
  </si>
  <si>
    <t>2.2.49</t>
  </si>
  <si>
    <t>10068.08429</t>
  </si>
  <si>
    <t>(*) TE EGAL UB6 DN100</t>
  </si>
  <si>
    <t xml:space="preserve">TE EGAL UB6 - 904L SANS SOUDURE SCH 10S 114,3 X 3,05 DN100 </t>
  </si>
  <si>
    <t>2.2.50</t>
  </si>
  <si>
    <t>10068.08431</t>
  </si>
  <si>
    <t>(*) TE REDUIT INOX UB6 DN100 x 50</t>
  </si>
  <si>
    <t xml:space="preserve">TE REDUIT UB6 - 904L SANS SOUDURE 114,3 x 3,05 / 60,3 x 3,91   DN100 x 50 </t>
  </si>
  <si>
    <t>2.2.51</t>
  </si>
  <si>
    <t>10068.08450</t>
  </si>
  <si>
    <t>(*) TE REDUIT INOX UB6 DN80 x 50</t>
  </si>
  <si>
    <t xml:space="preserve">TE REDUIT UB6 - 904L SANS SOUDURE  SCH 10S 88,9 x 5,49 / 60.3 x 3.91   DN80 x 50 </t>
  </si>
  <si>
    <t>2.2.52</t>
  </si>
  <si>
    <t>10068.08433</t>
  </si>
  <si>
    <t>(*) REDUCTION CONCENTRIQUE UB6 DN100 x 80</t>
  </si>
  <si>
    <t xml:space="preserve">REDUCTION CONCENTRIQUE UB6 - 904L SANS SOUDURE 114,3 x 3,05 / 88,9 x 5,49  DN100 x 80 </t>
  </si>
  <si>
    <t>2.2.53</t>
  </si>
  <si>
    <t>10068.08434</t>
  </si>
  <si>
    <t>(*) REDUCTION EXCENTRIQUE UB6 DN100 x 80</t>
  </si>
  <si>
    <t xml:space="preserve">REDUCTION EXCENTRIQUE UB6 - 904L SANS SOUDURE 114,3 x 3,05 / 88,9 x 5,49  DN100 x 80 </t>
  </si>
  <si>
    <t>2.2.54</t>
  </si>
  <si>
    <t>10068.00976</t>
  </si>
  <si>
    <t>(*) REDUCTION CONCENTRIQUE</t>
  </si>
  <si>
    <t>REDUCTION CONCENTRIQUE EN INOX UB6 (904L)DIA 88.9 X 5.49 / 60.3 X 3.91 LONG 89DN 80X50</t>
  </si>
  <si>
    <t>2.2.55</t>
  </si>
  <si>
    <t>10068.08449</t>
  </si>
  <si>
    <t>(*) REDUCTION EXCENTRIQUE UB6 DN80 x 50</t>
  </si>
  <si>
    <t xml:space="preserve">REDUCTION EXCENTRIQUE UB6 - 904L SANS SOUDURE 88,9 x 5,49 / 60.3 x 3,91 DN80 x 50 </t>
  </si>
  <si>
    <t>2.2.56</t>
  </si>
  <si>
    <t>10068.01156</t>
  </si>
  <si>
    <t>(*) BRIDE TOURNANTE DN 25</t>
  </si>
  <si>
    <t>BRIDE TOURNANTE,SURFACE DE JOINT PLATE,DN25,CLASSE 150LBS,EN ASTM A 105,ANSI B16.5</t>
  </si>
  <si>
    <t>2.2.57</t>
  </si>
  <si>
    <t>10068.01158</t>
  </si>
  <si>
    <t>(*) BRIDE TOURNANTE DN 50</t>
  </si>
  <si>
    <t>BRIDE TOURNANTE,SURFACE DE JOINT PLATE,DN50,CLASSE 150LBS,EN ASTM A 105,ANSI B16.5</t>
  </si>
  <si>
    <t>2.2.58</t>
  </si>
  <si>
    <t>10068.01159</t>
  </si>
  <si>
    <t>(*) BRIDE TOURNANTE DN 80</t>
  </si>
  <si>
    <t>BRIDE TOURNANTE,SURFACE DE JOINT PLATE,DN80,CLASSE 150LBS,EN ASTM A 105,ANSI B16.5</t>
  </si>
  <si>
    <t>2.2.59</t>
  </si>
  <si>
    <t>10068.01160</t>
  </si>
  <si>
    <t>(*) BRIDE TOURNANTE DN 100</t>
  </si>
  <si>
    <t>BRIDE TOURNANTE,SURFACE DE JOINT PLATE,DN100,CLASSE 150LBS,EN ASTM A 105,ANSI B16.5</t>
  </si>
  <si>
    <t>2.2.60</t>
  </si>
  <si>
    <t>10068.01161</t>
  </si>
  <si>
    <t>(*) BRIDE TOURNANTE DN 150</t>
  </si>
  <si>
    <t>BRIDE TOURNANTE,SURFACE DE JOINT PLATE,DN150,CLASSE 150LBS,EN ASTM A 105,ANSI B16.5</t>
  </si>
  <si>
    <t>2.2.61</t>
  </si>
  <si>
    <t>10068.00971</t>
  </si>
  <si>
    <t>(*) COLLET FORGE USINE</t>
  </si>
  <si>
    <t>COLLET FORGE USINE STUB END TYPE A COURT EN INOX UB6 (904L) AINSI B16-9DN 25  EPAISSEUR COLLET 3.38</t>
  </si>
  <si>
    <t>2.2.62</t>
  </si>
  <si>
    <t>10068.00972</t>
  </si>
  <si>
    <t>COLLET FORGE USINE STUB END TYPE A COURT EN INOX UB6 (904L) AINSI B16-9DN 50  EPAISSEUR COLLET 3.91</t>
  </si>
  <si>
    <t>2.2.63</t>
  </si>
  <si>
    <t>10068.02862</t>
  </si>
  <si>
    <t>(*) COLLET UB6   DN 80</t>
  </si>
  <si>
    <t>COLLET UB6 - 904L STUB-END TYPE A, REF 11009A,  SCH 40S  EPAISSEUR 6,05   DN80</t>
  </si>
  <si>
    <t>2.2.64</t>
  </si>
  <si>
    <t>10068.00973</t>
  </si>
  <si>
    <t>COLLET FORGE USINE STUB END TYPE A  COURT EN INOX UB6 (904L) AINSI B16-9DN 100  EPAISSEUR COLLET 6.02</t>
  </si>
  <si>
    <t>2.2.65</t>
  </si>
  <si>
    <t>10068.00974</t>
  </si>
  <si>
    <t>COLLET FORGE USINE STUB END TYPE A COURT EN INOX UB6 (904L) AINSI B16-9DN 150  EPAISSEUR COLLET 7.11</t>
  </si>
  <si>
    <t>2.2.66</t>
  </si>
  <si>
    <t>10066.00216</t>
  </si>
  <si>
    <t>(*) TUBE SANS SOUDURE EN CR-MO DN 1/2"</t>
  </si>
  <si>
    <t>TUBE SANS SOUDURE EN CR-MO DN 1/2" SCHEDULE 80   NORME : ASTMA  A335 P11 TEMERATURE : 537°C LONGUEUR : 6 METRES PRESSIION DE SERVICE : 60 BARS FUIDE VEHICULE : VAPEUR HP</t>
  </si>
  <si>
    <t>2.2.67</t>
  </si>
  <si>
    <t>10066.01317</t>
  </si>
  <si>
    <t>(*) TUBE SANS SOUDURE EN CR-MO DN 3/4"</t>
  </si>
  <si>
    <t xml:space="preserve">TUBE SANS SOUDURE EN CR-MO DN 3/4" SCHEDULE 80   NORME : ASTMA  A335 P11 TEMERATURE : 537°C LONGUEUR : 6 METRES PRESSIION DE SERVICE : 60 BARS FUIDE VEHICULE : VAPEUR HP </t>
  </si>
  <si>
    <t>2.2.68</t>
  </si>
  <si>
    <t>10066.00217</t>
  </si>
  <si>
    <t>(*) TUBE SANS SOUDURE EN CR-MO DN 1"</t>
  </si>
  <si>
    <t xml:space="preserve">TUBE SANS SOUDURE EN CR-MO DN 1" SCHEDULE 80   NORME : ASTMA  A335 P11 TEMERATURE : 537°C LONGUEUR : 6 METRES PRESSIION DE SERVICE : 60 BARS FUIDE VEHICULE : VAPEUR HP </t>
  </si>
  <si>
    <t>2.2.69</t>
  </si>
  <si>
    <t>10066.01682</t>
  </si>
  <si>
    <t>(*) TUBE EN ACIER SANS SOUDURE</t>
  </si>
  <si>
    <t xml:space="preserve">TUBE EN ACIER SANS SOUDURE  SERIE : API 5L  ASTM A106  GRADE B  COMPOSITION: C 0, 27 MAXI, MN 1, 15 MAXI, P 0, 04 MAXI, S 0, 06  RESISTANCE : 60.000 PSI   LIMITE ELASTIQUE : 35.000 PSI  EN LONGUEUR DE 6METRES DN 15 (1/2") D.EXT.21, 30 EPAISSEUR: 3, 70 MM SCHEDULE: 80 </t>
  </si>
  <si>
    <t>2.2.70</t>
  </si>
  <si>
    <t>10068.08266</t>
  </si>
  <si>
    <t>(*) TE REDUIT 2X1 POUCE SW</t>
  </si>
  <si>
    <t>RACCORD EN ASTM A234 GR WP11 DN 2X1 POUCE SW</t>
  </si>
  <si>
    <t>Qté</t>
  </si>
  <si>
    <t>Unité</t>
  </si>
  <si>
    <t xml:space="preserve">Code </t>
  </si>
  <si>
    <t>Offre unique</t>
  </si>
  <si>
    <t>Fournisseur :</t>
  </si>
  <si>
    <t>Calcul du Coefficient Multiplicateur</t>
  </si>
  <si>
    <t>Valeur D.U</t>
  </si>
  <si>
    <t>Taux Douane Cumulé :</t>
  </si>
  <si>
    <t>%</t>
  </si>
  <si>
    <t>Frais d'emballage</t>
  </si>
  <si>
    <t>Valeur D.U Emballé</t>
  </si>
  <si>
    <t>Droit douane :</t>
  </si>
  <si>
    <t>Frais FOB</t>
  </si>
  <si>
    <t>TVA :</t>
  </si>
  <si>
    <t>Taux Frais FOB</t>
  </si>
  <si>
    <t>PFI :</t>
  </si>
  <si>
    <t>Valeur FOB</t>
  </si>
  <si>
    <t>Remise Receveur :</t>
  </si>
  <si>
    <t>Frais FRET</t>
  </si>
  <si>
    <t>TVA Calculée :</t>
  </si>
  <si>
    <t>Taux Frais FRET</t>
  </si>
  <si>
    <t>Valeur CFR</t>
  </si>
  <si>
    <t>Cours Devise</t>
  </si>
  <si>
    <t>NB:</t>
  </si>
  <si>
    <t>Valeur CFR en MAD</t>
  </si>
  <si>
    <t>*</t>
  </si>
  <si>
    <t>Frais ODEP</t>
  </si>
  <si>
    <t>Frais Douane</t>
  </si>
  <si>
    <t>Frais Receveur</t>
  </si>
  <si>
    <t>Valeur M/ses Dédouanée (ODEP inclus)</t>
  </si>
  <si>
    <t>Frais Financiers</t>
  </si>
  <si>
    <t>Coefficient Multiplicateur</t>
  </si>
  <si>
    <t>Emirerri</t>
  </si>
  <si>
    <t>Total $</t>
  </si>
  <si>
    <t>Total DHS</t>
  </si>
  <si>
    <t>Montant</t>
  </si>
  <si>
    <t>Nbre</t>
  </si>
  <si>
    <t>Total:</t>
  </si>
  <si>
    <t>PERIMETRE TECHNIQUE</t>
  </si>
  <si>
    <t xml:space="preserve">Emirerri Steel Manufacturer </t>
  </si>
  <si>
    <t>Nbre Postes recueillis</t>
  </si>
  <si>
    <t>Nbre Postes conformes</t>
  </si>
  <si>
    <t>Nbre Postes Non conformes</t>
  </si>
  <si>
    <t>Nbre Postes Declinés</t>
  </si>
  <si>
    <t>SOUMISSIONNAIRES</t>
  </si>
  <si>
    <t>A L’OUVERTURE</t>
  </si>
  <si>
    <t>OFFRES CONFORMES</t>
  </si>
  <si>
    <t>OFFRES CONFORMES MOINS DISANTS</t>
  </si>
  <si>
    <t>MONTANTS</t>
  </si>
  <si>
    <t xml:space="preserve"> (MAD/HT)</t>
  </si>
  <si>
    <t>De postes</t>
  </si>
  <si>
    <t xml:space="preserve">MONTANTS </t>
  </si>
  <si>
    <t>(MAD/HT)</t>
  </si>
  <si>
    <t>MONTANT</t>
  </si>
  <si>
    <t xml:space="preserve"> DH/HT</t>
  </si>
  <si>
    <t>25/70</t>
  </si>
  <si>
    <t>Emirerri Steel Manufacturer</t>
  </si>
  <si>
    <t>476 564,01</t>
  </si>
  <si>
    <t>70/70</t>
  </si>
  <si>
    <r>
      <t>EVALUATION TECHNIQUE </t>
    </r>
    <r>
      <rPr>
        <sz val="11"/>
        <color indexed="8"/>
        <rFont val="Calibri"/>
        <family val="2"/>
      </rPr>
      <t>: « conformement à la note de choix : JFF  du 28-11-2019 »</t>
    </r>
  </si>
  <si>
    <t xml:space="preserve">PROPOSITION DE CHOIX </t>
  </si>
  <si>
    <t>ADJUDICATAIRES PROPOSES</t>
  </si>
  <si>
    <t xml:space="preserve">MONTANT  </t>
  </si>
  <si>
    <t>DH/HT</t>
  </si>
  <si>
    <t>CONDITIONS</t>
  </si>
</sst>
</file>

<file path=xl/styles.xml><?xml version="1.0" encoding="utf-8"?>
<styleSheet xmlns="http://schemas.openxmlformats.org/spreadsheetml/2006/main">
  <numFmts count="3">
    <numFmt numFmtId="164" formatCode="#,##0.0000"/>
    <numFmt numFmtId="165" formatCode="0.0000"/>
    <numFmt numFmtId="166" formatCode="#,##0.000000000"/>
  </numFmts>
  <fonts count="38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color rgb="FF0000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color indexed="8"/>
      <name val="Calibri"/>
      <family val="2"/>
      <scheme val="minor"/>
    </font>
    <font>
      <b/>
      <u/>
      <sz val="11"/>
      <name val="Arial"/>
      <family val="2"/>
    </font>
    <font>
      <u/>
      <sz val="12"/>
      <name val="Arial Rounded MT Bold"/>
      <family val="2"/>
    </font>
    <font>
      <b/>
      <sz val="10"/>
      <name val="Arial"/>
      <family val="2"/>
    </font>
    <font>
      <sz val="11"/>
      <name val="Arial"/>
      <family val="2"/>
    </font>
    <font>
      <b/>
      <sz val="14"/>
      <name val="Arial Rounded MT Bold"/>
      <family val="2"/>
    </font>
    <font>
      <sz val="11"/>
      <name val="Arial Rounded MT Bold"/>
      <family val="2"/>
    </font>
    <font>
      <sz val="10"/>
      <name val="Arial"/>
      <family val="2"/>
    </font>
    <font>
      <b/>
      <sz val="12"/>
      <color rgb="FF3D68A8"/>
      <name val="Arial"/>
      <family val="2"/>
    </font>
    <font>
      <b/>
      <u/>
      <sz val="10"/>
      <name val="Arial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indexed="8"/>
      <name val="Calibri"/>
      <family val="2"/>
    </font>
    <font>
      <sz val="8"/>
      <color rgb="FF00B050"/>
      <name val="Calibri"/>
      <family val="2"/>
    </font>
    <font>
      <b/>
      <sz val="7"/>
      <color indexed="8"/>
      <name val="Calibri"/>
      <family val="2"/>
    </font>
    <font>
      <sz val="8"/>
      <color indexed="8"/>
      <name val="Calibri"/>
      <family val="2"/>
    </font>
    <font>
      <b/>
      <sz val="8"/>
      <color rgb="FF1F497D"/>
      <name val="Calibri"/>
      <family val="2"/>
    </font>
    <font>
      <b/>
      <sz val="8"/>
      <color rgb="FF00B050"/>
      <name val="Calibri"/>
      <family val="2"/>
    </font>
    <font>
      <b/>
      <u/>
      <sz val="11"/>
      <color rgb="FF31849B"/>
      <name val="Calibri"/>
      <family val="2"/>
    </font>
    <font>
      <sz val="11"/>
      <color indexed="8"/>
      <name val="Calibri"/>
      <family val="2"/>
    </font>
    <font>
      <b/>
      <sz val="10"/>
      <color rgb="FF1F497D"/>
      <name val="Calibri"/>
      <family val="2"/>
    </font>
    <font>
      <b/>
      <sz val="8"/>
      <color rgb="FF000000"/>
      <name val="Verdana"/>
      <family val="2"/>
    </font>
    <font>
      <sz val="11"/>
      <color indexed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93CDDD"/>
      </patternFill>
    </fill>
    <fill>
      <patternFill patternType="solid">
        <fgColor rgb="FFFFFF00"/>
      </patternFill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5" borderId="7"/>
    <xf numFmtId="0" fontId="37" fillId="5" borderId="7"/>
  </cellStyleXfs>
  <cellXfs count="154">
    <xf numFmtId="0" fontId="0" fillId="0" borderId="0" xfId="0"/>
    <xf numFmtId="0" fontId="3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right" vertical="top"/>
    </xf>
    <xf numFmtId="49" fontId="5" fillId="6" borderId="12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right" vertical="top"/>
    </xf>
    <xf numFmtId="49" fontId="2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7" borderId="1" xfId="0" applyFont="1" applyFill="1" applyBorder="1" applyAlignment="1">
      <alignment horizontal="right" vertical="top"/>
    </xf>
    <xf numFmtId="0" fontId="0" fillId="8" borderId="15" xfId="0" applyFill="1" applyBorder="1" applyAlignment="1" applyProtection="1">
      <alignment vertical="center"/>
      <protection hidden="1"/>
    </xf>
    <xf numFmtId="0" fontId="10" fillId="8" borderId="3" xfId="0" applyFont="1" applyFill="1" applyBorder="1" applyAlignment="1" applyProtection="1">
      <alignment horizontal="left" vertical="center"/>
      <protection hidden="1"/>
    </xf>
    <xf numFmtId="0" fontId="0" fillId="8" borderId="3" xfId="0" applyFill="1" applyBorder="1" applyAlignment="1" applyProtection="1">
      <alignment vertical="center"/>
      <protection hidden="1"/>
    </xf>
    <xf numFmtId="0" fontId="0" fillId="8" borderId="16" xfId="0" applyFill="1" applyBorder="1" applyAlignment="1" applyProtection="1">
      <alignment vertic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17" xfId="0" applyFill="1" applyBorder="1" applyAlignment="1" applyProtection="1">
      <alignment vertical="center"/>
      <protection hidden="1"/>
    </xf>
    <xf numFmtId="22" fontId="12" fillId="8" borderId="7" xfId="0" applyNumberFormat="1" applyFont="1" applyFill="1" applyBorder="1" applyAlignment="1" applyProtection="1">
      <alignment horizontal="left" vertical="center"/>
      <protection hidden="1"/>
    </xf>
    <xf numFmtId="14" fontId="13" fillId="8" borderId="7" xfId="0" applyNumberFormat="1" applyFont="1" applyFill="1" applyBorder="1" applyAlignment="1" applyProtection="1">
      <alignment vertical="center"/>
      <protection hidden="1"/>
    </xf>
    <xf numFmtId="0" fontId="13" fillId="8" borderId="7" xfId="0" applyFont="1" applyFill="1" applyBorder="1" applyAlignment="1" applyProtection="1">
      <alignment vertical="center"/>
      <protection hidden="1"/>
    </xf>
    <xf numFmtId="0" fontId="14" fillId="8" borderId="7" xfId="0" applyFont="1" applyFill="1" applyBorder="1" applyAlignment="1" applyProtection="1">
      <alignment vertical="center"/>
      <protection hidden="1"/>
    </xf>
    <xf numFmtId="0" fontId="0" fillId="8" borderId="7" xfId="0" applyFill="1" applyBorder="1" applyAlignment="1" applyProtection="1">
      <alignment vertical="center"/>
      <protection hidden="1"/>
    </xf>
    <xf numFmtId="0" fontId="0" fillId="8" borderId="8" xfId="0" applyFill="1" applyBorder="1" applyAlignment="1" applyProtection="1">
      <alignment vertical="center"/>
      <protection hidden="1"/>
    </xf>
    <xf numFmtId="4" fontId="16" fillId="0" borderId="0" xfId="0" applyNumberFormat="1" applyFont="1"/>
    <xf numFmtId="0" fontId="0" fillId="8" borderId="18" xfId="0" applyFill="1" applyBorder="1" applyAlignment="1" applyProtection="1">
      <alignment vertical="center"/>
      <protection hidden="1"/>
    </xf>
    <xf numFmtId="0" fontId="0" fillId="8" borderId="2" xfId="0" applyFill="1" applyBorder="1" applyAlignment="1" applyProtection="1">
      <alignment vertical="center"/>
      <protection hidden="1"/>
    </xf>
    <xf numFmtId="0" fontId="0" fillId="8" borderId="19" xfId="0" applyFill="1" applyBorder="1" applyAlignment="1" applyProtection="1">
      <alignment vertical="center"/>
      <protection hidden="1"/>
    </xf>
    <xf numFmtId="164" fontId="12" fillId="0" borderId="7" xfId="0" applyNumberFormat="1" applyFont="1" applyBorder="1" applyAlignment="1" applyProtection="1">
      <alignment vertical="center"/>
      <protection hidden="1"/>
    </xf>
    <xf numFmtId="0" fontId="0" fillId="8" borderId="20" xfId="0" applyFill="1" applyBorder="1" applyAlignment="1" applyProtection="1">
      <alignment vertical="center"/>
      <protection hidden="1"/>
    </xf>
    <xf numFmtId="0" fontId="15" fillId="8" borderId="7" xfId="0" applyFont="1" applyFill="1" applyBorder="1" applyAlignment="1" applyProtection="1">
      <alignment vertical="center"/>
      <protection hidden="1"/>
    </xf>
    <xf numFmtId="4" fontId="12" fillId="8" borderId="21" xfId="0" applyNumberFormat="1" applyFont="1" applyFill="1" applyBorder="1" applyAlignment="1" applyProtection="1">
      <alignment vertical="center"/>
      <protection hidden="1"/>
    </xf>
    <xf numFmtId="49" fontId="12" fillId="8" borderId="5" xfId="0" applyNumberFormat="1" applyFont="1" applyFill="1" applyBorder="1" applyAlignment="1" applyProtection="1">
      <alignment horizontal="left" vertical="center"/>
      <protection hidden="1"/>
    </xf>
    <xf numFmtId="0" fontId="0" fillId="8" borderId="13" xfId="0" applyFill="1" applyBorder="1" applyAlignment="1" applyProtection="1">
      <alignment vertical="center"/>
      <protection hidden="1"/>
    </xf>
    <xf numFmtId="164" fontId="12" fillId="9" borderId="22" xfId="0" applyNumberFormat="1" applyFont="1" applyFill="1" applyBorder="1" applyAlignment="1" applyProtection="1">
      <alignment vertical="center"/>
      <protection locked="0" hidden="1"/>
    </xf>
    <xf numFmtId="0" fontId="12" fillId="8" borderId="7" xfId="0" applyFont="1" applyFill="1" applyBorder="1" applyAlignment="1" applyProtection="1">
      <alignment vertical="center"/>
      <protection hidden="1"/>
    </xf>
    <xf numFmtId="164" fontId="12" fillId="5" borderId="22" xfId="0" applyNumberFormat="1" applyFont="1" applyFill="1" applyBorder="1" applyAlignment="1" applyProtection="1">
      <alignment vertical="center"/>
      <protection hidden="1"/>
    </xf>
    <xf numFmtId="2" fontId="12" fillId="9" borderId="21" xfId="0" applyNumberFormat="1" applyFont="1" applyFill="1" applyBorder="1" applyAlignment="1" applyProtection="1">
      <alignment vertical="center"/>
      <protection locked="0" hidden="1"/>
    </xf>
    <xf numFmtId="49" fontId="12" fillId="9" borderId="5" xfId="0" applyNumberFormat="1" applyFont="1" applyFill="1" applyBorder="1" applyAlignment="1" applyProtection="1">
      <alignment horizontal="left" vertical="center"/>
      <protection hidden="1"/>
    </xf>
    <xf numFmtId="164" fontId="12" fillId="8" borderId="22" xfId="0" applyNumberFormat="1" applyFont="1" applyFill="1" applyBorder="1" applyAlignment="1" applyProtection="1">
      <alignment vertical="center"/>
      <protection hidden="1"/>
    </xf>
    <xf numFmtId="2" fontId="12" fillId="8" borderId="21" xfId="0" applyNumberFormat="1" applyFont="1" applyFill="1" applyBorder="1" applyAlignment="1" applyProtection="1">
      <alignment horizontal="right" vertical="center"/>
      <protection hidden="1"/>
    </xf>
    <xf numFmtId="2" fontId="12" fillId="9" borderId="21" xfId="0" applyNumberFormat="1" applyFont="1" applyFill="1" applyBorder="1" applyAlignment="1" applyProtection="1">
      <alignment horizontal="right" vertical="center"/>
      <protection locked="0" hidden="1"/>
    </xf>
    <xf numFmtId="2" fontId="12" fillId="0" borderId="21" xfId="0" applyNumberFormat="1" applyFont="1" applyBorder="1" applyAlignment="1" applyProtection="1">
      <alignment vertical="center"/>
      <protection hidden="1"/>
    </xf>
    <xf numFmtId="0" fontId="0" fillId="8" borderId="23" xfId="0" applyFill="1" applyBorder="1" applyAlignment="1" applyProtection="1">
      <alignment vertical="center"/>
      <protection hidden="1"/>
    </xf>
    <xf numFmtId="0" fontId="0" fillId="8" borderId="14" xfId="0" applyFill="1" applyBorder="1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0" fontId="0" fillId="8" borderId="24" xfId="0" applyFill="1" applyBorder="1" applyAlignment="1" applyProtection="1">
      <alignment vertical="center"/>
      <protection hidden="1"/>
    </xf>
    <xf numFmtId="164" fontId="12" fillId="10" borderId="22" xfId="0" applyNumberFormat="1" applyFont="1" applyFill="1" applyBorder="1" applyAlignment="1" applyProtection="1">
      <alignment vertical="center"/>
      <protection hidden="1"/>
    </xf>
    <xf numFmtId="0" fontId="0" fillId="0" borderId="7" xfId="0" applyBorder="1" applyAlignment="1" applyProtection="1">
      <alignment vertical="center"/>
      <protection hidden="1"/>
    </xf>
    <xf numFmtId="165" fontId="17" fillId="0" borderId="0" xfId="0" applyNumberFormat="1" applyFont="1"/>
    <xf numFmtId="0" fontId="18" fillId="8" borderId="7" xfId="0" applyFont="1" applyFill="1" applyBorder="1" applyAlignment="1" applyProtection="1">
      <alignment vertical="center"/>
      <protection hidden="1"/>
    </xf>
    <xf numFmtId="164" fontId="19" fillId="11" borderId="6" xfId="0" applyNumberFormat="1" applyFont="1" applyFill="1" applyBorder="1" applyAlignment="1" applyProtection="1">
      <alignment vertical="center"/>
      <protection hidden="1"/>
    </xf>
    <xf numFmtId="0" fontId="0" fillId="8" borderId="7" xfId="0" applyFill="1" applyBorder="1" applyAlignment="1" applyProtection="1">
      <alignment horizontal="right" vertical="center"/>
      <protection hidden="1"/>
    </xf>
    <xf numFmtId="10" fontId="12" fillId="8" borderId="7" xfId="0" applyNumberFormat="1" applyFont="1" applyFill="1" applyBorder="1" applyAlignment="1" applyProtection="1">
      <alignment vertical="center"/>
      <protection hidden="1"/>
    </xf>
    <xf numFmtId="0" fontId="12" fillId="0" borderId="7" xfId="0" applyFont="1" applyBorder="1" applyAlignment="1" applyProtection="1">
      <alignment vertical="center"/>
      <protection hidden="1"/>
    </xf>
    <xf numFmtId="10" fontId="12" fillId="9" borderId="6" xfId="0" applyNumberFormat="1" applyFont="1" applyFill="1" applyBorder="1" applyAlignment="1" applyProtection="1">
      <alignment vertical="center"/>
      <protection locked="0" hidden="1"/>
    </xf>
    <xf numFmtId="164" fontId="12" fillId="10" borderId="6" xfId="0" applyNumberFormat="1" applyFont="1" applyFill="1" applyBorder="1" applyAlignment="1" applyProtection="1">
      <alignment vertical="center"/>
      <protection hidden="1"/>
    </xf>
    <xf numFmtId="0" fontId="15" fillId="8" borderId="4" xfId="0" applyFont="1" applyFill="1" applyBorder="1" applyAlignment="1" applyProtection="1">
      <alignment horizontal="left" vertical="center"/>
      <protection hidden="1"/>
    </xf>
    <xf numFmtId="10" fontId="12" fillId="8" borderId="7" xfId="0" applyNumberFormat="1" applyFont="1" applyFill="1" applyBorder="1" applyAlignment="1" applyProtection="1">
      <alignment vertical="center"/>
      <protection locked="0" hidden="1"/>
    </xf>
    <xf numFmtId="164" fontId="12" fillId="8" borderId="7" xfId="0" applyNumberFormat="1" applyFont="1" applyFill="1" applyBorder="1" applyAlignment="1" applyProtection="1">
      <alignment vertical="center"/>
      <protection hidden="1"/>
    </xf>
    <xf numFmtId="0" fontId="0" fillId="8" borderId="7" xfId="0" applyFill="1" applyBorder="1" applyAlignment="1" applyProtection="1">
      <alignment horizontal="left" vertical="center"/>
      <protection hidden="1"/>
    </xf>
    <xf numFmtId="10" fontId="12" fillId="8" borderId="6" xfId="0" applyNumberFormat="1" applyFont="1" applyFill="1" applyBorder="1" applyAlignment="1" applyProtection="1">
      <alignment vertical="center"/>
      <protection hidden="1"/>
    </xf>
    <xf numFmtId="164" fontId="19" fillId="11" borderId="22" xfId="0" applyNumberFormat="1" applyFont="1" applyFill="1" applyBorder="1" applyAlignment="1" applyProtection="1">
      <alignment vertical="center"/>
      <protection hidden="1"/>
    </xf>
    <xf numFmtId="166" fontId="21" fillId="0" borderId="22" xfId="0" applyNumberFormat="1" applyFont="1" applyBorder="1" applyAlignment="1" applyProtection="1">
      <alignment vertical="center"/>
      <protection hidden="1"/>
    </xf>
    <xf numFmtId="0" fontId="22" fillId="8" borderId="7" xfId="0" applyFont="1" applyFill="1" applyBorder="1" applyAlignment="1" applyProtection="1">
      <alignment vertical="center"/>
      <protection hidden="1"/>
    </xf>
    <xf numFmtId="0" fontId="0" fillId="8" borderId="26" xfId="0" applyFill="1" applyBorder="1" applyAlignment="1" applyProtection="1">
      <alignment vertical="center"/>
      <protection hidden="1"/>
    </xf>
    <xf numFmtId="0" fontId="13" fillId="8" borderId="9" xfId="0" applyFont="1" applyFill="1" applyBorder="1" applyAlignment="1" applyProtection="1">
      <alignment vertical="center"/>
      <protection hidden="1"/>
    </xf>
    <xf numFmtId="14" fontId="13" fillId="8" borderId="9" xfId="0" applyNumberFormat="1" applyFont="1" applyFill="1" applyBorder="1" applyAlignment="1" applyProtection="1">
      <alignment vertical="center"/>
      <protection hidden="1"/>
    </xf>
    <xf numFmtId="0" fontId="0" fillId="8" borderId="9" xfId="0" applyFill="1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0" fillId="8" borderId="27" xfId="0" applyFill="1" applyBorder="1" applyAlignment="1" applyProtection="1">
      <alignment vertical="center"/>
      <protection hidden="1"/>
    </xf>
    <xf numFmtId="0" fontId="13" fillId="8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49" fontId="23" fillId="2" borderId="12" xfId="0" applyNumberFormat="1" applyFont="1" applyFill="1" applyBorder="1" applyAlignment="1">
      <alignment horizontal="center" vertical="top" wrapText="1"/>
    </xf>
    <xf numFmtId="49" fontId="23" fillId="2" borderId="1" xfId="0" applyNumberFormat="1" applyFont="1" applyFill="1" applyBorder="1" applyAlignment="1">
      <alignment horizontal="center" vertical="top" wrapText="1"/>
    </xf>
    <xf numFmtId="0" fontId="7" fillId="12" borderId="1" xfId="0" applyFont="1" applyFill="1" applyBorder="1" applyAlignment="1">
      <alignment horizontal="right" vertical="top"/>
    </xf>
    <xf numFmtId="49" fontId="25" fillId="5" borderId="6" xfId="0" applyNumberFormat="1" applyFont="1" applyFill="1" applyBorder="1" applyAlignment="1">
      <alignment horizontal="center" vertical="top" wrapText="1"/>
    </xf>
    <xf numFmtId="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24" fillId="0" borderId="6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right"/>
    </xf>
    <xf numFmtId="0" fontId="26" fillId="0" borderId="6" xfId="0" applyFont="1" applyBorder="1" applyAlignment="1">
      <alignment horizontal="center" vertical="center"/>
    </xf>
    <xf numFmtId="0" fontId="8" fillId="13" borderId="12" xfId="0" applyNumberFormat="1" applyFont="1" applyFill="1" applyBorder="1" applyAlignment="1">
      <alignment horizontal="right" vertical="top"/>
    </xf>
    <xf numFmtId="0" fontId="7" fillId="14" borderId="1" xfId="0" applyFont="1" applyFill="1" applyBorder="1" applyAlignment="1">
      <alignment horizontal="right" vertical="top"/>
    </xf>
    <xf numFmtId="0" fontId="27" fillId="0" borderId="22" xfId="0" applyFont="1" applyBorder="1" applyAlignment="1">
      <alignment horizontal="left" wrapText="1"/>
    </xf>
    <xf numFmtId="0" fontId="28" fillId="0" borderId="28" xfId="0" applyFont="1" applyBorder="1" applyAlignment="1">
      <alignment horizontal="center" wrapText="1"/>
    </xf>
    <xf numFmtId="0" fontId="29" fillId="0" borderId="29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center" wrapText="1"/>
    </xf>
    <xf numFmtId="0" fontId="31" fillId="0" borderId="28" xfId="0" applyFont="1" applyBorder="1" applyAlignment="1">
      <alignment horizontal="center" wrapText="1"/>
    </xf>
    <xf numFmtId="0" fontId="31" fillId="0" borderId="28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wrapText="1"/>
    </xf>
    <xf numFmtId="0" fontId="30" fillId="0" borderId="13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2" fillId="0" borderId="32" xfId="0" applyFont="1" applyBorder="1" applyAlignment="1">
      <alignment wrapText="1"/>
    </xf>
    <xf numFmtId="4" fontId="30" fillId="0" borderId="33" xfId="0" applyNumberFormat="1" applyFont="1" applyBorder="1" applyAlignment="1">
      <alignment horizontal="center" wrapText="1"/>
    </xf>
    <xf numFmtId="0" fontId="30" fillId="0" borderId="34" xfId="0" applyFont="1" applyBorder="1" applyAlignment="1">
      <alignment horizontal="center" wrapText="1"/>
    </xf>
    <xf numFmtId="17" fontId="30" fillId="0" borderId="24" xfId="0" applyNumberFormat="1" applyFont="1" applyBorder="1" applyAlignment="1">
      <alignment horizontal="center" wrapText="1"/>
    </xf>
    <xf numFmtId="4" fontId="30" fillId="0" borderId="24" xfId="0" applyNumberFormat="1" applyFont="1" applyBorder="1" applyAlignment="1">
      <alignment horizontal="center" wrapText="1"/>
    </xf>
    <xf numFmtId="4" fontId="30" fillId="0" borderId="34" xfId="0" applyNumberFormat="1" applyFont="1" applyBorder="1" applyAlignment="1">
      <alignment horizontal="center" wrapText="1"/>
    </xf>
    <xf numFmtId="0" fontId="30" fillId="15" borderId="24" xfId="0" applyFont="1" applyFill="1" applyBorder="1" applyAlignment="1">
      <alignment horizontal="center" wrapText="1"/>
    </xf>
    <xf numFmtId="0" fontId="33" fillId="0" borderId="0" xfId="0" applyFont="1"/>
    <xf numFmtId="0" fontId="27" fillId="0" borderId="19" xfId="0" applyFont="1" applyBorder="1" applyAlignment="1">
      <alignment horizontal="center" wrapText="1"/>
    </xf>
    <xf numFmtId="0" fontId="27" fillId="0" borderId="24" xfId="0" applyFont="1" applyBorder="1" applyAlignment="1">
      <alignment horizontal="center" wrapText="1"/>
    </xf>
    <xf numFmtId="4" fontId="27" fillId="0" borderId="24" xfId="0" applyNumberFormat="1" applyFont="1" applyBorder="1" applyAlignment="1">
      <alignment horizontal="center" wrapText="1"/>
    </xf>
    <xf numFmtId="0" fontId="35" fillId="0" borderId="29" xfId="0" applyFont="1" applyBorder="1" applyAlignment="1">
      <alignment horizontal="center" wrapText="1"/>
    </xf>
    <xf numFmtId="4" fontId="36" fillId="0" borderId="24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49" fontId="6" fillId="3" borderId="1" xfId="0" applyNumberFormat="1" applyFont="1" applyFill="1" applyBorder="1" applyAlignment="1">
      <alignment vertical="top"/>
    </xf>
    <xf numFmtId="49" fontId="23" fillId="3" borderId="11" xfId="0" applyNumberFormat="1" applyFont="1" applyFill="1" applyBorder="1" applyAlignment="1">
      <alignment vertical="top"/>
    </xf>
    <xf numFmtId="49" fontId="6" fillId="3" borderId="1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0" fontId="15" fillId="8" borderId="6" xfId="0" applyFont="1" applyFill="1" applyBorder="1" applyAlignment="1" applyProtection="1">
      <alignment horizontal="left" vertical="center"/>
      <protection hidden="1"/>
    </xf>
    <xf numFmtId="0" fontId="15" fillId="8" borderId="6" xfId="0" applyFont="1" applyFill="1" applyBorder="1" applyAlignment="1" applyProtection="1">
      <alignment horizontal="right" vertical="center"/>
      <protection hidden="1"/>
    </xf>
    <xf numFmtId="0" fontId="11" fillId="9" borderId="3" xfId="0" applyFont="1" applyFill="1" applyBorder="1" applyAlignment="1" applyProtection="1">
      <alignment horizontal="left" vertical="center"/>
      <protection locked="0" hidden="1"/>
    </xf>
    <xf numFmtId="0" fontId="15" fillId="8" borderId="6" xfId="0" applyFont="1" applyFill="1" applyBorder="1" applyAlignment="1" applyProtection="1">
      <alignment vertical="center"/>
      <protection hidden="1"/>
    </xf>
    <xf numFmtId="0" fontId="15" fillId="8" borderId="4" xfId="0" applyFont="1" applyFill="1" applyBorder="1" applyAlignment="1" applyProtection="1">
      <alignment horizontal="left" vertical="center"/>
      <protection hidden="1"/>
    </xf>
    <xf numFmtId="0" fontId="15" fillId="8" borderId="6" xfId="0" applyFont="1" applyFill="1" applyBorder="1" applyAlignment="1" applyProtection="1">
      <alignment horizontal="center" vertical="center"/>
      <protection hidden="1"/>
    </xf>
    <xf numFmtId="0" fontId="20" fillId="8" borderId="7" xfId="0" applyFont="1" applyFill="1" applyBorder="1" applyAlignment="1" applyProtection="1">
      <alignment horizontal="left" vertical="center"/>
      <protection hidden="1"/>
    </xf>
    <xf numFmtId="0" fontId="15" fillId="8" borderId="7" xfId="0" applyFont="1" applyFill="1" applyBorder="1" applyAlignment="1" applyProtection="1">
      <alignment horizontal="left" vertical="center"/>
      <protection hidden="1"/>
    </xf>
    <xf numFmtId="0" fontId="15" fillId="8" borderId="25" xfId="0" applyFont="1" applyFill="1" applyBorder="1" applyAlignment="1" applyProtection="1">
      <alignment horizontal="left" vertical="center"/>
      <protection hidden="1"/>
    </xf>
    <xf numFmtId="0" fontId="0" fillId="8" borderId="7" xfId="0" applyFill="1" applyBorder="1" applyAlignment="1" applyProtection="1">
      <alignment horizontal="left" vertical="center"/>
      <protection hidden="1"/>
    </xf>
    <xf numFmtId="0" fontId="15" fillId="8" borderId="21" xfId="0" applyFont="1" applyFill="1" applyBorder="1" applyAlignment="1" applyProtection="1">
      <alignment horizontal="left" vertical="center"/>
      <protection hidden="1"/>
    </xf>
    <xf numFmtId="0" fontId="15" fillId="8" borderId="5" xfId="0" applyFont="1" applyFill="1" applyBorder="1" applyAlignment="1" applyProtection="1">
      <alignment horizontal="left" vertical="center"/>
      <protection hidden="1"/>
    </xf>
    <xf numFmtId="0" fontId="31" fillId="0" borderId="35" xfId="0" applyFont="1" applyBorder="1" applyAlignment="1">
      <alignment horizontal="center" wrapText="1"/>
    </xf>
    <xf numFmtId="0" fontId="31" fillId="0" borderId="28" xfId="0" applyFont="1" applyBorder="1" applyAlignment="1">
      <alignment horizontal="center" wrapText="1"/>
    </xf>
    <xf numFmtId="0" fontId="30" fillId="0" borderId="30" xfId="0" applyFont="1" applyBorder="1" applyAlignment="1">
      <alignment horizontal="center" wrapText="1"/>
    </xf>
    <xf numFmtId="0" fontId="30" fillId="0" borderId="29" xfId="0" applyFont="1" applyBorder="1" applyAlignment="1">
      <alignment horizontal="center" wrapText="1"/>
    </xf>
    <xf numFmtId="0" fontId="31" fillId="0" borderId="23" xfId="0" applyFont="1" applyBorder="1" applyAlignment="1">
      <alignment horizontal="right" vertical="top" wrapText="1"/>
    </xf>
    <xf numFmtId="0" fontId="31" fillId="0" borderId="14" xfId="0" applyFont="1" applyBorder="1" applyAlignment="1">
      <alignment horizontal="right" vertical="top" wrapText="1"/>
    </xf>
    <xf numFmtId="0" fontId="31" fillId="0" borderId="24" xfId="0" applyFont="1" applyBorder="1" applyAlignment="1">
      <alignment horizontal="right" vertical="top" wrapText="1"/>
    </xf>
    <xf numFmtId="0" fontId="32" fillId="0" borderId="36" xfId="0" applyFont="1" applyBorder="1" applyAlignment="1">
      <alignment wrapText="1"/>
    </xf>
    <xf numFmtId="0" fontId="32" fillId="0" borderId="32" xfId="0" applyFont="1" applyBorder="1" applyAlignment="1">
      <alignment wrapText="1"/>
    </xf>
    <xf numFmtId="4" fontId="30" fillId="0" borderId="37" xfId="0" applyNumberFormat="1" applyFont="1" applyBorder="1" applyAlignment="1">
      <alignment horizontal="center" wrapText="1"/>
    </xf>
    <xf numFmtId="4" fontId="30" fillId="0" borderId="38" xfId="0" applyNumberFormat="1" applyFont="1" applyBorder="1" applyAlignment="1">
      <alignment horizontal="center" wrapText="1"/>
    </xf>
    <xf numFmtId="0" fontId="30" fillId="0" borderId="36" xfId="0" applyFont="1" applyBorder="1" applyAlignment="1">
      <alignment horizontal="center" wrapText="1"/>
    </xf>
    <xf numFmtId="0" fontId="30" fillId="0" borderId="32" xfId="0" applyFont="1" applyBorder="1" applyAlignment="1">
      <alignment horizontal="center" wrapText="1"/>
    </xf>
    <xf numFmtId="4" fontId="30" fillId="0" borderId="32" xfId="0" applyNumberFormat="1" applyFont="1" applyBorder="1" applyAlignment="1">
      <alignment horizontal="center" wrapText="1"/>
    </xf>
    <xf numFmtId="0" fontId="30" fillId="0" borderId="39" xfId="0" applyFont="1" applyBorder="1" applyAlignment="1">
      <alignment horizontal="center" wrapText="1"/>
    </xf>
    <xf numFmtId="0" fontId="30" fillId="0" borderId="40" xfId="0" applyFont="1" applyBorder="1" applyAlignment="1">
      <alignment horizontal="center" wrapText="1"/>
    </xf>
    <xf numFmtId="4" fontId="30" fillId="0" borderId="30" xfId="0" applyNumberFormat="1" applyFont="1" applyBorder="1" applyAlignment="1">
      <alignment horizontal="center" wrapText="1"/>
    </xf>
    <xf numFmtId="4" fontId="30" fillId="0" borderId="29" xfId="0" applyNumberFormat="1" applyFont="1" applyBorder="1" applyAlignment="1">
      <alignment horizontal="center" wrapText="1"/>
    </xf>
    <xf numFmtId="0" fontId="27" fillId="0" borderId="30" xfId="0" applyFont="1" applyBorder="1" applyAlignment="1">
      <alignment horizontal="center" wrapText="1"/>
    </xf>
    <xf numFmtId="0" fontId="27" fillId="0" borderId="29" xfId="0" applyFont="1" applyBorder="1" applyAlignment="1">
      <alignment horizontal="center" wrapText="1"/>
    </xf>
    <xf numFmtId="0" fontId="30" fillId="0" borderId="30" xfId="0" applyFont="1" applyBorder="1" applyAlignment="1">
      <alignment wrapText="1"/>
    </xf>
    <xf numFmtId="0" fontId="30" fillId="0" borderId="31" xfId="0" applyFont="1" applyBorder="1" applyAlignment="1">
      <alignment wrapText="1"/>
    </xf>
    <xf numFmtId="0" fontId="30" fillId="0" borderId="29" xfId="0" applyFont="1" applyBorder="1" applyAlignment="1">
      <alignment wrapText="1"/>
    </xf>
    <xf numFmtId="0" fontId="27" fillId="0" borderId="31" xfId="0" applyFont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</xdr:colOff>
      <xdr:row>0</xdr:row>
      <xdr:rowOff>1</xdr:rowOff>
    </xdr:from>
    <xdr:to>
      <xdr:col>22</xdr:col>
      <xdr:colOff>600075</xdr:colOff>
      <xdr:row>15</xdr:row>
      <xdr:rowOff>219076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34651" y="1"/>
          <a:ext cx="4410074" cy="3562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88"/>
  <sheetViews>
    <sheetView tabSelected="1" topLeftCell="B1" zoomScale="85" zoomScaleNormal="85" workbookViewId="0">
      <selection activeCell="J85" sqref="J85"/>
    </sheetView>
  </sheetViews>
  <sheetFormatPr baseColWidth="10" defaultColWidth="9.140625" defaultRowHeight="15" customHeight="1"/>
  <cols>
    <col min="1" max="1" width="9" customWidth="1"/>
    <col min="2" max="2" width="12.28515625" customWidth="1"/>
    <col min="3" max="3" width="33" customWidth="1"/>
    <col min="4" max="4" width="12.140625" customWidth="1"/>
    <col min="5" max="5" width="6.5703125" customWidth="1"/>
    <col min="6" max="6" width="6.42578125" style="13" customWidth="1"/>
    <col min="7" max="7" width="2.7109375" customWidth="1"/>
    <col min="8" max="8" width="9.42578125" customWidth="1"/>
    <col min="9" max="9" width="11.140625" customWidth="1"/>
    <col min="10" max="10" width="3" customWidth="1"/>
    <col min="11" max="11" width="10.7109375" customWidth="1"/>
    <col min="12" max="12" width="10.140625" customWidth="1"/>
    <col min="13" max="13" width="3" customWidth="1"/>
    <col min="14" max="14" width="10.140625" customWidth="1"/>
    <col min="15" max="15" width="9.7109375" customWidth="1"/>
    <col min="16" max="16" width="3" customWidth="1"/>
    <col min="17" max="17" width="10" customWidth="1"/>
    <col min="18" max="18" width="9.85546875" customWidth="1"/>
    <col min="19" max="19" width="3" customWidth="1"/>
    <col min="20" max="20" width="9.85546875" customWidth="1"/>
    <col min="21" max="21" width="9.28515625" customWidth="1"/>
    <col min="22" max="22" width="3" customWidth="1"/>
    <col min="23" max="23" width="10.140625" customWidth="1"/>
    <col min="24" max="24" width="10.42578125" customWidth="1"/>
    <col min="25" max="25" width="3" customWidth="1"/>
    <col min="26" max="26" width="10.140625" customWidth="1"/>
    <col min="27" max="27" width="9.28515625" customWidth="1"/>
    <col min="28" max="28" width="3" customWidth="1"/>
    <col min="29" max="29" width="8.140625" customWidth="1"/>
    <col min="30" max="30" width="10.140625" customWidth="1"/>
    <col min="31" max="31" width="3" customWidth="1"/>
    <col min="33" max="33" width="10.85546875" bestFit="1" customWidth="1"/>
  </cols>
  <sheetData>
    <row r="1" spans="1:32" ht="15" customHeight="1" thickBot="1"/>
    <row r="2" spans="1:32" ht="15" customHeight="1">
      <c r="H2" s="115" t="s">
        <v>0</v>
      </c>
      <c r="I2" s="116"/>
      <c r="K2" s="117" t="s">
        <v>1</v>
      </c>
      <c r="L2" s="116"/>
      <c r="N2" s="115" t="s">
        <v>2</v>
      </c>
      <c r="O2" s="116"/>
      <c r="Q2" s="115" t="s">
        <v>3</v>
      </c>
      <c r="R2" s="116"/>
      <c r="T2" s="115" t="s">
        <v>4</v>
      </c>
      <c r="U2" s="116"/>
      <c r="W2" s="115" t="s">
        <v>5</v>
      </c>
      <c r="X2" s="116"/>
      <c r="Z2" s="115" t="s">
        <v>6</v>
      </c>
      <c r="AA2" s="116"/>
      <c r="AC2" s="115" t="s">
        <v>7</v>
      </c>
      <c r="AD2" s="116"/>
    </row>
    <row r="3" spans="1:32" ht="15" customHeight="1" thickBot="1"/>
    <row r="4" spans="1:32" ht="15" customHeight="1">
      <c r="A4" s="114" t="s">
        <v>8</v>
      </c>
      <c r="B4" s="114"/>
      <c r="C4" s="114"/>
      <c r="D4" s="114"/>
      <c r="E4" s="114"/>
      <c r="F4" s="114"/>
      <c r="H4" s="3" t="s">
        <v>9</v>
      </c>
      <c r="I4" s="4" t="s">
        <v>10</v>
      </c>
      <c r="K4" s="3" t="s">
        <v>9</v>
      </c>
      <c r="L4" s="4" t="s">
        <v>10</v>
      </c>
      <c r="N4" s="3" t="s">
        <v>9</v>
      </c>
      <c r="O4" s="4" t="s">
        <v>10</v>
      </c>
      <c r="Q4" s="3" t="s">
        <v>9</v>
      </c>
      <c r="R4" s="4" t="s">
        <v>10</v>
      </c>
      <c r="T4" s="3" t="s">
        <v>9</v>
      </c>
      <c r="U4" s="4" t="s">
        <v>10</v>
      </c>
      <c r="W4" s="3" t="s">
        <v>9</v>
      </c>
      <c r="X4" s="4" t="s">
        <v>10</v>
      </c>
      <c r="Z4" s="3" t="s">
        <v>9</v>
      </c>
      <c r="AA4" s="4" t="s">
        <v>10</v>
      </c>
      <c r="AC4" s="3" t="s">
        <v>9</v>
      </c>
      <c r="AD4" s="4" t="s">
        <v>10</v>
      </c>
    </row>
    <row r="5" spans="1:32" ht="15" customHeight="1">
      <c r="A5" s="114"/>
      <c r="B5" s="114"/>
      <c r="C5" s="114"/>
      <c r="D5" s="114"/>
      <c r="E5" s="114"/>
      <c r="F5" s="114"/>
      <c r="H5" s="6" t="s">
        <v>11</v>
      </c>
      <c r="I5" s="5">
        <v>1487132.65</v>
      </c>
      <c r="K5" s="6" t="s">
        <v>11</v>
      </c>
      <c r="L5" s="5">
        <v>615982</v>
      </c>
      <c r="N5" s="6" t="s">
        <v>11</v>
      </c>
      <c r="O5" s="5">
        <v>477965</v>
      </c>
      <c r="Q5" s="6" t="s">
        <v>11</v>
      </c>
      <c r="R5" s="5">
        <v>51547.199999999997</v>
      </c>
      <c r="T5" s="6" t="s">
        <v>11</v>
      </c>
      <c r="U5" s="5">
        <v>310838.8</v>
      </c>
      <c r="W5" s="6" t="s">
        <v>11</v>
      </c>
      <c r="X5" s="5">
        <v>92403</v>
      </c>
      <c r="Z5" s="6" t="s">
        <v>11</v>
      </c>
      <c r="AA5" s="5">
        <v>18551.39</v>
      </c>
      <c r="AC5" s="6" t="s">
        <v>11</v>
      </c>
      <c r="AD5" s="5">
        <v>694118</v>
      </c>
    </row>
    <row r="6" spans="1:32" ht="15" customHeight="1">
      <c r="A6" s="114" t="s">
        <v>12</v>
      </c>
      <c r="B6" s="114"/>
      <c r="C6" s="114"/>
      <c r="D6" s="114"/>
      <c r="E6" s="114"/>
      <c r="F6" s="114"/>
      <c r="H6" s="6" t="s">
        <v>13</v>
      </c>
      <c r="I6" s="5">
        <v>0</v>
      </c>
      <c r="K6" s="6" t="s">
        <v>13</v>
      </c>
      <c r="L6" s="5">
        <v>0</v>
      </c>
      <c r="N6" s="6" t="s">
        <v>13</v>
      </c>
      <c r="O6" s="5">
        <v>0</v>
      </c>
      <c r="Q6" s="6" t="s">
        <v>13</v>
      </c>
      <c r="R6" s="5">
        <v>0</v>
      </c>
      <c r="T6" s="6" t="s">
        <v>13</v>
      </c>
      <c r="U6" s="5">
        <v>0</v>
      </c>
      <c r="W6" s="6" t="s">
        <v>13</v>
      </c>
      <c r="X6" s="5">
        <v>0</v>
      </c>
      <c r="Z6" s="6" t="s">
        <v>13</v>
      </c>
      <c r="AA6" s="5">
        <v>0</v>
      </c>
      <c r="AC6" s="6" t="s">
        <v>13</v>
      </c>
      <c r="AD6" s="5">
        <v>0</v>
      </c>
    </row>
    <row r="7" spans="1:32" ht="15" customHeight="1">
      <c r="A7" s="114" t="s">
        <v>14</v>
      </c>
      <c r="B7" s="114"/>
      <c r="C7" s="114"/>
      <c r="D7" s="114"/>
      <c r="E7" s="114"/>
      <c r="F7" s="114"/>
      <c r="H7" s="6" t="s">
        <v>11</v>
      </c>
      <c r="I7" s="5">
        <v>1487132.65</v>
      </c>
      <c r="K7" s="6" t="s">
        <v>11</v>
      </c>
      <c r="L7" s="5">
        <v>615982</v>
      </c>
      <c r="N7" s="6" t="s">
        <v>11</v>
      </c>
      <c r="O7" s="5">
        <v>477965</v>
      </c>
      <c r="Q7" s="6" t="s">
        <v>11</v>
      </c>
      <c r="R7" s="5">
        <v>51547.199999999997</v>
      </c>
      <c r="T7" s="6" t="s">
        <v>11</v>
      </c>
      <c r="U7" s="5">
        <v>310838.8</v>
      </c>
      <c r="W7" s="6" t="s">
        <v>11</v>
      </c>
      <c r="X7" s="5">
        <v>92403</v>
      </c>
      <c r="Z7" s="6" t="s">
        <v>11</v>
      </c>
      <c r="AA7" s="5">
        <v>18551.39</v>
      </c>
      <c r="AC7" s="6" t="s">
        <v>11</v>
      </c>
      <c r="AD7" s="5">
        <v>694118</v>
      </c>
    </row>
    <row r="8" spans="1:32" ht="15" customHeight="1">
      <c r="A8" s="1"/>
      <c r="B8" s="12" t="s">
        <v>294</v>
      </c>
      <c r="C8" s="7" t="s">
        <v>15</v>
      </c>
      <c r="D8" s="7" t="s">
        <v>16</v>
      </c>
      <c r="E8" s="12" t="s">
        <v>293</v>
      </c>
      <c r="F8" s="14" t="s">
        <v>292</v>
      </c>
      <c r="H8" s="10" t="s">
        <v>17</v>
      </c>
      <c r="I8" s="2" t="s">
        <v>10</v>
      </c>
      <c r="K8" s="10" t="s">
        <v>17</v>
      </c>
      <c r="L8" s="2" t="s">
        <v>10</v>
      </c>
      <c r="N8" s="10" t="s">
        <v>17</v>
      </c>
      <c r="O8" s="2" t="s">
        <v>10</v>
      </c>
      <c r="Q8" s="79" t="s">
        <v>325</v>
      </c>
      <c r="R8" s="80" t="s">
        <v>326</v>
      </c>
      <c r="T8" s="10" t="s">
        <v>17</v>
      </c>
      <c r="U8" s="2" t="s">
        <v>10</v>
      </c>
      <c r="W8" s="10" t="s">
        <v>17</v>
      </c>
      <c r="X8" s="2" t="s">
        <v>10</v>
      </c>
      <c r="Z8" s="10" t="s">
        <v>17</v>
      </c>
      <c r="AA8" s="2" t="s">
        <v>10</v>
      </c>
      <c r="AC8" s="10" t="s">
        <v>17</v>
      </c>
      <c r="AD8" s="2" t="s">
        <v>10</v>
      </c>
    </row>
    <row r="9" spans="1:32" ht="15" customHeight="1">
      <c r="A9" s="8" t="s">
        <v>18</v>
      </c>
      <c r="B9" s="9" t="s">
        <v>19</v>
      </c>
      <c r="C9" s="9" t="s">
        <v>20</v>
      </c>
      <c r="D9" s="9" t="s">
        <v>21</v>
      </c>
      <c r="E9" s="9" t="s">
        <v>22</v>
      </c>
      <c r="F9" s="15">
        <v>6</v>
      </c>
      <c r="H9" s="11">
        <v>5000</v>
      </c>
      <c r="I9" s="5">
        <v>30000</v>
      </c>
      <c r="K9" s="11">
        <v>0</v>
      </c>
      <c r="L9" s="16">
        <v>0</v>
      </c>
      <c r="N9" s="11">
        <v>1000</v>
      </c>
      <c r="O9" s="16">
        <v>6000</v>
      </c>
      <c r="Q9" s="5">
        <v>912.84</v>
      </c>
      <c r="R9" s="5">
        <f>Q9*Emirerri!$K$31</f>
        <v>10803.530667901156</v>
      </c>
      <c r="T9" s="11">
        <v>0</v>
      </c>
      <c r="U9" s="16">
        <v>0</v>
      </c>
      <c r="W9" s="11">
        <v>1450</v>
      </c>
      <c r="X9" s="16">
        <v>8700</v>
      </c>
      <c r="Z9" s="11">
        <v>0</v>
      </c>
      <c r="AA9" s="16">
        <v>0</v>
      </c>
      <c r="AC9" s="11">
        <v>2725</v>
      </c>
      <c r="AD9" s="81">
        <v>16350</v>
      </c>
      <c r="AF9">
        <f>MIN(AD9,I9)</f>
        <v>16350</v>
      </c>
    </row>
    <row r="10" spans="1:32" ht="15" customHeight="1">
      <c r="A10" s="8" t="s">
        <v>23</v>
      </c>
      <c r="B10" s="9" t="s">
        <v>24</v>
      </c>
      <c r="C10" s="9" t="s">
        <v>25</v>
      </c>
      <c r="D10" s="9" t="s">
        <v>26</v>
      </c>
      <c r="E10" s="9" t="s">
        <v>22</v>
      </c>
      <c r="F10" s="15">
        <v>6</v>
      </c>
      <c r="H10" s="11">
        <v>15000</v>
      </c>
      <c r="I10" s="5">
        <v>90000</v>
      </c>
      <c r="K10" s="11">
        <v>13500</v>
      </c>
      <c r="L10" s="5">
        <v>81000</v>
      </c>
      <c r="N10" s="11">
        <v>1900</v>
      </c>
      <c r="O10" s="16">
        <v>11400</v>
      </c>
      <c r="Q10" s="5">
        <v>847.8</v>
      </c>
      <c r="R10" s="5">
        <f>Q10*Emirerri!$K$31</f>
        <v>10033.777332551814</v>
      </c>
      <c r="T10" s="11">
        <v>1188</v>
      </c>
      <c r="U10" s="81">
        <v>7128</v>
      </c>
      <c r="W10" s="11">
        <v>0</v>
      </c>
      <c r="X10" s="16"/>
      <c r="Z10" s="11">
        <v>0</v>
      </c>
      <c r="AA10" s="16">
        <v>0</v>
      </c>
      <c r="AC10" s="11">
        <v>2026</v>
      </c>
      <c r="AD10" s="5">
        <v>12156</v>
      </c>
      <c r="AF10">
        <f>MIN(AD10,U10,R10,L10,I10)</f>
        <v>7128</v>
      </c>
    </row>
    <row r="11" spans="1:32" ht="15" customHeight="1">
      <c r="A11" s="8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15">
        <v>2</v>
      </c>
      <c r="H11" s="11">
        <v>250.7</v>
      </c>
      <c r="I11" s="5">
        <v>501.4</v>
      </c>
      <c r="K11" s="11">
        <v>90</v>
      </c>
      <c r="L11" s="81">
        <v>180</v>
      </c>
      <c r="N11" s="11">
        <v>164</v>
      </c>
      <c r="O11" s="5">
        <v>328</v>
      </c>
      <c r="Q11" s="5">
        <v>9.42</v>
      </c>
      <c r="R11" s="5">
        <f>Q11*Emirerri!$K$31</f>
        <v>111.48641480613128</v>
      </c>
      <c r="T11" s="11">
        <v>0</v>
      </c>
      <c r="U11" s="16">
        <v>0</v>
      </c>
      <c r="W11" s="11">
        <v>0</v>
      </c>
      <c r="X11" s="16">
        <v>0</v>
      </c>
      <c r="Z11" s="11">
        <v>41.47</v>
      </c>
      <c r="AA11" s="16">
        <v>82.94</v>
      </c>
      <c r="AC11" s="11">
        <v>336</v>
      </c>
      <c r="AD11" s="5">
        <v>672</v>
      </c>
      <c r="AF11">
        <f>MIN(O11,L11,I11)</f>
        <v>180</v>
      </c>
    </row>
    <row r="12" spans="1:32" ht="15" customHeight="1">
      <c r="A12" s="8" t="s">
        <v>32</v>
      </c>
      <c r="B12" s="9" t="s">
        <v>33</v>
      </c>
      <c r="C12" s="9" t="s">
        <v>34</v>
      </c>
      <c r="D12" s="9" t="s">
        <v>35</v>
      </c>
      <c r="E12" s="9" t="s">
        <v>31</v>
      </c>
      <c r="F12" s="15">
        <v>2</v>
      </c>
      <c r="H12" s="11">
        <v>425.5</v>
      </c>
      <c r="I12" s="5">
        <v>851</v>
      </c>
      <c r="K12" s="11">
        <v>305</v>
      </c>
      <c r="L12" s="5">
        <v>610</v>
      </c>
      <c r="N12" s="11">
        <v>300</v>
      </c>
      <c r="O12" s="81">
        <v>600</v>
      </c>
      <c r="Q12" s="5">
        <v>41.46</v>
      </c>
      <c r="R12" s="5">
        <f>Q12*Emirerri!$K$31</f>
        <v>490.6822460575587</v>
      </c>
      <c r="T12" s="11">
        <v>332</v>
      </c>
      <c r="U12" s="5">
        <v>664</v>
      </c>
      <c r="W12" s="11">
        <v>350</v>
      </c>
      <c r="X12" s="5">
        <v>700</v>
      </c>
      <c r="Z12" s="11">
        <v>393.25</v>
      </c>
      <c r="AA12" s="5">
        <v>786.5</v>
      </c>
      <c r="AC12" s="11">
        <v>336</v>
      </c>
      <c r="AD12" s="5">
        <v>672</v>
      </c>
      <c r="AF12">
        <f>MIN(AD12,AA12,X12,U12,O12,L12,I12)</f>
        <v>600</v>
      </c>
    </row>
    <row r="13" spans="1:32" ht="15" customHeight="1">
      <c r="A13" s="8" t="s">
        <v>36</v>
      </c>
      <c r="B13" s="9" t="s">
        <v>37</v>
      </c>
      <c r="C13" s="9" t="s">
        <v>38</v>
      </c>
      <c r="D13" s="9" t="s">
        <v>39</v>
      </c>
      <c r="E13" s="9" t="s">
        <v>31</v>
      </c>
      <c r="F13" s="15">
        <v>3</v>
      </c>
      <c r="H13" s="11">
        <v>862.5</v>
      </c>
      <c r="I13" s="5">
        <v>2587.5</v>
      </c>
      <c r="K13" s="11">
        <v>2310</v>
      </c>
      <c r="L13" s="5">
        <v>6930</v>
      </c>
      <c r="N13" s="11">
        <v>1464</v>
      </c>
      <c r="O13" s="5">
        <v>4392</v>
      </c>
      <c r="Q13" s="5">
        <v>440.88</v>
      </c>
      <c r="R13" s="5">
        <f>Q13*Emirerri!$K$31</f>
        <v>5217.8482547481053</v>
      </c>
      <c r="T13" s="11">
        <v>1078</v>
      </c>
      <c r="U13" s="5">
        <v>3234</v>
      </c>
      <c r="W13" s="11">
        <v>0</v>
      </c>
      <c r="X13" s="16">
        <v>0</v>
      </c>
      <c r="Z13" s="11">
        <v>0</v>
      </c>
      <c r="AA13" s="16">
        <v>0</v>
      </c>
      <c r="AC13" s="11">
        <v>362</v>
      </c>
      <c r="AD13" s="81">
        <v>1086</v>
      </c>
      <c r="AF13">
        <f>MIN(AD13,U13,R13,O13,L13,I13)</f>
        <v>1086</v>
      </c>
    </row>
    <row r="14" spans="1:32" ht="15" customHeight="1">
      <c r="A14" s="8" t="s">
        <v>40</v>
      </c>
      <c r="B14" s="9" t="s">
        <v>41</v>
      </c>
      <c r="C14" s="9" t="s">
        <v>42</v>
      </c>
      <c r="D14" s="9" t="s">
        <v>43</v>
      </c>
      <c r="E14" s="9" t="s">
        <v>31</v>
      </c>
      <c r="F14" s="15">
        <v>9</v>
      </c>
      <c r="H14" s="11">
        <v>545.5</v>
      </c>
      <c r="I14" s="5">
        <v>4909.5</v>
      </c>
      <c r="K14" s="11">
        <v>370</v>
      </c>
      <c r="L14" s="5">
        <v>3330</v>
      </c>
      <c r="N14" s="11">
        <v>310</v>
      </c>
      <c r="O14" s="5">
        <v>2790</v>
      </c>
      <c r="Q14" s="16">
        <v>0</v>
      </c>
      <c r="R14" s="16">
        <f>Q14*Emirerri!$K$31</f>
        <v>0</v>
      </c>
      <c r="T14" s="11">
        <v>332</v>
      </c>
      <c r="U14" s="5">
        <v>2988</v>
      </c>
      <c r="W14" s="11">
        <v>230</v>
      </c>
      <c r="X14" s="81">
        <v>2070</v>
      </c>
      <c r="Z14" s="11">
        <v>250.25</v>
      </c>
      <c r="AA14" s="5">
        <v>2252.25</v>
      </c>
      <c r="AC14" s="11">
        <v>362</v>
      </c>
      <c r="AD14" s="5">
        <v>3258</v>
      </c>
      <c r="AF14">
        <f>MIN(AD14,AA14,X14,U14,O14,L14,I14)</f>
        <v>2070</v>
      </c>
    </row>
    <row r="15" spans="1:32" ht="15" customHeight="1">
      <c r="A15" s="8" t="s">
        <v>44</v>
      </c>
      <c r="B15" s="9" t="s">
        <v>45</v>
      </c>
      <c r="C15" s="9" t="s">
        <v>46</v>
      </c>
      <c r="D15" s="9" t="s">
        <v>47</v>
      </c>
      <c r="E15" s="9" t="s">
        <v>31</v>
      </c>
      <c r="F15" s="15">
        <v>34</v>
      </c>
      <c r="H15" s="11">
        <v>560</v>
      </c>
      <c r="I15" s="5">
        <v>19040</v>
      </c>
      <c r="K15" s="11">
        <v>0</v>
      </c>
      <c r="L15" s="16">
        <v>0</v>
      </c>
      <c r="N15" s="11">
        <v>1799</v>
      </c>
      <c r="O15" s="5">
        <v>61166</v>
      </c>
      <c r="Q15" s="5">
        <v>3136.5</v>
      </c>
      <c r="R15" s="5">
        <f>Q15*Emirerri!$K$31</f>
        <v>37120.71550312428</v>
      </c>
      <c r="T15" s="11">
        <v>0</v>
      </c>
      <c r="U15" s="16">
        <v>0</v>
      </c>
      <c r="W15" s="11">
        <v>440</v>
      </c>
      <c r="X15" s="5">
        <v>14960</v>
      </c>
      <c r="Z15" s="11">
        <v>0</v>
      </c>
      <c r="AA15" s="16">
        <v>0</v>
      </c>
      <c r="AC15" s="11">
        <v>334</v>
      </c>
      <c r="AD15" s="81">
        <v>11356</v>
      </c>
      <c r="AF15">
        <f>MIN(AD15,X15,R15,O15,I15)</f>
        <v>11356</v>
      </c>
    </row>
    <row r="16" spans="1:32" ht="15" customHeight="1">
      <c r="A16" s="8" t="s">
        <v>48</v>
      </c>
      <c r="B16" s="9" t="s">
        <v>49</v>
      </c>
      <c r="C16" s="9" t="s">
        <v>50</v>
      </c>
      <c r="D16" s="9" t="s">
        <v>51</v>
      </c>
      <c r="E16" s="9" t="s">
        <v>31</v>
      </c>
      <c r="F16" s="15">
        <v>48</v>
      </c>
      <c r="H16" s="11">
        <v>320</v>
      </c>
      <c r="I16" s="5">
        <v>15360</v>
      </c>
      <c r="K16" s="11">
        <v>0</v>
      </c>
      <c r="L16" s="16">
        <v>0</v>
      </c>
      <c r="N16" s="11">
        <v>205</v>
      </c>
      <c r="O16" s="5">
        <v>9840</v>
      </c>
      <c r="Q16" s="5">
        <v>235.2</v>
      </c>
      <c r="R16" s="5">
        <f>Q16*Emirerri!$K$31</f>
        <v>2783.609847388755</v>
      </c>
      <c r="T16" s="11">
        <v>0</v>
      </c>
      <c r="U16" s="16">
        <v>0</v>
      </c>
      <c r="W16" s="11">
        <v>88</v>
      </c>
      <c r="X16" s="5">
        <v>4224</v>
      </c>
      <c r="Z16" s="11">
        <v>0</v>
      </c>
      <c r="AA16" s="16">
        <v>0</v>
      </c>
      <c r="AC16" s="11">
        <v>60</v>
      </c>
      <c r="AD16" s="81">
        <v>2880</v>
      </c>
      <c r="AF16">
        <f>MIN(AD16,X16,O16,I16)</f>
        <v>2880</v>
      </c>
    </row>
    <row r="17" spans="1:32" ht="15" customHeight="1">
      <c r="A17" s="8" t="s">
        <v>52</v>
      </c>
      <c r="B17" s="9" t="s">
        <v>53</v>
      </c>
      <c r="C17" s="9" t="s">
        <v>54</v>
      </c>
      <c r="D17" s="9" t="s">
        <v>55</v>
      </c>
      <c r="E17" s="9" t="s">
        <v>31</v>
      </c>
      <c r="F17" s="15">
        <v>16</v>
      </c>
      <c r="H17" s="11">
        <v>230</v>
      </c>
      <c r="I17" s="5">
        <v>3680</v>
      </c>
      <c r="K17" s="11">
        <v>140</v>
      </c>
      <c r="L17" s="5">
        <v>2240</v>
      </c>
      <c r="N17" s="11">
        <v>90</v>
      </c>
      <c r="O17" s="81">
        <v>1440</v>
      </c>
      <c r="Q17" s="5">
        <v>68</v>
      </c>
      <c r="R17" s="5">
        <f>Q17*Emirerri!$K$31</f>
        <v>804.78515995933401</v>
      </c>
      <c r="T17" s="11">
        <v>0</v>
      </c>
      <c r="U17" s="16">
        <v>0</v>
      </c>
      <c r="W17" s="11">
        <v>132</v>
      </c>
      <c r="X17" s="16">
        <v>2112</v>
      </c>
      <c r="Z17" s="11">
        <v>150.15</v>
      </c>
      <c r="AA17" s="16">
        <v>2402.4</v>
      </c>
      <c r="AC17" s="11">
        <v>120</v>
      </c>
      <c r="AD17" s="5">
        <v>1920</v>
      </c>
      <c r="AF17">
        <f>MIN(AD17,O17,L17,I17)</f>
        <v>1440</v>
      </c>
    </row>
    <row r="18" spans="1:32" ht="15" customHeight="1">
      <c r="A18" s="8" t="s">
        <v>56</v>
      </c>
      <c r="B18" s="9" t="s">
        <v>57</v>
      </c>
      <c r="C18" s="9" t="s">
        <v>58</v>
      </c>
      <c r="D18" s="9" t="s">
        <v>59</v>
      </c>
      <c r="E18" s="9" t="s">
        <v>31</v>
      </c>
      <c r="F18" s="15">
        <v>18</v>
      </c>
      <c r="H18" s="11">
        <v>250</v>
      </c>
      <c r="I18" s="5">
        <v>4500</v>
      </c>
      <c r="K18" s="11">
        <v>114</v>
      </c>
      <c r="L18" s="81">
        <v>2052</v>
      </c>
      <c r="N18" s="11">
        <v>233</v>
      </c>
      <c r="O18" s="5">
        <v>4194</v>
      </c>
      <c r="Q18" s="5">
        <v>95.4</v>
      </c>
      <c r="R18" s="5">
        <f>Q18*Emirerri!$K$31</f>
        <v>1129.0662391194187</v>
      </c>
      <c r="T18" s="11">
        <v>0</v>
      </c>
      <c r="U18" s="16">
        <v>0</v>
      </c>
      <c r="W18" s="11">
        <v>0</v>
      </c>
      <c r="X18" s="16">
        <v>0</v>
      </c>
      <c r="Z18" s="11">
        <v>48.62</v>
      </c>
      <c r="AA18" s="16">
        <v>875.16</v>
      </c>
      <c r="AC18" s="11">
        <v>1181</v>
      </c>
      <c r="AD18" s="5">
        <v>1181</v>
      </c>
      <c r="AF18">
        <f>MIN(O18,L18,I18)</f>
        <v>2052</v>
      </c>
    </row>
    <row r="19" spans="1:32" ht="15" customHeight="1">
      <c r="A19" s="8" t="s">
        <v>60</v>
      </c>
      <c r="B19" s="9" t="s">
        <v>61</v>
      </c>
      <c r="C19" s="9" t="s">
        <v>34</v>
      </c>
      <c r="D19" s="9" t="s">
        <v>62</v>
      </c>
      <c r="E19" s="9" t="s">
        <v>31</v>
      </c>
      <c r="F19" s="15">
        <v>1</v>
      </c>
      <c r="H19" s="11">
        <v>2200</v>
      </c>
      <c r="I19" s="5">
        <v>2200</v>
      </c>
      <c r="K19" s="11">
        <v>900</v>
      </c>
      <c r="L19" s="5">
        <v>900</v>
      </c>
      <c r="N19" s="11">
        <v>700</v>
      </c>
      <c r="O19" s="81">
        <v>700</v>
      </c>
      <c r="Q19" s="5">
        <v>75.36</v>
      </c>
      <c r="R19" s="5">
        <f>Q19*Emirerri!$K$31</f>
        <v>891.89131844905023</v>
      </c>
      <c r="T19" s="11">
        <v>1194</v>
      </c>
      <c r="U19" s="5">
        <v>1194</v>
      </c>
      <c r="W19" s="11">
        <v>1080</v>
      </c>
      <c r="X19" s="5">
        <v>1080</v>
      </c>
      <c r="Z19" s="11">
        <v>1229.8</v>
      </c>
      <c r="AA19" s="5">
        <v>1229.8</v>
      </c>
      <c r="AC19" s="11">
        <v>1181</v>
      </c>
      <c r="AD19" s="5">
        <v>1181</v>
      </c>
      <c r="AF19">
        <f>MIN(AD19,AA19,X19,U19,R19,O19,L19,I19)</f>
        <v>700</v>
      </c>
    </row>
    <row r="20" spans="1:32" ht="15" customHeight="1">
      <c r="A20" s="8" t="s">
        <v>63</v>
      </c>
      <c r="B20" s="9" t="s">
        <v>64</v>
      </c>
      <c r="C20" s="9" t="s">
        <v>65</v>
      </c>
      <c r="D20" s="9" t="s">
        <v>66</v>
      </c>
      <c r="E20" s="9" t="s">
        <v>31</v>
      </c>
      <c r="F20" s="15">
        <v>2</v>
      </c>
      <c r="H20" s="11">
        <v>390</v>
      </c>
      <c r="I20" s="81">
        <v>780</v>
      </c>
      <c r="K20" s="11">
        <v>0</v>
      </c>
      <c r="L20" s="16">
        <v>0</v>
      </c>
      <c r="N20" s="11">
        <v>432</v>
      </c>
      <c r="O20" s="5">
        <v>864</v>
      </c>
      <c r="Q20" s="5">
        <v>24.5</v>
      </c>
      <c r="R20" s="5">
        <f>Q20*Emirerri!$K$31</f>
        <v>289.95935910299534</v>
      </c>
      <c r="T20" s="11">
        <v>746</v>
      </c>
      <c r="U20" s="5">
        <v>1492</v>
      </c>
      <c r="W20" s="11">
        <v>0</v>
      </c>
      <c r="X20" s="16">
        <v>0</v>
      </c>
      <c r="Z20" s="11">
        <v>0</v>
      </c>
      <c r="AA20" s="16">
        <v>0</v>
      </c>
      <c r="AC20" s="11">
        <v>445</v>
      </c>
      <c r="AD20" s="5">
        <v>890</v>
      </c>
      <c r="AF20">
        <f>MIN(AD20,U20,O20,I20)</f>
        <v>780</v>
      </c>
    </row>
    <row r="21" spans="1:32" ht="15" customHeight="1">
      <c r="A21" s="8" t="s">
        <v>67</v>
      </c>
      <c r="B21" s="9" t="s">
        <v>68</v>
      </c>
      <c r="C21" s="9" t="s">
        <v>69</v>
      </c>
      <c r="D21" s="9" t="s">
        <v>70</v>
      </c>
      <c r="E21" s="9" t="s">
        <v>31</v>
      </c>
      <c r="F21" s="15">
        <v>4</v>
      </c>
      <c r="H21" s="11">
        <v>4200</v>
      </c>
      <c r="I21" s="5">
        <v>16800</v>
      </c>
      <c r="K21" s="11">
        <v>2990</v>
      </c>
      <c r="L21" s="5">
        <v>11960</v>
      </c>
      <c r="N21" s="11">
        <v>1464</v>
      </c>
      <c r="O21" s="5">
        <v>5856</v>
      </c>
      <c r="Q21" s="5">
        <v>587.84</v>
      </c>
      <c r="R21" s="5">
        <f>Q21*Emirerri!$K$31</f>
        <v>6957.1310063308083</v>
      </c>
      <c r="T21" s="11">
        <v>1078</v>
      </c>
      <c r="U21" s="81">
        <v>4312</v>
      </c>
      <c r="W21" s="11">
        <v>0</v>
      </c>
      <c r="X21" s="16">
        <v>0</v>
      </c>
      <c r="Z21" s="11">
        <v>0</v>
      </c>
      <c r="AA21" s="16">
        <v>0</v>
      </c>
      <c r="AC21" s="11">
        <v>1145</v>
      </c>
      <c r="AD21" s="5">
        <v>4580</v>
      </c>
      <c r="AF21">
        <f>MIN(AD21,U21,R21,O21,L21,I21)</f>
        <v>4312</v>
      </c>
    </row>
    <row r="22" spans="1:32" ht="15" customHeight="1">
      <c r="A22" s="8" t="s">
        <v>71</v>
      </c>
      <c r="B22" s="9" t="s">
        <v>72</v>
      </c>
      <c r="C22" s="9" t="s">
        <v>73</v>
      </c>
      <c r="D22" s="9" t="s">
        <v>74</v>
      </c>
      <c r="E22" s="9" t="s">
        <v>22</v>
      </c>
      <c r="F22" s="15">
        <v>36</v>
      </c>
      <c r="H22" s="11">
        <v>150</v>
      </c>
      <c r="I22" s="5">
        <v>5400</v>
      </c>
      <c r="K22" s="11">
        <v>0</v>
      </c>
      <c r="L22" s="16">
        <v>0</v>
      </c>
      <c r="N22" s="11">
        <v>26</v>
      </c>
      <c r="O22" s="81">
        <v>936</v>
      </c>
      <c r="Q22" s="5">
        <v>169.56</v>
      </c>
      <c r="R22" s="5">
        <f>Q22*Emirerri!$K$31</f>
        <v>2006.755466510363</v>
      </c>
      <c r="T22" s="11">
        <v>0</v>
      </c>
      <c r="U22" s="16">
        <v>0</v>
      </c>
      <c r="W22" s="11">
        <v>36</v>
      </c>
      <c r="X22" s="5">
        <v>1296</v>
      </c>
      <c r="Z22" s="11">
        <v>0</v>
      </c>
      <c r="AA22" s="16">
        <v>0</v>
      </c>
      <c r="AC22" s="11">
        <v>64</v>
      </c>
      <c r="AD22" s="5">
        <v>2304</v>
      </c>
      <c r="AF22">
        <f>MIN(AD22,X22,R22,O22,I22)</f>
        <v>936</v>
      </c>
    </row>
    <row r="23" spans="1:32" ht="15" customHeight="1">
      <c r="A23" s="8" t="s">
        <v>75</v>
      </c>
      <c r="B23" s="9" t="s">
        <v>76</v>
      </c>
      <c r="C23" s="9" t="s">
        <v>77</v>
      </c>
      <c r="D23" s="9" t="s">
        <v>78</v>
      </c>
      <c r="E23" s="9" t="s">
        <v>22</v>
      </c>
      <c r="F23" s="15">
        <v>48</v>
      </c>
      <c r="H23" s="11">
        <v>180</v>
      </c>
      <c r="I23" s="5">
        <v>8640</v>
      </c>
      <c r="K23" s="11">
        <v>0</v>
      </c>
      <c r="L23" s="16">
        <v>0</v>
      </c>
      <c r="N23" s="11">
        <v>38</v>
      </c>
      <c r="O23" s="81">
        <v>1824</v>
      </c>
      <c r="Q23" s="5">
        <v>268.8</v>
      </c>
      <c r="R23" s="5">
        <f>Q23*Emirerri!$K$31</f>
        <v>3181.2683970157204</v>
      </c>
      <c r="T23" s="11">
        <v>0</v>
      </c>
      <c r="U23" s="16">
        <v>0</v>
      </c>
      <c r="W23" s="11">
        <v>49</v>
      </c>
      <c r="X23" s="5">
        <v>2352</v>
      </c>
      <c r="Z23" s="11">
        <v>0</v>
      </c>
      <c r="AA23" s="16">
        <v>0</v>
      </c>
      <c r="AC23" s="11">
        <v>94</v>
      </c>
      <c r="AD23" s="5">
        <v>4512</v>
      </c>
      <c r="AF23">
        <f>MIN(AD23,X23,R23,O23,I23)</f>
        <v>1824</v>
      </c>
    </row>
    <row r="24" spans="1:32" ht="15" customHeight="1">
      <c r="A24" s="8" t="s">
        <v>79</v>
      </c>
      <c r="B24" s="9" t="s">
        <v>80</v>
      </c>
      <c r="C24" s="9" t="s">
        <v>81</v>
      </c>
      <c r="D24" s="9" t="s">
        <v>82</v>
      </c>
      <c r="E24" s="9" t="s">
        <v>22</v>
      </c>
      <c r="F24" s="15">
        <v>72</v>
      </c>
      <c r="H24" s="11">
        <v>350</v>
      </c>
      <c r="I24" s="5">
        <v>25200</v>
      </c>
      <c r="K24" s="11">
        <v>0</v>
      </c>
      <c r="L24" s="16">
        <v>0</v>
      </c>
      <c r="N24" s="11">
        <v>55</v>
      </c>
      <c r="O24" s="81">
        <v>3960</v>
      </c>
      <c r="Q24" s="5">
        <v>392.4</v>
      </c>
      <c r="R24" s="5">
        <f>Q24*Emirerri!$K$31</f>
        <v>4644.083776000627</v>
      </c>
      <c r="T24" s="11">
        <v>0</v>
      </c>
      <c r="U24" s="16">
        <v>0</v>
      </c>
      <c r="W24" s="11">
        <v>74</v>
      </c>
      <c r="X24" s="5">
        <v>5328</v>
      </c>
      <c r="Z24" s="11">
        <v>0</v>
      </c>
      <c r="AA24" s="16">
        <v>0</v>
      </c>
      <c r="AC24" s="11">
        <v>116</v>
      </c>
      <c r="AD24" s="5">
        <v>8352</v>
      </c>
      <c r="AF24">
        <f>MIN(AD24,X24,R24,O24,I24)</f>
        <v>3960</v>
      </c>
    </row>
    <row r="25" spans="1:32" ht="15" customHeight="1">
      <c r="A25" s="8" t="s">
        <v>83</v>
      </c>
      <c r="B25" s="9" t="s">
        <v>84</v>
      </c>
      <c r="C25" s="9" t="s">
        <v>85</v>
      </c>
      <c r="D25" s="9" t="s">
        <v>86</v>
      </c>
      <c r="E25" s="9" t="s">
        <v>22</v>
      </c>
      <c r="F25" s="15">
        <v>270</v>
      </c>
      <c r="H25" s="11">
        <v>640</v>
      </c>
      <c r="I25" s="5">
        <v>172800</v>
      </c>
      <c r="K25" s="11">
        <v>0</v>
      </c>
      <c r="L25" s="16">
        <v>0</v>
      </c>
      <c r="N25" s="11">
        <v>80</v>
      </c>
      <c r="O25" s="81">
        <v>21600</v>
      </c>
      <c r="Q25" s="5">
        <v>2613.6</v>
      </c>
      <c r="R25" s="5">
        <f>Q25*Emirerri!$K$31</f>
        <v>30932.154324554638</v>
      </c>
      <c r="T25" s="11">
        <v>0</v>
      </c>
      <c r="U25" s="16">
        <v>0</v>
      </c>
      <c r="W25" s="11">
        <v>100</v>
      </c>
      <c r="X25" s="5">
        <v>27000</v>
      </c>
      <c r="Z25" s="11">
        <v>0</v>
      </c>
      <c r="AA25" s="16">
        <v>0</v>
      </c>
      <c r="AC25" s="11">
        <v>195</v>
      </c>
      <c r="AD25" s="5">
        <v>52650</v>
      </c>
      <c r="AF25">
        <f>MIN(AD25,X25,R25,O25,I25)</f>
        <v>21600</v>
      </c>
    </row>
    <row r="26" spans="1:32" ht="15" customHeight="1">
      <c r="A26" s="8" t="s">
        <v>87</v>
      </c>
      <c r="B26" s="9" t="s">
        <v>88</v>
      </c>
      <c r="C26" s="9" t="s">
        <v>89</v>
      </c>
      <c r="D26" s="9" t="s">
        <v>90</v>
      </c>
      <c r="E26" s="9" t="s">
        <v>22</v>
      </c>
      <c r="F26" s="15">
        <v>48</v>
      </c>
      <c r="H26" s="11">
        <v>1200</v>
      </c>
      <c r="I26" s="5">
        <v>57600</v>
      </c>
      <c r="K26" s="11">
        <v>0</v>
      </c>
      <c r="L26" s="16">
        <v>0</v>
      </c>
      <c r="N26" s="11">
        <v>320</v>
      </c>
      <c r="O26" s="5">
        <v>15360</v>
      </c>
      <c r="Q26" s="5">
        <v>1316.16</v>
      </c>
      <c r="R26" s="5">
        <f>Q26*Emirerri!$K$31</f>
        <v>15576.853472530547</v>
      </c>
      <c r="T26" s="11">
        <v>0</v>
      </c>
      <c r="U26" s="16">
        <v>0</v>
      </c>
      <c r="W26" s="11">
        <v>301</v>
      </c>
      <c r="X26" s="81">
        <v>14448</v>
      </c>
      <c r="Z26" s="11">
        <v>0</v>
      </c>
      <c r="AA26" s="16">
        <v>0</v>
      </c>
      <c r="AC26" s="11">
        <v>674</v>
      </c>
      <c r="AD26" s="5">
        <v>32352</v>
      </c>
      <c r="AF26">
        <f>MIN(AD26,X26,R26,O26,I26)</f>
        <v>14448</v>
      </c>
    </row>
    <row r="27" spans="1:32" ht="15" customHeight="1">
      <c r="A27" s="8" t="s">
        <v>91</v>
      </c>
      <c r="B27" s="9" t="s">
        <v>92</v>
      </c>
      <c r="C27" s="9" t="s">
        <v>93</v>
      </c>
      <c r="D27" s="9" t="s">
        <v>94</v>
      </c>
      <c r="E27" s="9" t="s">
        <v>31</v>
      </c>
      <c r="F27" s="15">
        <v>12</v>
      </c>
      <c r="H27" s="11">
        <v>8500</v>
      </c>
      <c r="I27" s="5">
        <v>102000</v>
      </c>
      <c r="K27" s="11">
        <v>0</v>
      </c>
      <c r="L27" s="16">
        <v>0</v>
      </c>
      <c r="N27" s="11">
        <v>43</v>
      </c>
      <c r="O27" s="81">
        <v>516</v>
      </c>
      <c r="Q27" s="5">
        <v>15</v>
      </c>
      <c r="R27" s="5">
        <f>Q27*Emirerri!$K$31</f>
        <v>177.5261382263237</v>
      </c>
      <c r="T27" s="11">
        <v>0</v>
      </c>
      <c r="U27" s="16">
        <v>0</v>
      </c>
      <c r="W27" s="11">
        <v>0</v>
      </c>
      <c r="X27" s="16">
        <v>0</v>
      </c>
      <c r="Z27" s="11">
        <v>0</v>
      </c>
      <c r="AA27" s="16">
        <v>0</v>
      </c>
      <c r="AC27" s="11">
        <v>99</v>
      </c>
      <c r="AD27" s="5">
        <v>1188</v>
      </c>
      <c r="AF27">
        <f>MIN(AD27,O27,I27)</f>
        <v>516</v>
      </c>
    </row>
    <row r="28" spans="1:32" ht="15" customHeight="1">
      <c r="A28" s="8" t="s">
        <v>95</v>
      </c>
      <c r="B28" s="9" t="s">
        <v>96</v>
      </c>
      <c r="C28" s="9" t="s">
        <v>97</v>
      </c>
      <c r="D28" s="9" t="s">
        <v>98</v>
      </c>
      <c r="E28" s="9" t="s">
        <v>31</v>
      </c>
      <c r="F28" s="15">
        <v>15</v>
      </c>
      <c r="H28" s="11">
        <v>505</v>
      </c>
      <c r="I28" s="5">
        <v>7575</v>
      </c>
      <c r="K28" s="11">
        <v>0</v>
      </c>
      <c r="L28" s="16">
        <v>0</v>
      </c>
      <c r="N28" s="11">
        <v>40</v>
      </c>
      <c r="O28" s="81">
        <v>600</v>
      </c>
      <c r="Q28" s="5">
        <v>30</v>
      </c>
      <c r="R28" s="5">
        <f>Q28*Emirerri!$K$31</f>
        <v>355.05227645264739</v>
      </c>
      <c r="T28" s="11">
        <v>0</v>
      </c>
      <c r="U28" s="16">
        <v>0</v>
      </c>
      <c r="W28" s="11">
        <v>0</v>
      </c>
      <c r="X28" s="16">
        <v>0</v>
      </c>
      <c r="Z28" s="11">
        <v>48.62</v>
      </c>
      <c r="AA28" s="5">
        <v>729.3</v>
      </c>
      <c r="AC28" s="11">
        <v>126</v>
      </c>
      <c r="AD28" s="5">
        <v>1890</v>
      </c>
      <c r="AF28">
        <f>MIN(AD28,AA28,O28,I28)</f>
        <v>600</v>
      </c>
    </row>
    <row r="29" spans="1:32" ht="15" customHeight="1">
      <c r="A29" s="8" t="s">
        <v>99</v>
      </c>
      <c r="B29" s="9" t="s">
        <v>100</v>
      </c>
      <c r="C29" s="9" t="s">
        <v>101</v>
      </c>
      <c r="D29" s="9" t="s">
        <v>102</v>
      </c>
      <c r="E29" s="9" t="s">
        <v>31</v>
      </c>
      <c r="F29" s="15">
        <v>15</v>
      </c>
      <c r="H29" s="11">
        <v>675.75</v>
      </c>
      <c r="I29" s="5">
        <v>10136.25</v>
      </c>
      <c r="K29" s="11">
        <v>0</v>
      </c>
      <c r="L29" s="16">
        <v>0</v>
      </c>
      <c r="N29" s="11">
        <v>20</v>
      </c>
      <c r="O29" s="81">
        <v>300</v>
      </c>
      <c r="Q29" s="5">
        <v>62.25</v>
      </c>
      <c r="R29" s="5">
        <f>Q29*Emirerri!$K$31</f>
        <v>736.73347363924324</v>
      </c>
      <c r="T29" s="11">
        <v>0</v>
      </c>
      <c r="U29" s="16">
        <v>0</v>
      </c>
      <c r="W29" s="11">
        <v>26</v>
      </c>
      <c r="X29" s="5">
        <v>390</v>
      </c>
      <c r="Z29" s="11">
        <v>0</v>
      </c>
      <c r="AA29" s="16">
        <v>0</v>
      </c>
      <c r="AC29" s="11">
        <v>28</v>
      </c>
      <c r="AD29" s="5">
        <v>420</v>
      </c>
      <c r="AF29">
        <f>MIN(AD29,X29,R29,O29,I29)</f>
        <v>300</v>
      </c>
    </row>
    <row r="30" spans="1:32" ht="15" customHeight="1">
      <c r="A30" s="8" t="s">
        <v>103</v>
      </c>
      <c r="B30" s="9" t="s">
        <v>104</v>
      </c>
      <c r="C30" s="9" t="s">
        <v>105</v>
      </c>
      <c r="D30" s="9" t="s">
        <v>106</v>
      </c>
      <c r="E30" s="9" t="s">
        <v>31</v>
      </c>
      <c r="F30" s="15">
        <v>30</v>
      </c>
      <c r="H30" s="11">
        <v>560</v>
      </c>
      <c r="I30" s="5">
        <v>16800</v>
      </c>
      <c r="K30" s="11">
        <v>0</v>
      </c>
      <c r="L30" s="16">
        <v>0</v>
      </c>
      <c r="N30" s="11">
        <v>25</v>
      </c>
      <c r="O30" s="81">
        <v>750</v>
      </c>
      <c r="Q30" s="5">
        <v>94.5</v>
      </c>
      <c r="R30" s="5">
        <f>Q30*Emirerri!$K$31</f>
        <v>1118.4146708258393</v>
      </c>
      <c r="T30" s="11">
        <v>0</v>
      </c>
      <c r="U30" s="16">
        <v>0</v>
      </c>
      <c r="W30" s="11">
        <v>30</v>
      </c>
      <c r="X30" s="5">
        <v>900</v>
      </c>
      <c r="Z30" s="11">
        <v>0</v>
      </c>
      <c r="AA30" s="16">
        <v>0</v>
      </c>
      <c r="AC30" s="11">
        <v>31</v>
      </c>
      <c r="AD30" s="5">
        <v>930</v>
      </c>
      <c r="AF30">
        <f>MIN(AD30,X30,R30,O30,I30)</f>
        <v>750</v>
      </c>
    </row>
    <row r="31" spans="1:32" ht="15" customHeight="1">
      <c r="A31" s="8" t="s">
        <v>107</v>
      </c>
      <c r="B31" s="9" t="s">
        <v>108</v>
      </c>
      <c r="C31" s="9" t="s">
        <v>109</v>
      </c>
      <c r="D31" s="9" t="s">
        <v>110</v>
      </c>
      <c r="E31" s="9" t="s">
        <v>31</v>
      </c>
      <c r="F31" s="15">
        <v>8</v>
      </c>
      <c r="H31" s="11">
        <v>1500</v>
      </c>
      <c r="I31" s="5">
        <v>12000</v>
      </c>
      <c r="K31" s="11">
        <v>0</v>
      </c>
      <c r="L31" s="16">
        <v>0</v>
      </c>
      <c r="N31" s="11">
        <v>618</v>
      </c>
      <c r="O31" s="5">
        <v>4944</v>
      </c>
      <c r="Q31" s="5">
        <v>256.24</v>
      </c>
      <c r="R31" s="5">
        <f>Q31*Emirerri!$K$31</f>
        <v>3032.619843940879</v>
      </c>
      <c r="T31" s="11">
        <v>0</v>
      </c>
      <c r="U31" s="16">
        <v>0</v>
      </c>
      <c r="W31" s="11">
        <v>0</v>
      </c>
      <c r="X31" s="16">
        <v>0</v>
      </c>
      <c r="Z31" s="11">
        <v>536.25</v>
      </c>
      <c r="AA31" s="5">
        <v>4290</v>
      </c>
      <c r="AC31" s="11">
        <v>166</v>
      </c>
      <c r="AD31" s="81">
        <v>1328</v>
      </c>
      <c r="AF31">
        <f>MIN(AD31,AA31,R31,O31,I31)</f>
        <v>1328</v>
      </c>
    </row>
    <row r="32" spans="1:32" ht="15" customHeight="1">
      <c r="A32" s="8" t="s">
        <v>111</v>
      </c>
      <c r="B32" s="9" t="s">
        <v>112</v>
      </c>
      <c r="C32" s="9" t="s">
        <v>113</v>
      </c>
      <c r="D32" s="9" t="s">
        <v>114</v>
      </c>
      <c r="E32" s="9" t="s">
        <v>31</v>
      </c>
      <c r="F32" s="15">
        <v>7</v>
      </c>
      <c r="H32" s="11">
        <v>520</v>
      </c>
      <c r="I32" s="5">
        <v>3640</v>
      </c>
      <c r="K32" s="11">
        <v>0</v>
      </c>
      <c r="L32" s="16">
        <v>0</v>
      </c>
      <c r="N32" s="11">
        <v>275</v>
      </c>
      <c r="O32" s="5">
        <v>1925</v>
      </c>
      <c r="Q32" s="5">
        <v>23.8</v>
      </c>
      <c r="R32" s="5">
        <f>Q32*Emirerri!$K$31</f>
        <v>281.67480598576691</v>
      </c>
      <c r="T32" s="11">
        <v>0</v>
      </c>
      <c r="U32" s="16">
        <v>0</v>
      </c>
      <c r="W32" s="11">
        <v>0</v>
      </c>
      <c r="X32" s="16">
        <v>0</v>
      </c>
      <c r="Z32" s="11">
        <v>41.47</v>
      </c>
      <c r="AA32" s="16">
        <v>290.29000000000002</v>
      </c>
      <c r="AC32" s="11">
        <v>24</v>
      </c>
      <c r="AD32" s="81">
        <v>168</v>
      </c>
      <c r="AF32">
        <f>MIN(AD32,R32,O32,I32)</f>
        <v>168</v>
      </c>
    </row>
    <row r="33" spans="1:32" ht="15" customHeight="1">
      <c r="A33" s="8" t="s">
        <v>115</v>
      </c>
      <c r="B33" s="9" t="s">
        <v>116</v>
      </c>
      <c r="C33" s="9" t="s">
        <v>117</v>
      </c>
      <c r="D33" s="9" t="s">
        <v>118</v>
      </c>
      <c r="E33" s="9" t="s">
        <v>31</v>
      </c>
      <c r="F33" s="15">
        <v>15</v>
      </c>
      <c r="H33" s="11">
        <v>680</v>
      </c>
      <c r="I33" s="5">
        <v>10200</v>
      </c>
      <c r="K33" s="11">
        <v>0</v>
      </c>
      <c r="L33" s="16">
        <v>0</v>
      </c>
      <c r="N33" s="11">
        <v>81</v>
      </c>
      <c r="O33" s="16">
        <v>1215</v>
      </c>
      <c r="Q33" s="5">
        <v>31.5</v>
      </c>
      <c r="R33" s="5">
        <f>Q33*Emirerri!$K$31</f>
        <v>372.80489027527972</v>
      </c>
      <c r="T33" s="11">
        <v>0</v>
      </c>
      <c r="U33" s="16">
        <v>0</v>
      </c>
      <c r="W33" s="11">
        <v>23</v>
      </c>
      <c r="X33" s="81">
        <v>345</v>
      </c>
      <c r="Z33" s="11">
        <v>48.62</v>
      </c>
      <c r="AA33" s="5">
        <v>729.3</v>
      </c>
      <c r="AC33" s="11">
        <v>60</v>
      </c>
      <c r="AD33" s="5">
        <v>900</v>
      </c>
      <c r="AF33">
        <f>MIN(AD33,AA33,X33,R33,I33)</f>
        <v>345</v>
      </c>
    </row>
    <row r="34" spans="1:32" ht="15" customHeight="1">
      <c r="A34" s="8" t="s">
        <v>119</v>
      </c>
      <c r="B34" s="9" t="s">
        <v>120</v>
      </c>
      <c r="C34" s="9" t="s">
        <v>121</v>
      </c>
      <c r="D34" s="9" t="s">
        <v>122</v>
      </c>
      <c r="E34" s="9" t="s">
        <v>31</v>
      </c>
      <c r="F34" s="15">
        <v>18</v>
      </c>
      <c r="H34" s="11">
        <v>950</v>
      </c>
      <c r="I34" s="5">
        <v>17100</v>
      </c>
      <c r="K34" s="11">
        <v>0</v>
      </c>
      <c r="L34" s="16">
        <v>0</v>
      </c>
      <c r="N34" s="11">
        <v>20</v>
      </c>
      <c r="O34" s="16">
        <v>360</v>
      </c>
      <c r="Q34" s="5">
        <v>74.7</v>
      </c>
      <c r="R34" s="5">
        <f>Q34*Emirerri!$K$31</f>
        <v>884.08016836709203</v>
      </c>
      <c r="T34" s="11">
        <v>0</v>
      </c>
      <c r="U34" s="16">
        <v>0</v>
      </c>
      <c r="W34" s="11">
        <v>40</v>
      </c>
      <c r="X34" s="81">
        <v>720</v>
      </c>
      <c r="Z34" s="11">
        <v>0</v>
      </c>
      <c r="AA34" s="16">
        <v>0</v>
      </c>
      <c r="AC34" s="11">
        <v>91</v>
      </c>
      <c r="AD34" s="5">
        <v>1638</v>
      </c>
      <c r="AF34">
        <f>MIN(AD34,X34,R34,I34)</f>
        <v>720</v>
      </c>
    </row>
    <row r="35" spans="1:32" ht="15" customHeight="1">
      <c r="A35" s="8" t="s">
        <v>123</v>
      </c>
      <c r="B35" s="9" t="s">
        <v>124</v>
      </c>
      <c r="C35" s="9" t="s">
        <v>125</v>
      </c>
      <c r="D35" s="9" t="s">
        <v>126</v>
      </c>
      <c r="E35" s="9" t="s">
        <v>31</v>
      </c>
      <c r="F35" s="15">
        <v>15</v>
      </c>
      <c r="H35" s="11">
        <v>1530</v>
      </c>
      <c r="I35" s="5">
        <v>22950</v>
      </c>
      <c r="K35" s="11">
        <v>0</v>
      </c>
      <c r="L35" s="16">
        <v>0</v>
      </c>
      <c r="N35" s="11">
        <v>25</v>
      </c>
      <c r="O35" s="16">
        <v>375</v>
      </c>
      <c r="Q35" s="5">
        <v>107.4</v>
      </c>
      <c r="R35" s="5">
        <f>Q35*Emirerri!$K$31</f>
        <v>1271.0871497004778</v>
      </c>
      <c r="T35" s="11">
        <v>0</v>
      </c>
      <c r="U35" s="16">
        <v>0</v>
      </c>
      <c r="W35" s="11">
        <v>64</v>
      </c>
      <c r="X35" s="5">
        <v>960</v>
      </c>
      <c r="Z35" s="11">
        <v>41.47</v>
      </c>
      <c r="AA35" s="81">
        <v>622.04999999999995</v>
      </c>
      <c r="AC35" s="11">
        <v>114</v>
      </c>
      <c r="AD35" s="5">
        <v>1710</v>
      </c>
      <c r="AF35">
        <f>MIN(AD35,AA35,X35,R35,I35)</f>
        <v>622.04999999999995</v>
      </c>
    </row>
    <row r="36" spans="1:32" ht="15" customHeight="1">
      <c r="A36" s="8" t="s">
        <v>127</v>
      </c>
      <c r="B36" s="9" t="s">
        <v>128</v>
      </c>
      <c r="C36" s="9" t="s">
        <v>129</v>
      </c>
      <c r="D36" s="9" t="s">
        <v>130</v>
      </c>
      <c r="E36" s="9" t="s">
        <v>31</v>
      </c>
      <c r="F36" s="15">
        <v>15</v>
      </c>
      <c r="H36" s="11">
        <v>1860</v>
      </c>
      <c r="I36" s="5">
        <v>27900</v>
      </c>
      <c r="K36" s="11">
        <v>0</v>
      </c>
      <c r="L36" s="16">
        <v>0</v>
      </c>
      <c r="N36" s="11">
        <v>200</v>
      </c>
      <c r="O36" s="5">
        <v>3000</v>
      </c>
      <c r="Q36" s="5">
        <v>116.25</v>
      </c>
      <c r="R36" s="5">
        <f>Q36*Emirerri!$K$31</f>
        <v>1375.8275712540085</v>
      </c>
      <c r="T36" s="11">
        <v>0</v>
      </c>
      <c r="U36" s="16">
        <v>0</v>
      </c>
      <c r="W36" s="11">
        <v>70</v>
      </c>
      <c r="X36" s="81">
        <v>1050</v>
      </c>
      <c r="Z36" s="11">
        <v>0</v>
      </c>
      <c r="AA36" s="16">
        <v>0</v>
      </c>
      <c r="AC36" s="11">
        <v>122</v>
      </c>
      <c r="AD36" s="5">
        <v>1830</v>
      </c>
      <c r="AF36">
        <f>MIN(AD36,X36,R36,O36,I36)</f>
        <v>1050</v>
      </c>
    </row>
    <row r="37" spans="1:32" ht="15" customHeight="1">
      <c r="A37" s="8" t="s">
        <v>131</v>
      </c>
      <c r="B37" s="9" t="s">
        <v>132</v>
      </c>
      <c r="C37" s="9" t="s">
        <v>133</v>
      </c>
      <c r="D37" s="9" t="s">
        <v>134</v>
      </c>
      <c r="E37" s="9" t="s">
        <v>31</v>
      </c>
      <c r="F37" s="15">
        <v>6</v>
      </c>
      <c r="H37" s="11">
        <v>2500</v>
      </c>
      <c r="I37" s="5">
        <v>15000</v>
      </c>
      <c r="K37" s="11">
        <v>0</v>
      </c>
      <c r="L37" s="16">
        <v>0</v>
      </c>
      <c r="N37" s="11">
        <v>312</v>
      </c>
      <c r="O37" s="5">
        <v>1872</v>
      </c>
      <c r="Q37" s="5">
        <v>99.48</v>
      </c>
      <c r="R37" s="5">
        <f>Q37*Emirerri!$K$31</f>
        <v>1177.3533487169786</v>
      </c>
      <c r="T37" s="11">
        <v>0</v>
      </c>
      <c r="U37" s="16">
        <v>0</v>
      </c>
      <c r="W37" s="11">
        <v>162</v>
      </c>
      <c r="X37" s="5">
        <v>972</v>
      </c>
      <c r="Z37" s="11">
        <v>183.04</v>
      </c>
      <c r="AA37" s="5">
        <v>1098.24</v>
      </c>
      <c r="AC37" s="11">
        <v>154</v>
      </c>
      <c r="AD37" s="81">
        <v>924</v>
      </c>
      <c r="AF37">
        <f>MIN(AD37,AA37,X37,R37,O37,I37)</f>
        <v>924</v>
      </c>
    </row>
    <row r="38" spans="1:32" ht="15" customHeight="1">
      <c r="A38" s="8" t="s">
        <v>135</v>
      </c>
      <c r="B38" s="9" t="s">
        <v>136</v>
      </c>
      <c r="C38" s="9" t="s">
        <v>137</v>
      </c>
      <c r="D38" s="9" t="s">
        <v>138</v>
      </c>
      <c r="E38" s="9" t="s">
        <v>31</v>
      </c>
      <c r="F38" s="15">
        <v>2</v>
      </c>
      <c r="H38" s="11">
        <v>2840</v>
      </c>
      <c r="I38" s="5">
        <v>5680</v>
      </c>
      <c r="K38" s="11">
        <v>0</v>
      </c>
      <c r="L38" s="16">
        <v>0</v>
      </c>
      <c r="N38" s="11">
        <v>458</v>
      </c>
      <c r="O38" s="5">
        <v>916</v>
      </c>
      <c r="Q38" s="5">
        <v>24.12</v>
      </c>
      <c r="R38" s="5">
        <f>Q38*Emirerri!$K$31</f>
        <v>285.46203026792853</v>
      </c>
      <c r="T38" s="11">
        <v>0</v>
      </c>
      <c r="U38" s="16">
        <v>0</v>
      </c>
      <c r="W38" s="11">
        <v>120</v>
      </c>
      <c r="X38" s="5">
        <v>240</v>
      </c>
      <c r="Z38" s="11">
        <v>80.08</v>
      </c>
      <c r="AA38" s="81">
        <v>160.16</v>
      </c>
      <c r="AC38" s="11">
        <v>83</v>
      </c>
      <c r="AD38" s="5">
        <v>166</v>
      </c>
      <c r="AF38">
        <f>MIN(AD38,AA38,X38,R38,O38,I38)</f>
        <v>160.16</v>
      </c>
    </row>
    <row r="39" spans="1:32" ht="15" customHeight="1">
      <c r="A39" s="8" t="s">
        <v>139</v>
      </c>
      <c r="B39" s="9" t="s">
        <v>140</v>
      </c>
      <c r="C39" s="9" t="s">
        <v>141</v>
      </c>
      <c r="D39" s="9" t="s">
        <v>142</v>
      </c>
      <c r="E39" s="9" t="s">
        <v>31</v>
      </c>
      <c r="F39" s="15">
        <v>15</v>
      </c>
      <c r="H39" s="11">
        <v>5400</v>
      </c>
      <c r="I39" s="5">
        <v>81000</v>
      </c>
      <c r="K39" s="11">
        <v>0</v>
      </c>
      <c r="L39" s="16">
        <v>0</v>
      </c>
      <c r="N39" s="11">
        <v>0</v>
      </c>
      <c r="O39" s="16">
        <v>0</v>
      </c>
      <c r="Q39" s="5">
        <v>675</v>
      </c>
      <c r="R39" s="5">
        <f>Q39*Emirerri!$K$31</f>
        <v>7988.6762201845659</v>
      </c>
      <c r="T39" s="11">
        <v>0</v>
      </c>
      <c r="U39" s="16">
        <v>0</v>
      </c>
      <c r="W39" s="11">
        <v>0</v>
      </c>
      <c r="X39" s="16">
        <v>0</v>
      </c>
      <c r="Z39" s="11">
        <v>0</v>
      </c>
      <c r="AA39" s="16">
        <v>0</v>
      </c>
      <c r="AC39" s="11">
        <v>119</v>
      </c>
      <c r="AD39" s="81">
        <v>1785</v>
      </c>
      <c r="AF39">
        <f>MIN(AD39,R39,I39)</f>
        <v>1785</v>
      </c>
    </row>
    <row r="40" spans="1:32" ht="15" customHeight="1">
      <c r="A40" s="8" t="s">
        <v>143</v>
      </c>
      <c r="B40" s="9" t="s">
        <v>144</v>
      </c>
      <c r="C40" s="9" t="s">
        <v>145</v>
      </c>
      <c r="D40" s="9" t="s">
        <v>146</v>
      </c>
      <c r="E40" s="9" t="s">
        <v>31</v>
      </c>
      <c r="F40" s="15">
        <v>8</v>
      </c>
      <c r="H40" s="11">
        <v>8500</v>
      </c>
      <c r="I40" s="5">
        <v>68000</v>
      </c>
      <c r="K40" s="11">
        <v>0</v>
      </c>
      <c r="L40" s="16">
        <v>0</v>
      </c>
      <c r="N40" s="11">
        <v>0</v>
      </c>
      <c r="O40" s="16">
        <v>0</v>
      </c>
      <c r="Q40" s="16">
        <v>0</v>
      </c>
      <c r="R40" s="16">
        <f>Q40*Emirerri!$K$31</f>
        <v>0</v>
      </c>
      <c r="T40" s="11">
        <v>0</v>
      </c>
      <c r="U40" s="16">
        <v>0</v>
      </c>
      <c r="W40" s="11">
        <v>0</v>
      </c>
      <c r="X40" s="16">
        <v>0</v>
      </c>
      <c r="Z40" s="11">
        <v>0</v>
      </c>
      <c r="AA40" s="16">
        <v>0</v>
      </c>
      <c r="AC40" s="11">
        <v>126</v>
      </c>
      <c r="AD40" s="81">
        <v>1008</v>
      </c>
      <c r="AF40">
        <f>MIN(AD40,I40)</f>
        <v>1008</v>
      </c>
    </row>
    <row r="41" spans="1:32" ht="15" customHeight="1">
      <c r="A41" s="8" t="s">
        <v>147</v>
      </c>
      <c r="B41" s="9" t="s">
        <v>148</v>
      </c>
      <c r="C41" s="9" t="s">
        <v>149</v>
      </c>
      <c r="D41" s="9" t="s">
        <v>150</v>
      </c>
      <c r="E41" s="9" t="s">
        <v>31</v>
      </c>
      <c r="F41" s="15">
        <v>12</v>
      </c>
      <c r="H41" s="11">
        <v>1850</v>
      </c>
      <c r="I41" s="5">
        <v>22200</v>
      </c>
      <c r="K41" s="11">
        <v>0</v>
      </c>
      <c r="L41" s="16">
        <v>0</v>
      </c>
      <c r="N41" s="11">
        <v>0</v>
      </c>
      <c r="O41" s="16">
        <v>0</v>
      </c>
      <c r="Q41" s="5">
        <v>300</v>
      </c>
      <c r="R41" s="5">
        <f>Q41*Emirerri!$K$31</f>
        <v>3550.5227645264736</v>
      </c>
      <c r="T41" s="11">
        <v>0</v>
      </c>
      <c r="U41" s="16">
        <v>0</v>
      </c>
      <c r="W41" s="11">
        <v>0</v>
      </c>
      <c r="X41" s="16">
        <v>0</v>
      </c>
      <c r="Z41" s="11">
        <v>0</v>
      </c>
      <c r="AA41" s="16">
        <v>0</v>
      </c>
      <c r="AC41" s="11">
        <v>130</v>
      </c>
      <c r="AD41" s="81">
        <v>1560</v>
      </c>
      <c r="AF41">
        <f>MIN(AD41,R41,I41)</f>
        <v>1560</v>
      </c>
    </row>
    <row r="42" spans="1:32" ht="15" customHeight="1">
      <c r="A42" s="8" t="s">
        <v>151</v>
      </c>
      <c r="B42" s="9" t="s">
        <v>152</v>
      </c>
      <c r="C42" s="9" t="s">
        <v>145</v>
      </c>
      <c r="D42" s="9" t="s">
        <v>153</v>
      </c>
      <c r="E42" s="9" t="s">
        <v>31</v>
      </c>
      <c r="F42" s="15">
        <v>8</v>
      </c>
      <c r="H42" s="11">
        <v>4350</v>
      </c>
      <c r="I42" s="5">
        <v>34800</v>
      </c>
      <c r="K42" s="11">
        <v>0</v>
      </c>
      <c r="L42" s="16">
        <v>0</v>
      </c>
      <c r="N42" s="11">
        <v>0</v>
      </c>
      <c r="O42" s="16">
        <v>0</v>
      </c>
      <c r="Q42" s="16">
        <v>0</v>
      </c>
      <c r="R42" s="16">
        <f>Q42*Emirerri!$K$31</f>
        <v>0</v>
      </c>
      <c r="T42" s="11">
        <v>0</v>
      </c>
      <c r="U42" s="16">
        <v>0</v>
      </c>
      <c r="W42" s="11">
        <v>0</v>
      </c>
      <c r="X42" s="16">
        <v>0</v>
      </c>
      <c r="Z42" s="11">
        <v>0</v>
      </c>
      <c r="AA42" s="16">
        <v>0</v>
      </c>
      <c r="AC42" s="11">
        <v>138</v>
      </c>
      <c r="AD42" s="81">
        <v>1104</v>
      </c>
      <c r="AF42">
        <f>MIN(AD42,I42)</f>
        <v>1104</v>
      </c>
    </row>
    <row r="43" spans="1:32" ht="15" customHeight="1">
      <c r="A43" s="8" t="s">
        <v>154</v>
      </c>
      <c r="B43" s="9" t="s">
        <v>155</v>
      </c>
      <c r="C43" s="9" t="s">
        <v>156</v>
      </c>
      <c r="D43" s="9" t="s">
        <v>157</v>
      </c>
      <c r="E43" s="9" t="s">
        <v>31</v>
      </c>
      <c r="F43" s="15">
        <v>10</v>
      </c>
      <c r="H43" s="11">
        <v>685</v>
      </c>
      <c r="I43" s="5">
        <v>6850</v>
      </c>
      <c r="K43" s="11">
        <v>0</v>
      </c>
      <c r="L43" s="16">
        <v>0</v>
      </c>
      <c r="N43" s="11">
        <v>0</v>
      </c>
      <c r="O43" s="16">
        <v>0</v>
      </c>
      <c r="Q43" s="5">
        <v>350</v>
      </c>
      <c r="R43" s="5">
        <f>Q43*Emirerri!$K$31</f>
        <v>4142.2765586142195</v>
      </c>
      <c r="T43" s="11">
        <v>0</v>
      </c>
      <c r="U43" s="16">
        <v>0</v>
      </c>
      <c r="W43" s="11">
        <v>0</v>
      </c>
      <c r="X43" s="16">
        <v>0</v>
      </c>
      <c r="Z43" s="11">
        <v>0</v>
      </c>
      <c r="AA43" s="16">
        <v>0</v>
      </c>
      <c r="AC43" s="11">
        <v>146</v>
      </c>
      <c r="AD43" s="81">
        <v>1460</v>
      </c>
      <c r="AF43">
        <f>MIN(AD43,R43,I43)</f>
        <v>1460</v>
      </c>
    </row>
    <row r="44" spans="1:32" ht="15" customHeight="1">
      <c r="A44" s="8" t="s">
        <v>158</v>
      </c>
      <c r="B44" s="9" t="s">
        <v>159</v>
      </c>
      <c r="C44" s="9" t="s">
        <v>145</v>
      </c>
      <c r="D44" s="9" t="s">
        <v>160</v>
      </c>
      <c r="E44" s="9" t="s">
        <v>31</v>
      </c>
      <c r="F44" s="15">
        <v>5</v>
      </c>
      <c r="H44" s="11">
        <v>1850</v>
      </c>
      <c r="I44" s="5">
        <v>9250</v>
      </c>
      <c r="K44" s="11">
        <v>0</v>
      </c>
      <c r="L44" s="16">
        <v>0</v>
      </c>
      <c r="N44" s="11">
        <v>0</v>
      </c>
      <c r="O44" s="16">
        <v>0</v>
      </c>
      <c r="Q44" s="16">
        <v>0</v>
      </c>
      <c r="R44" s="16">
        <f>Q44*Emirerri!$K$31</f>
        <v>0</v>
      </c>
      <c r="T44" s="11">
        <v>0</v>
      </c>
      <c r="U44" s="16">
        <v>0</v>
      </c>
      <c r="W44" s="11">
        <v>0</v>
      </c>
      <c r="X44" s="16">
        <v>0</v>
      </c>
      <c r="Z44" s="11">
        <v>0</v>
      </c>
      <c r="AA44" s="16">
        <v>0</v>
      </c>
      <c r="AC44" s="11">
        <v>154</v>
      </c>
      <c r="AD44" s="81">
        <v>770</v>
      </c>
      <c r="AF44">
        <f>MIN(AD44,I44)</f>
        <v>770</v>
      </c>
    </row>
    <row r="45" spans="1:32" ht="15" customHeight="1">
      <c r="A45" s="8" t="s">
        <v>161</v>
      </c>
      <c r="B45" s="9" t="s">
        <v>162</v>
      </c>
      <c r="C45" s="9" t="s">
        <v>163</v>
      </c>
      <c r="D45" s="9" t="s">
        <v>164</v>
      </c>
      <c r="E45" s="9" t="s">
        <v>31</v>
      </c>
      <c r="F45" s="15">
        <v>30</v>
      </c>
      <c r="H45" s="11">
        <v>2800</v>
      </c>
      <c r="I45" s="5">
        <v>84000</v>
      </c>
      <c r="K45" s="11">
        <v>0</v>
      </c>
      <c r="L45" s="16">
        <v>0</v>
      </c>
      <c r="N45" s="11">
        <v>0</v>
      </c>
      <c r="O45" s="16">
        <v>0</v>
      </c>
      <c r="Q45" s="5">
        <v>1260</v>
      </c>
      <c r="R45" s="5">
        <f>Q45*Emirerri!$K$31</f>
        <v>14912.19561101119</v>
      </c>
      <c r="T45" s="11">
        <v>0</v>
      </c>
      <c r="U45" s="16">
        <v>0</v>
      </c>
      <c r="W45" s="11">
        <v>0</v>
      </c>
      <c r="X45" s="16">
        <v>0</v>
      </c>
      <c r="Z45" s="11">
        <v>0</v>
      </c>
      <c r="AA45" s="16">
        <v>0</v>
      </c>
      <c r="AC45" s="11">
        <v>130</v>
      </c>
      <c r="AD45" s="81">
        <v>3900</v>
      </c>
      <c r="AF45">
        <f>MIN(AD45,R45,I45)</f>
        <v>3900</v>
      </c>
    </row>
    <row r="46" spans="1:32" ht="15" customHeight="1">
      <c r="A46" s="8" t="s">
        <v>165</v>
      </c>
      <c r="B46" s="9" t="s">
        <v>166</v>
      </c>
      <c r="C46" s="9" t="s">
        <v>145</v>
      </c>
      <c r="D46" s="9" t="s">
        <v>167</v>
      </c>
      <c r="E46" s="9" t="s">
        <v>31</v>
      </c>
      <c r="F46" s="15">
        <v>8</v>
      </c>
      <c r="H46" s="11">
        <v>3400</v>
      </c>
      <c r="I46" s="5">
        <v>27200</v>
      </c>
      <c r="K46" s="11">
        <v>0</v>
      </c>
      <c r="L46" s="16">
        <v>0</v>
      </c>
      <c r="N46" s="11">
        <v>0</v>
      </c>
      <c r="O46" s="16">
        <v>0</v>
      </c>
      <c r="Q46" s="16">
        <v>0</v>
      </c>
      <c r="R46" s="16">
        <f>Q46*Emirerri!$K$31</f>
        <v>0</v>
      </c>
      <c r="T46" s="11">
        <v>0</v>
      </c>
      <c r="U46" s="16">
        <v>0</v>
      </c>
      <c r="W46" s="11">
        <v>0</v>
      </c>
      <c r="X46" s="16">
        <v>0</v>
      </c>
      <c r="Z46" s="11">
        <v>0</v>
      </c>
      <c r="AA46" s="16">
        <v>0</v>
      </c>
      <c r="AC46" s="11">
        <v>197</v>
      </c>
      <c r="AD46" s="81">
        <v>1576</v>
      </c>
      <c r="AF46">
        <f>MIN(AD46,I46)</f>
        <v>1576</v>
      </c>
    </row>
    <row r="47" spans="1:32" ht="15" customHeight="1">
      <c r="A47" s="8" t="s">
        <v>168</v>
      </c>
      <c r="B47" s="9" t="s">
        <v>169</v>
      </c>
      <c r="C47" s="9" t="s">
        <v>170</v>
      </c>
      <c r="D47" s="9" t="s">
        <v>171</v>
      </c>
      <c r="E47" s="9" t="s">
        <v>31</v>
      </c>
      <c r="F47" s="15">
        <v>14</v>
      </c>
      <c r="H47" s="11">
        <v>4300</v>
      </c>
      <c r="I47" s="5">
        <v>60200</v>
      </c>
      <c r="K47" s="11">
        <v>0</v>
      </c>
      <c r="L47" s="16">
        <v>0</v>
      </c>
      <c r="N47" s="11">
        <v>0</v>
      </c>
      <c r="O47" s="16">
        <v>0</v>
      </c>
      <c r="Q47" s="5">
        <v>350</v>
      </c>
      <c r="R47" s="5">
        <f>Q47*Emirerri!$K$31</f>
        <v>4142.2765586142195</v>
      </c>
      <c r="T47" s="11">
        <v>0</v>
      </c>
      <c r="U47" s="16">
        <v>0</v>
      </c>
      <c r="W47" s="11">
        <v>150</v>
      </c>
      <c r="X47" s="16">
        <v>2100</v>
      </c>
      <c r="Z47" s="11">
        <v>214.5</v>
      </c>
      <c r="AA47" s="5">
        <v>3003</v>
      </c>
      <c r="AC47" s="11">
        <v>205</v>
      </c>
      <c r="AD47" s="81">
        <v>2870</v>
      </c>
      <c r="AF47">
        <f>MIN(AD47,AA47,R47,I47)</f>
        <v>2870</v>
      </c>
    </row>
    <row r="48" spans="1:32" ht="15" customHeight="1">
      <c r="A48" s="8" t="s">
        <v>172</v>
      </c>
      <c r="B48" s="9" t="s">
        <v>173</v>
      </c>
      <c r="C48" s="9" t="s">
        <v>145</v>
      </c>
      <c r="D48" s="9" t="s">
        <v>174</v>
      </c>
      <c r="E48" s="9" t="s">
        <v>31</v>
      </c>
      <c r="F48" s="15">
        <v>6</v>
      </c>
      <c r="H48" s="11">
        <v>2570</v>
      </c>
      <c r="I48" s="5">
        <v>15420</v>
      </c>
      <c r="K48" s="11">
        <v>0</v>
      </c>
      <c r="L48" s="16">
        <v>0</v>
      </c>
      <c r="N48" s="11">
        <v>0</v>
      </c>
      <c r="O48" s="16">
        <v>0</v>
      </c>
      <c r="Q48" s="16">
        <v>0</v>
      </c>
      <c r="R48" s="16">
        <f>Q48*Emirerri!$K$31</f>
        <v>0</v>
      </c>
      <c r="T48" s="11">
        <v>0</v>
      </c>
      <c r="U48" s="16">
        <v>0</v>
      </c>
      <c r="W48" s="11">
        <v>0</v>
      </c>
      <c r="X48" s="16">
        <v>0</v>
      </c>
      <c r="Z48" s="11">
        <v>0</v>
      </c>
      <c r="AA48" s="16">
        <v>0</v>
      </c>
      <c r="AC48" s="11">
        <v>335</v>
      </c>
      <c r="AD48" s="81">
        <v>2010</v>
      </c>
      <c r="AF48">
        <f>MIN(AD48,I48)</f>
        <v>2010</v>
      </c>
    </row>
    <row r="49" spans="1:33" ht="15" customHeight="1">
      <c r="A49" s="8" t="s">
        <v>175</v>
      </c>
      <c r="B49" s="9" t="s">
        <v>176</v>
      </c>
      <c r="C49" s="9" t="s">
        <v>177</v>
      </c>
      <c r="D49" s="9" t="s">
        <v>178</v>
      </c>
      <c r="E49" s="9" t="s">
        <v>22</v>
      </c>
      <c r="F49" s="15">
        <v>1</v>
      </c>
      <c r="H49" s="11">
        <v>5600</v>
      </c>
      <c r="I49" s="5">
        <v>5600</v>
      </c>
      <c r="K49" s="11">
        <v>6000</v>
      </c>
      <c r="L49" s="5">
        <v>6000</v>
      </c>
      <c r="N49" s="11">
        <v>2400</v>
      </c>
      <c r="O49" s="81">
        <v>2400</v>
      </c>
      <c r="Q49" s="5">
        <v>327.84</v>
      </c>
      <c r="R49" s="5">
        <f>Q49*Emirerri!$K$31</f>
        <v>3880.01127707453</v>
      </c>
      <c r="T49" s="11">
        <v>2972</v>
      </c>
      <c r="U49" s="5">
        <v>2972</v>
      </c>
      <c r="W49" s="11">
        <v>0</v>
      </c>
      <c r="X49" s="16">
        <v>0</v>
      </c>
      <c r="Z49" s="11">
        <v>0</v>
      </c>
      <c r="AA49" s="16">
        <v>0</v>
      </c>
      <c r="AC49" s="11">
        <v>4836</v>
      </c>
      <c r="AD49" s="5">
        <v>4836</v>
      </c>
      <c r="AF49">
        <f>MIN(AD49,U49,R49,O49,L49,I49)</f>
        <v>2400</v>
      </c>
    </row>
    <row r="50" spans="1:33" ht="15" customHeight="1">
      <c r="A50" s="8" t="s">
        <v>179</v>
      </c>
      <c r="B50" s="9" t="s">
        <v>180</v>
      </c>
      <c r="C50" s="9" t="s">
        <v>181</v>
      </c>
      <c r="D50" s="9" t="s">
        <v>182</v>
      </c>
      <c r="E50" s="9" t="s">
        <v>22</v>
      </c>
      <c r="F50" s="15">
        <v>2</v>
      </c>
      <c r="H50" s="11">
        <v>6580</v>
      </c>
      <c r="I50" s="5">
        <v>13160</v>
      </c>
      <c r="K50" s="11">
        <v>11200</v>
      </c>
      <c r="L50" s="5">
        <v>22400</v>
      </c>
      <c r="N50" s="11">
        <v>4950</v>
      </c>
      <c r="O50" s="81">
        <v>9900</v>
      </c>
      <c r="Q50" s="5">
        <v>1424.4</v>
      </c>
      <c r="R50" s="5">
        <f>Q50*Emirerri!$K$31</f>
        <v>16857.882085971698</v>
      </c>
      <c r="T50" s="11">
        <v>6024</v>
      </c>
      <c r="U50" s="5">
        <v>12048</v>
      </c>
      <c r="W50" s="11">
        <v>0</v>
      </c>
      <c r="X50" s="16">
        <v>0</v>
      </c>
      <c r="Z50" s="11">
        <v>0</v>
      </c>
      <c r="AA50" s="16">
        <v>0</v>
      </c>
      <c r="AC50" s="11">
        <v>9066</v>
      </c>
      <c r="AD50" s="5">
        <v>18132</v>
      </c>
      <c r="AF50">
        <f>MIN(AD50,U50,R50,O50,L50,I50)</f>
        <v>9900</v>
      </c>
    </row>
    <row r="51" spans="1:33" ht="15" customHeight="1">
      <c r="A51" s="8" t="s">
        <v>183</v>
      </c>
      <c r="B51" s="9" t="s">
        <v>184</v>
      </c>
      <c r="C51" s="9" t="s">
        <v>185</v>
      </c>
      <c r="D51" s="9" t="s">
        <v>186</v>
      </c>
      <c r="E51" s="9" t="s">
        <v>22</v>
      </c>
      <c r="F51" s="15">
        <v>4</v>
      </c>
      <c r="H51" s="11">
        <f>8500*6</f>
        <v>51000</v>
      </c>
      <c r="I51" s="90">
        <f>+H51*F51</f>
        <v>204000</v>
      </c>
      <c r="K51" s="11">
        <v>20400</v>
      </c>
      <c r="L51" s="5">
        <v>81600</v>
      </c>
      <c r="N51" s="11">
        <v>10500</v>
      </c>
      <c r="O51" s="81">
        <v>42000</v>
      </c>
      <c r="Q51" s="5">
        <v>5906.4</v>
      </c>
      <c r="R51" s="5">
        <f>Q51*Emirerri!$K$31</f>
        <v>69902.692187997207</v>
      </c>
      <c r="T51" s="89">
        <v>12404</v>
      </c>
      <c r="U51" s="90">
        <f>T51*F51</f>
        <v>49616</v>
      </c>
      <c r="W51" s="11">
        <v>0</v>
      </c>
      <c r="X51" s="16">
        <v>0</v>
      </c>
      <c r="Z51" s="11">
        <v>0</v>
      </c>
      <c r="AA51" s="16">
        <v>0</v>
      </c>
      <c r="AC51" s="11">
        <v>18738</v>
      </c>
      <c r="AD51" s="5">
        <v>74952</v>
      </c>
      <c r="AF51">
        <f>MIN(AD51,U51,R51,O51,L51,I51)</f>
        <v>42000</v>
      </c>
    </row>
    <row r="52" spans="1:33" ht="15" customHeight="1">
      <c r="A52" s="8" t="s">
        <v>187</v>
      </c>
      <c r="B52" s="9" t="s">
        <v>188</v>
      </c>
      <c r="C52" s="9" t="s">
        <v>189</v>
      </c>
      <c r="D52" s="9" t="s">
        <v>190</v>
      </c>
      <c r="E52" s="9" t="s">
        <v>22</v>
      </c>
      <c r="F52" s="15">
        <v>8</v>
      </c>
      <c r="H52" s="11">
        <f t="shared" ref="H52:H53" si="0">8500*6</f>
        <v>51000</v>
      </c>
      <c r="I52" s="90">
        <f t="shared" ref="I52:I53" si="1">+H52*F52</f>
        <v>408000</v>
      </c>
      <c r="K52" s="11">
        <v>28900</v>
      </c>
      <c r="L52" s="5">
        <v>231200</v>
      </c>
      <c r="N52" s="11">
        <v>16650</v>
      </c>
      <c r="O52" s="81">
        <v>133200</v>
      </c>
      <c r="Q52" s="5">
        <v>17545.919999999998</v>
      </c>
      <c r="R52" s="5">
        <f>Q52*Emirerri!$K$31</f>
        <v>207657.29461520113</v>
      </c>
      <c r="T52" s="11">
        <v>17621</v>
      </c>
      <c r="U52" s="5">
        <v>140968</v>
      </c>
      <c r="W52" s="11">
        <v>0</v>
      </c>
      <c r="X52" s="16">
        <v>0</v>
      </c>
      <c r="Z52" s="11">
        <v>0</v>
      </c>
      <c r="AA52" s="16">
        <v>0</v>
      </c>
      <c r="AC52" s="11">
        <v>26802</v>
      </c>
      <c r="AD52" s="5">
        <v>214416</v>
      </c>
      <c r="AF52">
        <f>MIN(AD52,U52,R52,O52,L52,I52)</f>
        <v>133200</v>
      </c>
    </row>
    <row r="53" spans="1:33" ht="15" customHeight="1">
      <c r="A53" s="8" t="s">
        <v>191</v>
      </c>
      <c r="B53" s="9" t="s">
        <v>192</v>
      </c>
      <c r="C53" s="9" t="s">
        <v>193</v>
      </c>
      <c r="D53" s="9" t="s">
        <v>194</v>
      </c>
      <c r="E53" s="9" t="s">
        <v>22</v>
      </c>
      <c r="F53" s="15">
        <v>1</v>
      </c>
      <c r="H53" s="11">
        <f t="shared" si="0"/>
        <v>51000</v>
      </c>
      <c r="I53" s="90">
        <f t="shared" si="1"/>
        <v>51000</v>
      </c>
      <c r="K53" s="11">
        <v>52000</v>
      </c>
      <c r="L53" s="5">
        <v>52000</v>
      </c>
      <c r="N53" s="11">
        <v>0</v>
      </c>
      <c r="O53" s="16">
        <v>0</v>
      </c>
      <c r="Q53" s="5">
        <v>3856.14</v>
      </c>
      <c r="R53" s="5">
        <f>Q53*Emirerri!$K$31</f>
        <v>45637.709510670385</v>
      </c>
      <c r="T53" s="11">
        <v>32402</v>
      </c>
      <c r="U53" s="81">
        <v>32402</v>
      </c>
      <c r="W53" s="11">
        <v>0</v>
      </c>
      <c r="X53" s="16">
        <v>0</v>
      </c>
      <c r="Z53" s="11">
        <v>0</v>
      </c>
      <c r="AA53" s="16">
        <v>0</v>
      </c>
      <c r="AC53" s="11">
        <v>47124</v>
      </c>
      <c r="AD53" s="5">
        <v>47124</v>
      </c>
      <c r="AF53">
        <f>MIN(AD53,U53,L53,I53)</f>
        <v>32402</v>
      </c>
    </row>
    <row r="54" spans="1:33" ht="15" customHeight="1">
      <c r="A54" s="8" t="s">
        <v>195</v>
      </c>
      <c r="B54" s="9" t="s">
        <v>196</v>
      </c>
      <c r="C54" s="9" t="s">
        <v>197</v>
      </c>
      <c r="D54" s="9" t="s">
        <v>198</v>
      </c>
      <c r="E54" s="9" t="s">
        <v>31</v>
      </c>
      <c r="F54" s="15">
        <v>4</v>
      </c>
      <c r="H54" s="11">
        <v>0</v>
      </c>
      <c r="I54" s="16">
        <v>0</v>
      </c>
      <c r="K54" s="11">
        <v>920</v>
      </c>
      <c r="L54" s="5">
        <v>3680</v>
      </c>
      <c r="N54" s="11">
        <v>350</v>
      </c>
      <c r="O54" s="5">
        <v>1400</v>
      </c>
      <c r="Q54" s="5">
        <v>67.84</v>
      </c>
      <c r="R54" s="5">
        <f>Q54*Emirerri!$K$31</f>
        <v>802.89154781825334</v>
      </c>
      <c r="T54" s="11">
        <v>284.45</v>
      </c>
      <c r="U54" s="81">
        <v>1137.8</v>
      </c>
      <c r="W54" s="11">
        <v>0</v>
      </c>
      <c r="X54" s="16">
        <v>0</v>
      </c>
      <c r="Z54" s="11">
        <v>0</v>
      </c>
      <c r="AA54" s="16">
        <v>0</v>
      </c>
      <c r="AC54" s="11">
        <v>433</v>
      </c>
      <c r="AD54" s="5">
        <v>1732</v>
      </c>
      <c r="AF54">
        <f>MIN(AD54,U54,O54,L54)</f>
        <v>1137.8</v>
      </c>
    </row>
    <row r="55" spans="1:33" ht="15" customHeight="1">
      <c r="A55" s="8" t="s">
        <v>199</v>
      </c>
      <c r="B55" s="9" t="s">
        <v>200</v>
      </c>
      <c r="C55" s="9" t="s">
        <v>201</v>
      </c>
      <c r="D55" s="9" t="s">
        <v>202</v>
      </c>
      <c r="E55" s="9" t="s">
        <v>31</v>
      </c>
      <c r="F55" s="15">
        <v>6</v>
      </c>
      <c r="H55" s="11">
        <v>0</v>
      </c>
      <c r="I55" s="16">
        <v>0</v>
      </c>
      <c r="K55" s="11">
        <v>2450</v>
      </c>
      <c r="L55" s="5">
        <v>14700</v>
      </c>
      <c r="N55" s="11">
        <v>750</v>
      </c>
      <c r="O55" s="81">
        <v>4500</v>
      </c>
      <c r="Q55" s="5">
        <v>337.5</v>
      </c>
      <c r="R55" s="5">
        <f>Q55*Emirerri!$K$31</f>
        <v>3994.3381100922829</v>
      </c>
      <c r="T55" s="11">
        <v>793</v>
      </c>
      <c r="U55" s="5">
        <v>4758</v>
      </c>
      <c r="W55" s="11">
        <v>0</v>
      </c>
      <c r="X55" s="16">
        <v>0</v>
      </c>
      <c r="Z55" s="11">
        <v>0</v>
      </c>
      <c r="AA55" s="16">
        <v>0</v>
      </c>
      <c r="AC55" s="11">
        <v>1377</v>
      </c>
      <c r="AD55" s="5">
        <v>8262</v>
      </c>
      <c r="AF55">
        <f>MIN(AD55,U55,O55,L55)</f>
        <v>4500</v>
      </c>
    </row>
    <row r="56" spans="1:33" ht="15" customHeight="1">
      <c r="A56" s="8" t="s">
        <v>203</v>
      </c>
      <c r="B56" s="9" t="s">
        <v>204</v>
      </c>
      <c r="C56" s="9" t="s">
        <v>205</v>
      </c>
      <c r="D56" s="9" t="s">
        <v>206</v>
      </c>
      <c r="E56" s="9" t="s">
        <v>31</v>
      </c>
      <c r="F56" s="15">
        <v>8</v>
      </c>
      <c r="H56" s="11">
        <v>0</v>
      </c>
      <c r="I56" s="16">
        <v>0</v>
      </c>
      <c r="K56" s="11">
        <v>4200</v>
      </c>
      <c r="L56" s="5">
        <v>33600</v>
      </c>
      <c r="N56" s="11">
        <v>1600</v>
      </c>
      <c r="O56" s="5">
        <v>12800</v>
      </c>
      <c r="Q56" s="5">
        <v>904.32</v>
      </c>
      <c r="R56" s="5">
        <f>Q56*Emirerri!$K$31</f>
        <v>10702.695821388603</v>
      </c>
      <c r="T56" s="11">
        <v>1449</v>
      </c>
      <c r="U56" s="81">
        <v>11592</v>
      </c>
      <c r="W56" s="11">
        <v>0</v>
      </c>
      <c r="X56" s="16">
        <v>0</v>
      </c>
      <c r="Z56" s="11">
        <v>0</v>
      </c>
      <c r="AA56" s="16">
        <v>0</v>
      </c>
      <c r="AC56" s="11">
        <v>2242</v>
      </c>
      <c r="AD56" s="5">
        <v>17936</v>
      </c>
      <c r="AF56">
        <f>MIN(AD56,U56,O56,L56)</f>
        <v>11592</v>
      </c>
    </row>
    <row r="57" spans="1:33" ht="15" customHeight="1">
      <c r="A57" s="8" t="s">
        <v>207</v>
      </c>
      <c r="B57" s="9" t="s">
        <v>208</v>
      </c>
      <c r="C57" s="9" t="s">
        <v>209</v>
      </c>
      <c r="D57" s="9" t="s">
        <v>210</v>
      </c>
      <c r="E57" s="9" t="s">
        <v>31</v>
      </c>
      <c r="F57" s="15">
        <v>4</v>
      </c>
      <c r="H57" s="11">
        <v>0</v>
      </c>
      <c r="I57" s="16">
        <v>0</v>
      </c>
      <c r="K57" s="11">
        <v>3800</v>
      </c>
      <c r="L57" s="5">
        <v>15200</v>
      </c>
      <c r="N57" s="11">
        <v>1208</v>
      </c>
      <c r="O57" s="81">
        <v>4832</v>
      </c>
      <c r="Q57" s="5">
        <v>452.16</v>
      </c>
      <c r="R57" s="5">
        <f>Q57*Emirerri!$K$31</f>
        <v>5351.3479106943014</v>
      </c>
      <c r="T57" s="89">
        <v>2029</v>
      </c>
      <c r="U57" s="90">
        <f>T57*F57</f>
        <v>8116</v>
      </c>
      <c r="W57" s="11">
        <v>0</v>
      </c>
      <c r="X57" s="16">
        <v>0</v>
      </c>
      <c r="Z57" s="11">
        <v>0</v>
      </c>
      <c r="AA57" s="16">
        <v>0</v>
      </c>
      <c r="AC57" s="11">
        <v>1731</v>
      </c>
      <c r="AD57" s="5">
        <v>6924</v>
      </c>
      <c r="AF57">
        <f>MIN(AD57,U57,R57,O57,L57)</f>
        <v>4832</v>
      </c>
    </row>
    <row r="58" spans="1:33" ht="15" customHeight="1">
      <c r="A58" s="8" t="s">
        <v>211</v>
      </c>
      <c r="B58" s="9" t="s">
        <v>212</v>
      </c>
      <c r="C58" s="9" t="s">
        <v>213</v>
      </c>
      <c r="D58" s="9" t="s">
        <v>214</v>
      </c>
      <c r="E58" s="9" t="s">
        <v>31</v>
      </c>
      <c r="F58" s="15">
        <v>6</v>
      </c>
      <c r="H58" s="11">
        <v>0</v>
      </c>
      <c r="I58" s="16">
        <v>0</v>
      </c>
      <c r="K58" s="11">
        <v>6600</v>
      </c>
      <c r="L58" s="5">
        <v>39600</v>
      </c>
      <c r="N58" s="11">
        <v>1740</v>
      </c>
      <c r="O58" s="5">
        <v>10440</v>
      </c>
      <c r="Q58" s="5">
        <v>859.14</v>
      </c>
      <c r="R58" s="5">
        <f>Q58*Emirerri!$K$31</f>
        <v>10167.987093050915</v>
      </c>
      <c r="T58" s="11">
        <v>0</v>
      </c>
      <c r="U58" s="16">
        <v>0</v>
      </c>
      <c r="W58" s="11">
        <v>0</v>
      </c>
      <c r="X58" s="16">
        <v>0</v>
      </c>
      <c r="Z58" s="11">
        <v>0</v>
      </c>
      <c r="AA58" s="16">
        <v>0</v>
      </c>
      <c r="AC58" s="11">
        <v>1731</v>
      </c>
      <c r="AD58" s="81">
        <v>10386</v>
      </c>
      <c r="AF58">
        <f>MIN(AD58,O58,L58)</f>
        <v>10386</v>
      </c>
    </row>
    <row r="59" spans="1:33" ht="15" customHeight="1">
      <c r="A59" s="8" t="s">
        <v>215</v>
      </c>
      <c r="B59" s="9" t="s">
        <v>216</v>
      </c>
      <c r="C59" s="9" t="s">
        <v>217</v>
      </c>
      <c r="D59" s="9" t="s">
        <v>218</v>
      </c>
      <c r="E59" s="9" t="s">
        <v>31</v>
      </c>
      <c r="F59" s="15">
        <v>2</v>
      </c>
      <c r="H59" s="11">
        <v>0</v>
      </c>
      <c r="I59" s="16">
        <v>0</v>
      </c>
      <c r="K59" s="11">
        <v>3400</v>
      </c>
      <c r="L59" s="5">
        <v>6800</v>
      </c>
      <c r="N59" s="11">
        <v>1351</v>
      </c>
      <c r="O59" s="81">
        <v>2702</v>
      </c>
      <c r="Q59" s="5">
        <v>192.2</v>
      </c>
      <c r="R59" s="5">
        <f>Q59*Emirerri!$K$31</f>
        <v>2274.7015844732941</v>
      </c>
      <c r="T59" s="11">
        <v>0</v>
      </c>
      <c r="U59" s="16">
        <v>0</v>
      </c>
      <c r="W59" s="11">
        <v>0</v>
      </c>
      <c r="X59" s="16">
        <v>0</v>
      </c>
      <c r="Z59" s="11">
        <v>0</v>
      </c>
      <c r="AA59" s="16">
        <v>0</v>
      </c>
      <c r="AC59" s="11">
        <v>1809</v>
      </c>
      <c r="AD59" s="5">
        <v>3618</v>
      </c>
      <c r="AF59">
        <f>MIN(AD59,O59,L59)</f>
        <v>2702</v>
      </c>
    </row>
    <row r="60" spans="1:33" ht="15" customHeight="1">
      <c r="A60" s="8" t="s">
        <v>219</v>
      </c>
      <c r="B60" s="9" t="s">
        <v>220</v>
      </c>
      <c r="C60" s="9" t="s">
        <v>221</v>
      </c>
      <c r="D60" s="9" t="s">
        <v>222</v>
      </c>
      <c r="E60" s="9" t="s">
        <v>31</v>
      </c>
      <c r="F60" s="15">
        <v>8</v>
      </c>
      <c r="H60" s="11">
        <v>0</v>
      </c>
      <c r="I60" s="16">
        <v>0</v>
      </c>
      <c r="K60" s="11">
        <v>0</v>
      </c>
      <c r="L60" s="16">
        <v>0</v>
      </c>
      <c r="N60" s="11">
        <v>745</v>
      </c>
      <c r="O60" s="5">
        <v>5960</v>
      </c>
      <c r="Q60" s="5">
        <v>362</v>
      </c>
      <c r="R60" s="5">
        <f>Q60*Emirerri!$K$31</f>
        <v>4284.2974691952786</v>
      </c>
      <c r="T60" s="89">
        <v>482</v>
      </c>
      <c r="U60" s="81">
        <f>T60*F60</f>
        <v>3856</v>
      </c>
      <c r="W60" s="11">
        <v>0</v>
      </c>
      <c r="X60" s="16">
        <v>0</v>
      </c>
      <c r="Z60" s="11">
        <v>0</v>
      </c>
      <c r="AA60" s="16">
        <v>0</v>
      </c>
      <c r="AC60" s="11">
        <v>1023</v>
      </c>
      <c r="AD60" s="5">
        <v>8184</v>
      </c>
      <c r="AF60">
        <f>MIN(AD60,U60,R60,O60)</f>
        <v>3856</v>
      </c>
    </row>
    <row r="61" spans="1:33" ht="15" customHeight="1">
      <c r="A61" s="8" t="s">
        <v>223</v>
      </c>
      <c r="B61" s="9" t="s">
        <v>224</v>
      </c>
      <c r="C61" s="9" t="s">
        <v>225</v>
      </c>
      <c r="D61" s="9" t="s">
        <v>226</v>
      </c>
      <c r="E61" s="9" t="s">
        <v>31</v>
      </c>
      <c r="F61" s="15">
        <v>8</v>
      </c>
      <c r="H61" s="11">
        <v>0</v>
      </c>
      <c r="I61" s="16">
        <v>0</v>
      </c>
      <c r="K61" s="11">
        <v>0</v>
      </c>
      <c r="L61" s="16">
        <v>0</v>
      </c>
      <c r="N61" s="11">
        <v>792</v>
      </c>
      <c r="O61" s="81">
        <v>6336</v>
      </c>
      <c r="Q61" s="5">
        <v>467.2</v>
      </c>
      <c r="R61" s="5">
        <f>Q61*Emirerri!$K$31</f>
        <v>5529.3474519558949</v>
      </c>
      <c r="T61" s="11">
        <v>0</v>
      </c>
      <c r="U61" s="16">
        <v>0</v>
      </c>
      <c r="W61" s="11">
        <v>0</v>
      </c>
      <c r="X61" s="16">
        <v>0</v>
      </c>
      <c r="Z61" s="11">
        <v>0</v>
      </c>
      <c r="AA61" s="16">
        <v>0</v>
      </c>
      <c r="AC61" s="11">
        <v>1102</v>
      </c>
      <c r="AD61" s="5">
        <v>8816</v>
      </c>
      <c r="AF61">
        <f>MIN(AD61,O61)</f>
        <v>6336</v>
      </c>
    </row>
    <row r="62" spans="1:33" ht="15" customHeight="1">
      <c r="A62" s="8" t="s">
        <v>227</v>
      </c>
      <c r="B62" s="9" t="s">
        <v>228</v>
      </c>
      <c r="C62" s="9" t="s">
        <v>229</v>
      </c>
      <c r="D62" s="9" t="s">
        <v>230</v>
      </c>
      <c r="E62" s="9" t="s">
        <v>31</v>
      </c>
      <c r="F62" s="15">
        <v>2</v>
      </c>
      <c r="H62" s="11">
        <v>0</v>
      </c>
      <c r="I62" s="16">
        <v>0</v>
      </c>
      <c r="K62" s="11">
        <v>0</v>
      </c>
      <c r="L62" s="16">
        <v>0</v>
      </c>
      <c r="N62" s="11">
        <v>1450</v>
      </c>
      <c r="O62" s="5">
        <v>2900</v>
      </c>
      <c r="Q62" s="5">
        <v>79.2</v>
      </c>
      <c r="R62" s="5">
        <f>Q62*Emirerri!$K$31</f>
        <v>937.33800983498907</v>
      </c>
      <c r="T62" s="11">
        <v>409</v>
      </c>
      <c r="U62" s="81">
        <v>818</v>
      </c>
      <c r="W62" s="11">
        <v>0</v>
      </c>
      <c r="X62" s="16">
        <v>0</v>
      </c>
      <c r="Z62" s="11">
        <v>0</v>
      </c>
      <c r="AA62" s="16">
        <v>0</v>
      </c>
      <c r="AC62" s="11">
        <v>787</v>
      </c>
      <c r="AD62" s="5">
        <v>1574</v>
      </c>
      <c r="AF62">
        <f>MIN(AD62,U62,R62,O62)</f>
        <v>818</v>
      </c>
    </row>
    <row r="63" spans="1:33" ht="15" customHeight="1">
      <c r="A63" s="8" t="s">
        <v>231</v>
      </c>
      <c r="B63" s="9" t="s">
        <v>232</v>
      </c>
      <c r="C63" s="9" t="s">
        <v>233</v>
      </c>
      <c r="D63" s="9" t="s">
        <v>234</v>
      </c>
      <c r="E63" s="9" t="s">
        <v>31</v>
      </c>
      <c r="F63" s="15">
        <v>2</v>
      </c>
      <c r="H63" s="11">
        <v>0</v>
      </c>
      <c r="I63" s="16">
        <v>0</v>
      </c>
      <c r="K63" s="11">
        <v>0</v>
      </c>
      <c r="L63" s="16">
        <v>0</v>
      </c>
      <c r="N63" s="11">
        <v>488</v>
      </c>
      <c r="O63" s="5">
        <v>976</v>
      </c>
      <c r="Q63" s="5">
        <v>90.6</v>
      </c>
      <c r="R63" s="5">
        <f>Q63*Emirerri!$K$31</f>
        <v>1072.2578748869951</v>
      </c>
      <c r="T63" s="11">
        <v>479</v>
      </c>
      <c r="U63" s="81">
        <v>958</v>
      </c>
      <c r="W63" s="11">
        <v>0</v>
      </c>
      <c r="X63" s="16">
        <v>0</v>
      </c>
      <c r="Z63" s="11">
        <v>0</v>
      </c>
      <c r="AA63" s="16">
        <v>0</v>
      </c>
      <c r="AC63" s="11">
        <v>866</v>
      </c>
      <c r="AD63" s="5">
        <v>1732</v>
      </c>
      <c r="AF63">
        <f>MIN(AD63,U63,R63,O63)</f>
        <v>958</v>
      </c>
    </row>
    <row r="64" spans="1:33" ht="15" customHeight="1">
      <c r="A64" s="8" t="s">
        <v>235</v>
      </c>
      <c r="B64" s="9" t="s">
        <v>236</v>
      </c>
      <c r="C64" s="9" t="s">
        <v>237</v>
      </c>
      <c r="D64" s="9" t="s">
        <v>238</v>
      </c>
      <c r="E64" s="9" t="s">
        <v>31</v>
      </c>
      <c r="F64" s="15">
        <v>12</v>
      </c>
      <c r="H64" s="11">
        <v>0</v>
      </c>
      <c r="I64" s="16">
        <v>0</v>
      </c>
      <c r="K64" s="11">
        <v>0</v>
      </c>
      <c r="L64" s="16">
        <v>0</v>
      </c>
      <c r="N64" s="11">
        <v>0</v>
      </c>
      <c r="O64" s="16">
        <v>0</v>
      </c>
      <c r="Q64" s="16">
        <v>0</v>
      </c>
      <c r="R64" s="16">
        <f>Q64*Emirerri!$K$31</f>
        <v>0</v>
      </c>
      <c r="T64" s="11">
        <v>0</v>
      </c>
      <c r="U64" s="16">
        <v>0</v>
      </c>
      <c r="W64" s="11">
        <v>0</v>
      </c>
      <c r="X64" s="16">
        <v>0</v>
      </c>
      <c r="Z64" s="11">
        <v>0</v>
      </c>
      <c r="AA64" s="16">
        <v>0</v>
      </c>
      <c r="AC64" s="11">
        <v>113</v>
      </c>
      <c r="AD64" s="81">
        <v>1356</v>
      </c>
      <c r="AF64">
        <f>MIN(AD64)</f>
        <v>1356</v>
      </c>
      <c r="AG64" s="113" t="s">
        <v>295</v>
      </c>
    </row>
    <row r="65" spans="1:33" ht="15" customHeight="1">
      <c r="A65" s="8" t="s">
        <v>239</v>
      </c>
      <c r="B65" s="9" t="s">
        <v>240</v>
      </c>
      <c r="C65" s="9" t="s">
        <v>241</v>
      </c>
      <c r="D65" s="9" t="s">
        <v>242</v>
      </c>
      <c r="E65" s="9" t="s">
        <v>31</v>
      </c>
      <c r="F65" s="15">
        <v>10</v>
      </c>
      <c r="H65" s="11">
        <v>0</v>
      </c>
      <c r="I65" s="16">
        <v>0</v>
      </c>
      <c r="K65" s="11">
        <v>0</v>
      </c>
      <c r="L65" s="16">
        <v>0</v>
      </c>
      <c r="N65" s="11">
        <v>0</v>
      </c>
      <c r="O65" s="16">
        <v>0</v>
      </c>
      <c r="Q65" s="16">
        <v>0</v>
      </c>
      <c r="R65" s="16">
        <f>Q65*Emirerri!$K$31</f>
        <v>0</v>
      </c>
      <c r="T65" s="11">
        <v>0</v>
      </c>
      <c r="U65" s="16">
        <v>0</v>
      </c>
      <c r="W65" s="11">
        <v>0</v>
      </c>
      <c r="X65" s="16">
        <v>0</v>
      </c>
      <c r="Z65" s="11">
        <v>0</v>
      </c>
      <c r="AA65" s="16">
        <v>0</v>
      </c>
      <c r="AC65" s="11">
        <v>119</v>
      </c>
      <c r="AD65" s="81">
        <v>1190</v>
      </c>
      <c r="AF65">
        <f>MIN(AD65)</f>
        <v>1190</v>
      </c>
      <c r="AG65" s="113"/>
    </row>
    <row r="66" spans="1:33" ht="15" customHeight="1">
      <c r="A66" s="8" t="s">
        <v>243</v>
      </c>
      <c r="B66" s="9" t="s">
        <v>244</v>
      </c>
      <c r="C66" s="9" t="s">
        <v>245</v>
      </c>
      <c r="D66" s="9" t="s">
        <v>246</v>
      </c>
      <c r="E66" s="9" t="s">
        <v>31</v>
      </c>
      <c r="F66" s="15">
        <v>10</v>
      </c>
      <c r="H66" s="11">
        <v>0</v>
      </c>
      <c r="I66" s="16">
        <v>0</v>
      </c>
      <c r="K66" s="11">
        <v>0</v>
      </c>
      <c r="L66" s="16">
        <v>0</v>
      </c>
      <c r="N66" s="11">
        <v>0</v>
      </c>
      <c r="O66" s="16">
        <v>0</v>
      </c>
      <c r="Q66" s="16">
        <v>0</v>
      </c>
      <c r="R66" s="16">
        <f>Q66*Emirerri!$K$31</f>
        <v>0</v>
      </c>
      <c r="T66" s="11">
        <v>0</v>
      </c>
      <c r="U66" s="16">
        <v>0</v>
      </c>
      <c r="W66" s="11">
        <v>0</v>
      </c>
      <c r="X66" s="16">
        <v>0</v>
      </c>
      <c r="Z66" s="11">
        <v>0</v>
      </c>
      <c r="AA66" s="16">
        <v>0</v>
      </c>
      <c r="AC66" s="11">
        <v>166</v>
      </c>
      <c r="AD66" s="81">
        <v>1660</v>
      </c>
      <c r="AF66">
        <f>MIN(AD66)</f>
        <v>1660</v>
      </c>
      <c r="AG66" s="113"/>
    </row>
    <row r="67" spans="1:33" ht="15" customHeight="1">
      <c r="A67" s="8" t="s">
        <v>247</v>
      </c>
      <c r="B67" s="9" t="s">
        <v>248</v>
      </c>
      <c r="C67" s="9" t="s">
        <v>249</v>
      </c>
      <c r="D67" s="9" t="s">
        <v>250</v>
      </c>
      <c r="E67" s="9" t="s">
        <v>31</v>
      </c>
      <c r="F67" s="15">
        <v>12</v>
      </c>
      <c r="H67" s="11">
        <v>0</v>
      </c>
      <c r="I67" s="16">
        <v>0</v>
      </c>
      <c r="K67" s="11">
        <v>0</v>
      </c>
      <c r="L67" s="16">
        <v>0</v>
      </c>
      <c r="N67" s="11">
        <v>0</v>
      </c>
      <c r="O67" s="16">
        <v>0</v>
      </c>
      <c r="Q67" s="16">
        <v>0</v>
      </c>
      <c r="R67" s="16">
        <f>Q67*Emirerri!$K$31</f>
        <v>0</v>
      </c>
      <c r="T67" s="11">
        <v>0</v>
      </c>
      <c r="U67" s="16">
        <v>0</v>
      </c>
      <c r="W67" s="11">
        <v>0</v>
      </c>
      <c r="X67" s="16">
        <v>0</v>
      </c>
      <c r="Z67" s="11">
        <v>0</v>
      </c>
      <c r="AA67" s="16">
        <v>0</v>
      </c>
      <c r="AC67" s="11">
        <v>215</v>
      </c>
      <c r="AD67" s="81">
        <v>2580</v>
      </c>
      <c r="AF67">
        <f t="shared" ref="AF67:AF68" si="2">MIN(AD67)</f>
        <v>2580</v>
      </c>
      <c r="AG67" s="113"/>
    </row>
    <row r="68" spans="1:33" ht="15" customHeight="1">
      <c r="A68" s="8" t="s">
        <v>251</v>
      </c>
      <c r="B68" s="9" t="s">
        <v>252</v>
      </c>
      <c r="C68" s="9" t="s">
        <v>253</v>
      </c>
      <c r="D68" s="9" t="s">
        <v>254</v>
      </c>
      <c r="E68" s="9" t="s">
        <v>31</v>
      </c>
      <c r="F68" s="15">
        <v>5</v>
      </c>
      <c r="H68" s="11">
        <v>0</v>
      </c>
      <c r="I68" s="16">
        <v>0</v>
      </c>
      <c r="K68" s="11">
        <v>0</v>
      </c>
      <c r="L68" s="16">
        <v>0</v>
      </c>
      <c r="N68" s="11">
        <v>0</v>
      </c>
      <c r="O68" s="16">
        <v>0</v>
      </c>
      <c r="Q68" s="16">
        <v>0</v>
      </c>
      <c r="R68" s="16">
        <f>Q68*Emirerri!$K$31</f>
        <v>0</v>
      </c>
      <c r="T68" s="11">
        <v>0</v>
      </c>
      <c r="U68" s="16">
        <v>0</v>
      </c>
      <c r="W68" s="11">
        <v>0</v>
      </c>
      <c r="X68" s="16">
        <v>0</v>
      </c>
      <c r="Z68" s="11">
        <v>0</v>
      </c>
      <c r="AA68" s="16">
        <v>0</v>
      </c>
      <c r="AC68" s="11">
        <v>327</v>
      </c>
      <c r="AD68" s="81">
        <v>1635</v>
      </c>
      <c r="AF68">
        <f t="shared" si="2"/>
        <v>1635</v>
      </c>
      <c r="AG68" s="113"/>
    </row>
    <row r="69" spans="1:33" ht="15" customHeight="1">
      <c r="A69" s="8" t="s">
        <v>255</v>
      </c>
      <c r="B69" s="9" t="s">
        <v>256</v>
      </c>
      <c r="C69" s="9" t="s">
        <v>257</v>
      </c>
      <c r="D69" s="9" t="s">
        <v>258</v>
      </c>
      <c r="E69" s="9" t="s">
        <v>31</v>
      </c>
      <c r="F69" s="15">
        <v>12</v>
      </c>
      <c r="H69" s="11">
        <v>0</v>
      </c>
      <c r="I69" s="16">
        <v>0</v>
      </c>
      <c r="K69" s="11">
        <v>0</v>
      </c>
      <c r="L69" s="16">
        <v>0</v>
      </c>
      <c r="N69" s="11">
        <v>172</v>
      </c>
      <c r="O69" s="16">
        <v>2064</v>
      </c>
      <c r="Q69" s="5">
        <v>84</v>
      </c>
      <c r="R69" s="5">
        <f>Q69*Emirerri!$K$31</f>
        <v>994.14637406741269</v>
      </c>
      <c r="T69" s="11">
        <v>349</v>
      </c>
      <c r="U69" s="5">
        <v>4188</v>
      </c>
      <c r="W69" s="11">
        <v>0</v>
      </c>
      <c r="X69" s="16">
        <v>0</v>
      </c>
      <c r="Z69" s="11">
        <v>0</v>
      </c>
      <c r="AA69" s="16">
        <v>0</v>
      </c>
      <c r="AC69" s="11">
        <v>244</v>
      </c>
      <c r="AD69" s="81">
        <v>2928</v>
      </c>
      <c r="AF69">
        <f>MIN(AD69,U69)</f>
        <v>2928</v>
      </c>
    </row>
    <row r="70" spans="1:33" ht="15" customHeight="1">
      <c r="A70" s="8" t="s">
        <v>259</v>
      </c>
      <c r="B70" s="9" t="s">
        <v>260</v>
      </c>
      <c r="C70" s="9" t="s">
        <v>257</v>
      </c>
      <c r="D70" s="9" t="s">
        <v>261</v>
      </c>
      <c r="E70" s="9" t="s">
        <v>31</v>
      </c>
      <c r="F70" s="15">
        <v>10</v>
      </c>
      <c r="H70" s="11">
        <v>0</v>
      </c>
      <c r="I70" s="16">
        <v>0</v>
      </c>
      <c r="K70" s="11">
        <v>0</v>
      </c>
      <c r="L70" s="16">
        <v>0</v>
      </c>
      <c r="N70" s="11">
        <v>320</v>
      </c>
      <c r="O70" s="81">
        <v>3200</v>
      </c>
      <c r="Q70" s="5">
        <v>400</v>
      </c>
      <c r="R70" s="5">
        <f>Q70*Emirerri!$K$31</f>
        <v>4734.0303527019651</v>
      </c>
      <c r="T70" s="11">
        <v>746</v>
      </c>
      <c r="U70" s="5">
        <v>7460</v>
      </c>
      <c r="W70" s="11">
        <v>0</v>
      </c>
      <c r="X70" s="16">
        <v>0</v>
      </c>
      <c r="Z70" s="11">
        <v>0</v>
      </c>
      <c r="AA70" s="16">
        <v>0</v>
      </c>
      <c r="AC70" s="11">
        <v>453</v>
      </c>
      <c r="AD70" s="5">
        <v>4530</v>
      </c>
      <c r="AF70">
        <f>MIN(AD70,U70,R70,O70)</f>
        <v>3200</v>
      </c>
    </row>
    <row r="71" spans="1:33" ht="15" customHeight="1">
      <c r="A71" s="8" t="s">
        <v>262</v>
      </c>
      <c r="B71" s="9" t="s">
        <v>263</v>
      </c>
      <c r="C71" s="9" t="s">
        <v>264</v>
      </c>
      <c r="D71" s="9" t="s">
        <v>265</v>
      </c>
      <c r="E71" s="9" t="s">
        <v>31</v>
      </c>
      <c r="F71" s="15">
        <v>10</v>
      </c>
      <c r="H71" s="11">
        <v>0</v>
      </c>
      <c r="I71" s="16">
        <v>0</v>
      </c>
      <c r="K71" s="11">
        <v>0</v>
      </c>
      <c r="L71" s="16">
        <v>0</v>
      </c>
      <c r="N71" s="11">
        <v>540</v>
      </c>
      <c r="O71" s="16">
        <v>5400</v>
      </c>
      <c r="Q71" s="5">
        <v>791.3</v>
      </c>
      <c r="R71" s="5">
        <f>Q71*Emirerri!$K$31</f>
        <v>9365.0955452326616</v>
      </c>
      <c r="T71" s="11">
        <v>1078</v>
      </c>
      <c r="U71" s="5">
        <v>10780</v>
      </c>
      <c r="W71" s="11">
        <v>0</v>
      </c>
      <c r="X71" s="16">
        <v>0</v>
      </c>
      <c r="Z71" s="11">
        <v>0</v>
      </c>
      <c r="AA71" s="16">
        <v>0</v>
      </c>
      <c r="AC71" s="11">
        <v>1023</v>
      </c>
      <c r="AD71" s="81">
        <v>10230</v>
      </c>
      <c r="AF71">
        <f>MIN(AD71,U71)</f>
        <v>10230</v>
      </c>
    </row>
    <row r="72" spans="1:33" ht="15" customHeight="1">
      <c r="A72" s="8" t="s">
        <v>266</v>
      </c>
      <c r="B72" s="9" t="s">
        <v>267</v>
      </c>
      <c r="C72" s="9" t="s">
        <v>257</v>
      </c>
      <c r="D72" s="9" t="s">
        <v>268</v>
      </c>
      <c r="E72" s="9" t="s">
        <v>31</v>
      </c>
      <c r="F72" s="15">
        <v>12</v>
      </c>
      <c r="H72" s="11">
        <v>0</v>
      </c>
      <c r="I72" s="16">
        <v>0</v>
      </c>
      <c r="K72" s="11">
        <v>0</v>
      </c>
      <c r="L72" s="16">
        <v>0</v>
      </c>
      <c r="N72" s="11">
        <v>650</v>
      </c>
      <c r="O72" s="16">
        <v>7800</v>
      </c>
      <c r="Q72" s="5">
        <v>723.48</v>
      </c>
      <c r="R72" s="5">
        <f>Q72*Emirerri!$K$31</f>
        <v>8562.4406989320451</v>
      </c>
      <c r="T72" s="11">
        <v>1327</v>
      </c>
      <c r="U72" s="81">
        <v>15924</v>
      </c>
      <c r="W72" s="11">
        <v>0</v>
      </c>
      <c r="X72" s="16">
        <v>0</v>
      </c>
      <c r="Z72" s="11">
        <v>0</v>
      </c>
      <c r="AA72" s="16">
        <v>0</v>
      </c>
      <c r="AC72" s="11">
        <v>1337</v>
      </c>
      <c r="AD72" s="5">
        <v>16044</v>
      </c>
      <c r="AF72">
        <f>MIN(AD72,U72)</f>
        <v>15924</v>
      </c>
    </row>
    <row r="73" spans="1:33" ht="15" customHeight="1">
      <c r="A73" s="8" t="s">
        <v>269</v>
      </c>
      <c r="B73" s="9" t="s">
        <v>270</v>
      </c>
      <c r="C73" s="9" t="s">
        <v>257</v>
      </c>
      <c r="D73" s="9" t="s">
        <v>271</v>
      </c>
      <c r="E73" s="9" t="s">
        <v>31</v>
      </c>
      <c r="F73" s="15">
        <v>5</v>
      </c>
      <c r="H73" s="11">
        <v>0</v>
      </c>
      <c r="I73" s="16">
        <v>0</v>
      </c>
      <c r="K73" s="11">
        <v>0</v>
      </c>
      <c r="L73" s="16">
        <v>0</v>
      </c>
      <c r="N73" s="11">
        <v>1400</v>
      </c>
      <c r="O73" s="16">
        <v>7000</v>
      </c>
      <c r="Q73" s="5">
        <v>565.20000000000005</v>
      </c>
      <c r="R73" s="5">
        <f>Q73*Emirerri!$K$31</f>
        <v>6689.1848883678767</v>
      </c>
      <c r="T73" s="11">
        <v>2173</v>
      </c>
      <c r="U73" s="81">
        <v>10865</v>
      </c>
      <c r="W73" s="11">
        <v>0</v>
      </c>
      <c r="X73" s="16">
        <v>0</v>
      </c>
      <c r="Z73" s="11">
        <v>0</v>
      </c>
      <c r="AA73" s="16">
        <v>0</v>
      </c>
      <c r="AC73" s="11">
        <v>2399</v>
      </c>
      <c r="AD73" s="5">
        <v>11995</v>
      </c>
      <c r="AF73">
        <f>MIN(AD73,U73)</f>
        <v>10865</v>
      </c>
    </row>
    <row r="74" spans="1:33" ht="15" customHeight="1">
      <c r="A74" s="8" t="s">
        <v>272</v>
      </c>
      <c r="B74" s="9" t="s">
        <v>273</v>
      </c>
      <c r="C74" s="9" t="s">
        <v>274</v>
      </c>
      <c r="D74" s="9" t="s">
        <v>275</v>
      </c>
      <c r="E74" s="9" t="s">
        <v>22</v>
      </c>
      <c r="F74" s="15">
        <v>36</v>
      </c>
      <c r="H74" s="11">
        <v>138</v>
      </c>
      <c r="I74" s="5">
        <v>4968</v>
      </c>
      <c r="K74" s="11">
        <v>0</v>
      </c>
      <c r="L74" s="16">
        <v>0</v>
      </c>
      <c r="N74" s="11">
        <v>91</v>
      </c>
      <c r="O74" s="81">
        <v>3276</v>
      </c>
      <c r="Q74" s="5">
        <v>219.6</v>
      </c>
      <c r="R74" s="5">
        <f>Q74*Emirerri!$K$31</f>
        <v>2598.9826636333787</v>
      </c>
      <c r="T74" s="11">
        <v>0</v>
      </c>
      <c r="U74" s="16">
        <v>0</v>
      </c>
      <c r="W74" s="11">
        <v>0</v>
      </c>
      <c r="X74" s="16">
        <v>0</v>
      </c>
      <c r="Z74" s="11">
        <v>0</v>
      </c>
      <c r="AA74" s="16">
        <v>0</v>
      </c>
      <c r="AC74" s="11">
        <v>187</v>
      </c>
      <c r="AD74" s="5">
        <v>6732</v>
      </c>
      <c r="AF74">
        <f>MIN(AD74,O74,I74)</f>
        <v>3276</v>
      </c>
    </row>
    <row r="75" spans="1:33" ht="15" customHeight="1">
      <c r="A75" s="8" t="s">
        <v>276</v>
      </c>
      <c r="B75" s="9" t="s">
        <v>277</v>
      </c>
      <c r="C75" s="9" t="s">
        <v>278</v>
      </c>
      <c r="D75" s="9" t="s">
        <v>279</v>
      </c>
      <c r="E75" s="9" t="s">
        <v>22</v>
      </c>
      <c r="F75" s="15">
        <v>24</v>
      </c>
      <c r="H75" s="11">
        <v>224.25</v>
      </c>
      <c r="I75" s="5">
        <v>5382</v>
      </c>
      <c r="K75" s="11">
        <v>0</v>
      </c>
      <c r="L75" s="16">
        <v>0</v>
      </c>
      <c r="N75" s="11">
        <v>103</v>
      </c>
      <c r="O75" s="81">
        <v>2472</v>
      </c>
      <c r="Q75" s="5">
        <v>225.6</v>
      </c>
      <c r="R75" s="5">
        <f>Q75*Emirerri!$K$31</f>
        <v>2669.9931189239082</v>
      </c>
      <c r="T75" s="11">
        <v>0</v>
      </c>
      <c r="U75" s="16">
        <v>0</v>
      </c>
      <c r="W75" s="11">
        <v>0</v>
      </c>
      <c r="X75" s="16">
        <v>0</v>
      </c>
      <c r="Z75" s="11">
        <v>0</v>
      </c>
      <c r="AA75" s="16">
        <v>0</v>
      </c>
      <c r="AC75" s="11">
        <v>248</v>
      </c>
      <c r="AD75" s="5">
        <v>5952</v>
      </c>
      <c r="AF75">
        <f>MIN(AD75,O75,I75)</f>
        <v>2472</v>
      </c>
    </row>
    <row r="76" spans="1:33" ht="15" customHeight="1">
      <c r="A76" s="8" t="s">
        <v>280</v>
      </c>
      <c r="B76" s="9" t="s">
        <v>281</v>
      </c>
      <c r="C76" s="9" t="s">
        <v>282</v>
      </c>
      <c r="D76" s="9" t="s">
        <v>283</v>
      </c>
      <c r="E76" s="9" t="s">
        <v>22</v>
      </c>
      <c r="F76" s="15">
        <v>24</v>
      </c>
      <c r="H76" s="11">
        <v>290.5</v>
      </c>
      <c r="I76" s="5">
        <v>6972</v>
      </c>
      <c r="K76" s="11">
        <v>0</v>
      </c>
      <c r="L76" s="16">
        <v>0</v>
      </c>
      <c r="N76" s="11">
        <v>141</v>
      </c>
      <c r="O76" s="81">
        <v>3384</v>
      </c>
      <c r="Q76" s="5">
        <v>264</v>
      </c>
      <c r="R76" s="5">
        <f>Q76*Emirerri!$K$31</f>
        <v>3124.4600327832968</v>
      </c>
      <c r="T76" s="11">
        <v>0</v>
      </c>
      <c r="U76" s="16">
        <v>0</v>
      </c>
      <c r="W76" s="11">
        <v>0</v>
      </c>
      <c r="X76" s="16">
        <v>0</v>
      </c>
      <c r="Z76" s="11">
        <v>0</v>
      </c>
      <c r="AA76" s="16">
        <v>0</v>
      </c>
      <c r="AC76" s="11">
        <v>366</v>
      </c>
      <c r="AD76" s="5">
        <v>8784</v>
      </c>
      <c r="AF76">
        <f>MIN(AD76,O76,I76)</f>
        <v>3384</v>
      </c>
    </row>
    <row r="77" spans="1:33" ht="15" customHeight="1">
      <c r="A77" s="8" t="s">
        <v>284</v>
      </c>
      <c r="B77" s="9" t="s">
        <v>285</v>
      </c>
      <c r="C77" s="9" t="s">
        <v>286</v>
      </c>
      <c r="D77" s="9" t="s">
        <v>287</v>
      </c>
      <c r="E77" s="9" t="s">
        <v>22</v>
      </c>
      <c r="F77" s="15">
        <v>12</v>
      </c>
      <c r="H77" s="11">
        <v>11200</v>
      </c>
      <c r="I77" s="5">
        <v>134400</v>
      </c>
      <c r="K77" s="11">
        <v>0</v>
      </c>
      <c r="L77" s="16">
        <v>0</v>
      </c>
      <c r="N77" s="11">
        <v>25</v>
      </c>
      <c r="O77" s="81">
        <v>300</v>
      </c>
      <c r="Q77" s="5">
        <v>46.2</v>
      </c>
      <c r="R77" s="5">
        <f>Q77*Emirerri!$K$31</f>
        <v>546.78050573707696</v>
      </c>
      <c r="T77" s="11">
        <v>0</v>
      </c>
      <c r="U77" s="16">
        <v>0</v>
      </c>
      <c r="W77" s="11">
        <v>38</v>
      </c>
      <c r="X77" s="5">
        <v>456</v>
      </c>
      <c r="Z77" s="11">
        <v>0</v>
      </c>
      <c r="AA77" s="16">
        <v>0</v>
      </c>
      <c r="AC77" s="11">
        <v>187</v>
      </c>
      <c r="AD77" s="5">
        <v>2244</v>
      </c>
      <c r="AF77">
        <f>MIN(AD77,X77,O77,I77)</f>
        <v>300</v>
      </c>
    </row>
    <row r="78" spans="1:33" ht="15" customHeight="1">
      <c r="A78" s="8" t="s">
        <v>288</v>
      </c>
      <c r="B78" s="9" t="s">
        <v>289</v>
      </c>
      <c r="C78" s="9" t="s">
        <v>290</v>
      </c>
      <c r="D78" s="9" t="s">
        <v>291</v>
      </c>
      <c r="E78" s="9" t="s">
        <v>31</v>
      </c>
      <c r="F78" s="15">
        <v>20</v>
      </c>
      <c r="H78" s="11">
        <v>3500</v>
      </c>
      <c r="I78" s="5">
        <v>70000</v>
      </c>
      <c r="K78" s="11">
        <v>0</v>
      </c>
      <c r="L78" s="16">
        <v>0</v>
      </c>
      <c r="N78" s="11">
        <v>1635</v>
      </c>
      <c r="O78" s="81">
        <v>32700</v>
      </c>
      <c r="Q78" s="5">
        <v>249</v>
      </c>
      <c r="R78" s="5">
        <f>Q78*Emirerri!$K$31</f>
        <v>2946.933894556973</v>
      </c>
      <c r="T78" s="11">
        <v>0</v>
      </c>
      <c r="U78" s="16">
        <v>0</v>
      </c>
      <c r="W78" s="11">
        <v>0</v>
      </c>
      <c r="X78" s="16">
        <v>0</v>
      </c>
      <c r="Z78" s="11">
        <v>0</v>
      </c>
      <c r="AA78" s="16">
        <v>0</v>
      </c>
      <c r="AC78" s="11">
        <v>0</v>
      </c>
      <c r="AD78" s="16">
        <v>0</v>
      </c>
      <c r="AF78">
        <f>MIN(O78,I78)</f>
        <v>32700</v>
      </c>
    </row>
    <row r="80" spans="1:33" ht="15" customHeight="1">
      <c r="D80" s="82" t="s">
        <v>327</v>
      </c>
      <c r="E80" s="82" t="s">
        <v>328</v>
      </c>
    </row>
    <row r="81" spans="3:5" ht="15" customHeight="1">
      <c r="C81" s="87" t="s">
        <v>0</v>
      </c>
      <c r="D81" s="83">
        <f>+I20</f>
        <v>780</v>
      </c>
      <c r="E81" s="88">
        <v>1</v>
      </c>
    </row>
    <row r="82" spans="3:5" ht="15" customHeight="1">
      <c r="C82" s="87" t="s">
        <v>2</v>
      </c>
      <c r="D82" s="83">
        <f>O19+O22+O23+O24+O25+O29+O30+O49+O50+O70+O75+O77+O78+O61+O59+O55+O28+O27+O17+O12+O74+O57+O51+O52</f>
        <v>281044</v>
      </c>
      <c r="E82" s="88">
        <v>25</v>
      </c>
    </row>
    <row r="83" spans="3:5" ht="15" customHeight="1">
      <c r="C83" s="87" t="s">
        <v>4</v>
      </c>
      <c r="D83" s="83">
        <f>U73+U72+U63+U62+U60+U56+U54+U21+U10+U53</f>
        <v>88992.8</v>
      </c>
      <c r="E83" s="88">
        <v>10</v>
      </c>
    </row>
    <row r="84" spans="3:5" ht="15" customHeight="1">
      <c r="C84" s="87" t="s">
        <v>5</v>
      </c>
      <c r="D84" s="83">
        <f>X14+X26+X33+X34+X36</f>
        <v>18633</v>
      </c>
      <c r="E84" s="84">
        <v>5</v>
      </c>
    </row>
    <row r="85" spans="3:5" ht="15" customHeight="1">
      <c r="C85" s="87" t="s">
        <v>6</v>
      </c>
      <c r="D85" s="83">
        <f>AA38+AA35</f>
        <v>782.20999999999992</v>
      </c>
      <c r="E85" s="84">
        <v>2</v>
      </c>
    </row>
    <row r="86" spans="3:5" ht="15" customHeight="1">
      <c r="C86" s="87" t="s">
        <v>7</v>
      </c>
      <c r="D86" s="83">
        <f>AD68+AD67+AD66+AD65+AD64+AD48+AD47+AD46+AD45+AD44+AD43+AD42+AD41+AD40+AD39+AD37+AD32+AD31+AD15+AD13+AD69+AD71+AD58+AD16+AD9</f>
        <v>84100</v>
      </c>
      <c r="E86" s="88">
        <v>25</v>
      </c>
    </row>
    <row r="87" spans="3:5" ht="15" customHeight="1">
      <c r="C87" s="87" t="s">
        <v>1</v>
      </c>
      <c r="D87" s="83">
        <f>L11+L18</f>
        <v>2232</v>
      </c>
      <c r="E87" s="88">
        <v>2</v>
      </c>
    </row>
    <row r="88" spans="3:5" ht="15" customHeight="1">
      <c r="C88" s="87" t="s">
        <v>329</v>
      </c>
      <c r="D88" s="85">
        <f>SUM(D81:D86)</f>
        <v>474332.01</v>
      </c>
      <c r="E88" s="86">
        <f>SUM(E81:E87)</f>
        <v>70</v>
      </c>
    </row>
  </sheetData>
  <mergeCells count="12">
    <mergeCell ref="AG64:AG68"/>
    <mergeCell ref="A4:F5"/>
    <mergeCell ref="A6:F6"/>
    <mergeCell ref="A7:F7"/>
    <mergeCell ref="W2:X2"/>
    <mergeCell ref="Z2:AA2"/>
    <mergeCell ref="AC2:AD2"/>
    <mergeCell ref="H2:I2"/>
    <mergeCell ref="K2:L2"/>
    <mergeCell ref="N2:O2"/>
    <mergeCell ref="Q2:R2"/>
    <mergeCell ref="T2:U2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sqref="A1:A9"/>
    </sheetView>
  </sheetViews>
  <sheetFormatPr baseColWidth="10" defaultRowHeight="15"/>
  <sheetData>
    <row r="1" spans="1:1">
      <c r="A1" t="s">
        <v>24</v>
      </c>
    </row>
    <row r="2" spans="1:1">
      <c r="A2" t="s">
        <v>68</v>
      </c>
    </row>
    <row r="3" spans="1:1">
      <c r="A3" t="s">
        <v>196</v>
      </c>
    </row>
    <row r="4" spans="1:1">
      <c r="A4" t="s">
        <v>204</v>
      </c>
    </row>
    <row r="5" spans="1:1">
      <c r="A5" t="s">
        <v>220</v>
      </c>
    </row>
    <row r="6" spans="1:1">
      <c r="A6" t="s">
        <v>228</v>
      </c>
    </row>
    <row r="7" spans="1:1">
      <c r="A7" t="s">
        <v>232</v>
      </c>
    </row>
    <row r="8" spans="1:1">
      <c r="A8" t="s">
        <v>267</v>
      </c>
    </row>
    <row r="9" spans="1:1">
      <c r="A9" t="s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2"/>
  <sheetViews>
    <sheetView topLeftCell="A22" workbookViewId="0">
      <selection activeCell="U24" sqref="U24"/>
    </sheetView>
  </sheetViews>
  <sheetFormatPr baseColWidth="10" defaultRowHeight="15"/>
  <cols>
    <col min="1" max="1" width="3.7109375" style="77" customWidth="1"/>
    <col min="2" max="2" width="21.28515625" style="78" bestFit="1" customWidth="1"/>
    <col min="3" max="3" width="11.42578125" style="78"/>
    <col min="4" max="4" width="14.85546875" style="78" customWidth="1"/>
    <col min="5" max="5" width="3.140625" style="77" customWidth="1"/>
    <col min="6" max="6" width="17.7109375" style="77" customWidth="1"/>
    <col min="7" max="7" width="2.7109375" style="21" customWidth="1"/>
    <col min="8" max="8" width="29.28515625" style="77" customWidth="1"/>
    <col min="9" max="9" width="5.85546875" style="21" customWidth="1"/>
    <col min="10" max="10" width="3.28515625" style="21" customWidth="1"/>
    <col min="11" max="11" width="11.42578125" style="21"/>
    <col min="12" max="12" width="13.140625" style="21" customWidth="1"/>
    <col min="13" max="13" width="3.140625" style="21" customWidth="1"/>
    <col min="14" max="14" width="9" style="77" customWidth="1"/>
    <col min="15" max="15" width="2.42578125" style="21" customWidth="1"/>
    <col min="16" max="16" width="3.140625" style="21" customWidth="1"/>
    <col min="17" max="17" width="2.42578125" style="21" customWidth="1"/>
    <col min="18" max="256" width="11.42578125" style="21"/>
    <col min="257" max="257" width="3.7109375" style="21" customWidth="1"/>
    <col min="258" max="258" width="21.28515625" style="21" bestFit="1" customWidth="1"/>
    <col min="259" max="259" width="11.42578125" style="21"/>
    <col min="260" max="260" width="14.85546875" style="21" customWidth="1"/>
    <col min="261" max="261" width="3.140625" style="21" customWidth="1"/>
    <col min="262" max="262" width="17.7109375" style="21" customWidth="1"/>
    <col min="263" max="263" width="2.7109375" style="21" customWidth="1"/>
    <col min="264" max="264" width="29.28515625" style="21" customWidth="1"/>
    <col min="265" max="265" width="5.85546875" style="21" customWidth="1"/>
    <col min="266" max="266" width="3.28515625" style="21" customWidth="1"/>
    <col min="267" max="267" width="11.42578125" style="21"/>
    <col min="268" max="268" width="13.140625" style="21" customWidth="1"/>
    <col min="269" max="269" width="3.140625" style="21" customWidth="1"/>
    <col min="270" max="270" width="9" style="21" customWidth="1"/>
    <col min="271" max="271" width="2.42578125" style="21" customWidth="1"/>
    <col min="272" max="272" width="3.140625" style="21" customWidth="1"/>
    <col min="273" max="273" width="2.42578125" style="21" customWidth="1"/>
    <col min="274" max="512" width="11.42578125" style="21"/>
    <col min="513" max="513" width="3.7109375" style="21" customWidth="1"/>
    <col min="514" max="514" width="21.28515625" style="21" bestFit="1" customWidth="1"/>
    <col min="515" max="515" width="11.42578125" style="21"/>
    <col min="516" max="516" width="14.85546875" style="21" customWidth="1"/>
    <col min="517" max="517" width="3.140625" style="21" customWidth="1"/>
    <col min="518" max="518" width="17.7109375" style="21" customWidth="1"/>
    <col min="519" max="519" width="2.7109375" style="21" customWidth="1"/>
    <col min="520" max="520" width="29.28515625" style="21" customWidth="1"/>
    <col min="521" max="521" width="5.85546875" style="21" customWidth="1"/>
    <col min="522" max="522" width="3.28515625" style="21" customWidth="1"/>
    <col min="523" max="523" width="11.42578125" style="21"/>
    <col min="524" max="524" width="13.140625" style="21" customWidth="1"/>
    <col min="525" max="525" width="3.140625" style="21" customWidth="1"/>
    <col min="526" max="526" width="9" style="21" customWidth="1"/>
    <col min="527" max="527" width="2.42578125" style="21" customWidth="1"/>
    <col min="528" max="528" width="3.140625" style="21" customWidth="1"/>
    <col min="529" max="529" width="2.42578125" style="21" customWidth="1"/>
    <col min="530" max="768" width="11.42578125" style="21"/>
    <col min="769" max="769" width="3.7109375" style="21" customWidth="1"/>
    <col min="770" max="770" width="21.28515625" style="21" bestFit="1" customWidth="1"/>
    <col min="771" max="771" width="11.42578125" style="21"/>
    <col min="772" max="772" width="14.85546875" style="21" customWidth="1"/>
    <col min="773" max="773" width="3.140625" style="21" customWidth="1"/>
    <col min="774" max="774" width="17.7109375" style="21" customWidth="1"/>
    <col min="775" max="775" width="2.7109375" style="21" customWidth="1"/>
    <col min="776" max="776" width="29.28515625" style="21" customWidth="1"/>
    <col min="777" max="777" width="5.85546875" style="21" customWidth="1"/>
    <col min="778" max="778" width="3.28515625" style="21" customWidth="1"/>
    <col min="779" max="779" width="11.42578125" style="21"/>
    <col min="780" max="780" width="13.140625" style="21" customWidth="1"/>
    <col min="781" max="781" width="3.140625" style="21" customWidth="1"/>
    <col min="782" max="782" width="9" style="21" customWidth="1"/>
    <col min="783" max="783" width="2.42578125" style="21" customWidth="1"/>
    <col min="784" max="784" width="3.140625" style="21" customWidth="1"/>
    <col min="785" max="785" width="2.42578125" style="21" customWidth="1"/>
    <col min="786" max="1024" width="11.42578125" style="21"/>
    <col min="1025" max="1025" width="3.7109375" style="21" customWidth="1"/>
    <col min="1026" max="1026" width="21.28515625" style="21" bestFit="1" customWidth="1"/>
    <col min="1027" max="1027" width="11.42578125" style="21"/>
    <col min="1028" max="1028" width="14.85546875" style="21" customWidth="1"/>
    <col min="1029" max="1029" width="3.140625" style="21" customWidth="1"/>
    <col min="1030" max="1030" width="17.7109375" style="21" customWidth="1"/>
    <col min="1031" max="1031" width="2.7109375" style="21" customWidth="1"/>
    <col min="1032" max="1032" width="29.28515625" style="21" customWidth="1"/>
    <col min="1033" max="1033" width="5.85546875" style="21" customWidth="1"/>
    <col min="1034" max="1034" width="3.28515625" style="21" customWidth="1"/>
    <col min="1035" max="1035" width="11.42578125" style="21"/>
    <col min="1036" max="1036" width="13.140625" style="21" customWidth="1"/>
    <col min="1037" max="1037" width="3.140625" style="21" customWidth="1"/>
    <col min="1038" max="1038" width="9" style="21" customWidth="1"/>
    <col min="1039" max="1039" width="2.42578125" style="21" customWidth="1"/>
    <col min="1040" max="1040" width="3.140625" style="21" customWidth="1"/>
    <col min="1041" max="1041" width="2.42578125" style="21" customWidth="1"/>
    <col min="1042" max="1280" width="11.42578125" style="21"/>
    <col min="1281" max="1281" width="3.7109375" style="21" customWidth="1"/>
    <col min="1282" max="1282" width="21.28515625" style="21" bestFit="1" customWidth="1"/>
    <col min="1283" max="1283" width="11.42578125" style="21"/>
    <col min="1284" max="1284" width="14.85546875" style="21" customWidth="1"/>
    <col min="1285" max="1285" width="3.140625" style="21" customWidth="1"/>
    <col min="1286" max="1286" width="17.7109375" style="21" customWidth="1"/>
    <col min="1287" max="1287" width="2.7109375" style="21" customWidth="1"/>
    <col min="1288" max="1288" width="29.28515625" style="21" customWidth="1"/>
    <col min="1289" max="1289" width="5.85546875" style="21" customWidth="1"/>
    <col min="1290" max="1290" width="3.28515625" style="21" customWidth="1"/>
    <col min="1291" max="1291" width="11.42578125" style="21"/>
    <col min="1292" max="1292" width="13.140625" style="21" customWidth="1"/>
    <col min="1293" max="1293" width="3.140625" style="21" customWidth="1"/>
    <col min="1294" max="1294" width="9" style="21" customWidth="1"/>
    <col min="1295" max="1295" width="2.42578125" style="21" customWidth="1"/>
    <col min="1296" max="1296" width="3.140625" style="21" customWidth="1"/>
    <col min="1297" max="1297" width="2.42578125" style="21" customWidth="1"/>
    <col min="1298" max="1536" width="11.42578125" style="21"/>
    <col min="1537" max="1537" width="3.7109375" style="21" customWidth="1"/>
    <col min="1538" max="1538" width="21.28515625" style="21" bestFit="1" customWidth="1"/>
    <col min="1539" max="1539" width="11.42578125" style="21"/>
    <col min="1540" max="1540" width="14.85546875" style="21" customWidth="1"/>
    <col min="1541" max="1541" width="3.140625" style="21" customWidth="1"/>
    <col min="1542" max="1542" width="17.7109375" style="21" customWidth="1"/>
    <col min="1543" max="1543" width="2.7109375" style="21" customWidth="1"/>
    <col min="1544" max="1544" width="29.28515625" style="21" customWidth="1"/>
    <col min="1545" max="1545" width="5.85546875" style="21" customWidth="1"/>
    <col min="1546" max="1546" width="3.28515625" style="21" customWidth="1"/>
    <col min="1547" max="1547" width="11.42578125" style="21"/>
    <col min="1548" max="1548" width="13.140625" style="21" customWidth="1"/>
    <col min="1549" max="1549" width="3.140625" style="21" customWidth="1"/>
    <col min="1550" max="1550" width="9" style="21" customWidth="1"/>
    <col min="1551" max="1551" width="2.42578125" style="21" customWidth="1"/>
    <col min="1552" max="1552" width="3.140625" style="21" customWidth="1"/>
    <col min="1553" max="1553" width="2.42578125" style="21" customWidth="1"/>
    <col min="1554" max="1792" width="11.42578125" style="21"/>
    <col min="1793" max="1793" width="3.7109375" style="21" customWidth="1"/>
    <col min="1794" max="1794" width="21.28515625" style="21" bestFit="1" customWidth="1"/>
    <col min="1795" max="1795" width="11.42578125" style="21"/>
    <col min="1796" max="1796" width="14.85546875" style="21" customWidth="1"/>
    <col min="1797" max="1797" width="3.140625" style="21" customWidth="1"/>
    <col min="1798" max="1798" width="17.7109375" style="21" customWidth="1"/>
    <col min="1799" max="1799" width="2.7109375" style="21" customWidth="1"/>
    <col min="1800" max="1800" width="29.28515625" style="21" customWidth="1"/>
    <col min="1801" max="1801" width="5.85546875" style="21" customWidth="1"/>
    <col min="1802" max="1802" width="3.28515625" style="21" customWidth="1"/>
    <col min="1803" max="1803" width="11.42578125" style="21"/>
    <col min="1804" max="1804" width="13.140625" style="21" customWidth="1"/>
    <col min="1805" max="1805" width="3.140625" style="21" customWidth="1"/>
    <col min="1806" max="1806" width="9" style="21" customWidth="1"/>
    <col min="1807" max="1807" width="2.42578125" style="21" customWidth="1"/>
    <col min="1808" max="1808" width="3.140625" style="21" customWidth="1"/>
    <col min="1809" max="1809" width="2.42578125" style="21" customWidth="1"/>
    <col min="1810" max="2048" width="11.42578125" style="21"/>
    <col min="2049" max="2049" width="3.7109375" style="21" customWidth="1"/>
    <col min="2050" max="2050" width="21.28515625" style="21" bestFit="1" customWidth="1"/>
    <col min="2051" max="2051" width="11.42578125" style="21"/>
    <col min="2052" max="2052" width="14.85546875" style="21" customWidth="1"/>
    <col min="2053" max="2053" width="3.140625" style="21" customWidth="1"/>
    <col min="2054" max="2054" width="17.7109375" style="21" customWidth="1"/>
    <col min="2055" max="2055" width="2.7109375" style="21" customWidth="1"/>
    <col min="2056" max="2056" width="29.28515625" style="21" customWidth="1"/>
    <col min="2057" max="2057" width="5.85546875" style="21" customWidth="1"/>
    <col min="2058" max="2058" width="3.28515625" style="21" customWidth="1"/>
    <col min="2059" max="2059" width="11.42578125" style="21"/>
    <col min="2060" max="2060" width="13.140625" style="21" customWidth="1"/>
    <col min="2061" max="2061" width="3.140625" style="21" customWidth="1"/>
    <col min="2062" max="2062" width="9" style="21" customWidth="1"/>
    <col min="2063" max="2063" width="2.42578125" style="21" customWidth="1"/>
    <col min="2064" max="2064" width="3.140625" style="21" customWidth="1"/>
    <col min="2065" max="2065" width="2.42578125" style="21" customWidth="1"/>
    <col min="2066" max="2304" width="11.42578125" style="21"/>
    <col min="2305" max="2305" width="3.7109375" style="21" customWidth="1"/>
    <col min="2306" max="2306" width="21.28515625" style="21" bestFit="1" customWidth="1"/>
    <col min="2307" max="2307" width="11.42578125" style="21"/>
    <col min="2308" max="2308" width="14.85546875" style="21" customWidth="1"/>
    <col min="2309" max="2309" width="3.140625" style="21" customWidth="1"/>
    <col min="2310" max="2310" width="17.7109375" style="21" customWidth="1"/>
    <col min="2311" max="2311" width="2.7109375" style="21" customWidth="1"/>
    <col min="2312" max="2312" width="29.28515625" style="21" customWidth="1"/>
    <col min="2313" max="2313" width="5.85546875" style="21" customWidth="1"/>
    <col min="2314" max="2314" width="3.28515625" style="21" customWidth="1"/>
    <col min="2315" max="2315" width="11.42578125" style="21"/>
    <col min="2316" max="2316" width="13.140625" style="21" customWidth="1"/>
    <col min="2317" max="2317" width="3.140625" style="21" customWidth="1"/>
    <col min="2318" max="2318" width="9" style="21" customWidth="1"/>
    <col min="2319" max="2319" width="2.42578125" style="21" customWidth="1"/>
    <col min="2320" max="2320" width="3.140625" style="21" customWidth="1"/>
    <col min="2321" max="2321" width="2.42578125" style="21" customWidth="1"/>
    <col min="2322" max="2560" width="11.42578125" style="21"/>
    <col min="2561" max="2561" width="3.7109375" style="21" customWidth="1"/>
    <col min="2562" max="2562" width="21.28515625" style="21" bestFit="1" customWidth="1"/>
    <col min="2563" max="2563" width="11.42578125" style="21"/>
    <col min="2564" max="2564" width="14.85546875" style="21" customWidth="1"/>
    <col min="2565" max="2565" width="3.140625" style="21" customWidth="1"/>
    <col min="2566" max="2566" width="17.7109375" style="21" customWidth="1"/>
    <col min="2567" max="2567" width="2.7109375" style="21" customWidth="1"/>
    <col min="2568" max="2568" width="29.28515625" style="21" customWidth="1"/>
    <col min="2569" max="2569" width="5.85546875" style="21" customWidth="1"/>
    <col min="2570" max="2570" width="3.28515625" style="21" customWidth="1"/>
    <col min="2571" max="2571" width="11.42578125" style="21"/>
    <col min="2572" max="2572" width="13.140625" style="21" customWidth="1"/>
    <col min="2573" max="2573" width="3.140625" style="21" customWidth="1"/>
    <col min="2574" max="2574" width="9" style="21" customWidth="1"/>
    <col min="2575" max="2575" width="2.42578125" style="21" customWidth="1"/>
    <col min="2576" max="2576" width="3.140625" style="21" customWidth="1"/>
    <col min="2577" max="2577" width="2.42578125" style="21" customWidth="1"/>
    <col min="2578" max="2816" width="11.42578125" style="21"/>
    <col min="2817" max="2817" width="3.7109375" style="21" customWidth="1"/>
    <col min="2818" max="2818" width="21.28515625" style="21" bestFit="1" customWidth="1"/>
    <col min="2819" max="2819" width="11.42578125" style="21"/>
    <col min="2820" max="2820" width="14.85546875" style="21" customWidth="1"/>
    <col min="2821" max="2821" width="3.140625" style="21" customWidth="1"/>
    <col min="2822" max="2822" width="17.7109375" style="21" customWidth="1"/>
    <col min="2823" max="2823" width="2.7109375" style="21" customWidth="1"/>
    <col min="2824" max="2824" width="29.28515625" style="21" customWidth="1"/>
    <col min="2825" max="2825" width="5.85546875" style="21" customWidth="1"/>
    <col min="2826" max="2826" width="3.28515625" style="21" customWidth="1"/>
    <col min="2827" max="2827" width="11.42578125" style="21"/>
    <col min="2828" max="2828" width="13.140625" style="21" customWidth="1"/>
    <col min="2829" max="2829" width="3.140625" style="21" customWidth="1"/>
    <col min="2830" max="2830" width="9" style="21" customWidth="1"/>
    <col min="2831" max="2831" width="2.42578125" style="21" customWidth="1"/>
    <col min="2832" max="2832" width="3.140625" style="21" customWidth="1"/>
    <col min="2833" max="2833" width="2.42578125" style="21" customWidth="1"/>
    <col min="2834" max="3072" width="11.42578125" style="21"/>
    <col min="3073" max="3073" width="3.7109375" style="21" customWidth="1"/>
    <col min="3074" max="3074" width="21.28515625" style="21" bestFit="1" customWidth="1"/>
    <col min="3075" max="3075" width="11.42578125" style="21"/>
    <col min="3076" max="3076" width="14.85546875" style="21" customWidth="1"/>
    <col min="3077" max="3077" width="3.140625" style="21" customWidth="1"/>
    <col min="3078" max="3078" width="17.7109375" style="21" customWidth="1"/>
    <col min="3079" max="3079" width="2.7109375" style="21" customWidth="1"/>
    <col min="3080" max="3080" width="29.28515625" style="21" customWidth="1"/>
    <col min="3081" max="3081" width="5.85546875" style="21" customWidth="1"/>
    <col min="3082" max="3082" width="3.28515625" style="21" customWidth="1"/>
    <col min="3083" max="3083" width="11.42578125" style="21"/>
    <col min="3084" max="3084" width="13.140625" style="21" customWidth="1"/>
    <col min="3085" max="3085" width="3.140625" style="21" customWidth="1"/>
    <col min="3086" max="3086" width="9" style="21" customWidth="1"/>
    <col min="3087" max="3087" width="2.42578125" style="21" customWidth="1"/>
    <col min="3088" max="3088" width="3.140625" style="21" customWidth="1"/>
    <col min="3089" max="3089" width="2.42578125" style="21" customWidth="1"/>
    <col min="3090" max="3328" width="11.42578125" style="21"/>
    <col min="3329" max="3329" width="3.7109375" style="21" customWidth="1"/>
    <col min="3330" max="3330" width="21.28515625" style="21" bestFit="1" customWidth="1"/>
    <col min="3331" max="3331" width="11.42578125" style="21"/>
    <col min="3332" max="3332" width="14.85546875" style="21" customWidth="1"/>
    <col min="3333" max="3333" width="3.140625" style="21" customWidth="1"/>
    <col min="3334" max="3334" width="17.7109375" style="21" customWidth="1"/>
    <col min="3335" max="3335" width="2.7109375" style="21" customWidth="1"/>
    <col min="3336" max="3336" width="29.28515625" style="21" customWidth="1"/>
    <col min="3337" max="3337" width="5.85546875" style="21" customWidth="1"/>
    <col min="3338" max="3338" width="3.28515625" style="21" customWidth="1"/>
    <col min="3339" max="3339" width="11.42578125" style="21"/>
    <col min="3340" max="3340" width="13.140625" style="21" customWidth="1"/>
    <col min="3341" max="3341" width="3.140625" style="21" customWidth="1"/>
    <col min="3342" max="3342" width="9" style="21" customWidth="1"/>
    <col min="3343" max="3343" width="2.42578125" style="21" customWidth="1"/>
    <col min="3344" max="3344" width="3.140625" style="21" customWidth="1"/>
    <col min="3345" max="3345" width="2.42578125" style="21" customWidth="1"/>
    <col min="3346" max="3584" width="11.42578125" style="21"/>
    <col min="3585" max="3585" width="3.7109375" style="21" customWidth="1"/>
    <col min="3586" max="3586" width="21.28515625" style="21" bestFit="1" customWidth="1"/>
    <col min="3587" max="3587" width="11.42578125" style="21"/>
    <col min="3588" max="3588" width="14.85546875" style="21" customWidth="1"/>
    <col min="3589" max="3589" width="3.140625" style="21" customWidth="1"/>
    <col min="3590" max="3590" width="17.7109375" style="21" customWidth="1"/>
    <col min="3591" max="3591" width="2.7109375" style="21" customWidth="1"/>
    <col min="3592" max="3592" width="29.28515625" style="21" customWidth="1"/>
    <col min="3593" max="3593" width="5.85546875" style="21" customWidth="1"/>
    <col min="3594" max="3594" width="3.28515625" style="21" customWidth="1"/>
    <col min="3595" max="3595" width="11.42578125" style="21"/>
    <col min="3596" max="3596" width="13.140625" style="21" customWidth="1"/>
    <col min="3597" max="3597" width="3.140625" style="21" customWidth="1"/>
    <col min="3598" max="3598" width="9" style="21" customWidth="1"/>
    <col min="3599" max="3599" width="2.42578125" style="21" customWidth="1"/>
    <col min="3600" max="3600" width="3.140625" style="21" customWidth="1"/>
    <col min="3601" max="3601" width="2.42578125" style="21" customWidth="1"/>
    <col min="3602" max="3840" width="11.42578125" style="21"/>
    <col min="3841" max="3841" width="3.7109375" style="21" customWidth="1"/>
    <col min="3842" max="3842" width="21.28515625" style="21" bestFit="1" customWidth="1"/>
    <col min="3843" max="3843" width="11.42578125" style="21"/>
    <col min="3844" max="3844" width="14.85546875" style="21" customWidth="1"/>
    <col min="3845" max="3845" width="3.140625" style="21" customWidth="1"/>
    <col min="3846" max="3846" width="17.7109375" style="21" customWidth="1"/>
    <col min="3847" max="3847" width="2.7109375" style="21" customWidth="1"/>
    <col min="3848" max="3848" width="29.28515625" style="21" customWidth="1"/>
    <col min="3849" max="3849" width="5.85546875" style="21" customWidth="1"/>
    <col min="3850" max="3850" width="3.28515625" style="21" customWidth="1"/>
    <col min="3851" max="3851" width="11.42578125" style="21"/>
    <col min="3852" max="3852" width="13.140625" style="21" customWidth="1"/>
    <col min="3853" max="3853" width="3.140625" style="21" customWidth="1"/>
    <col min="3854" max="3854" width="9" style="21" customWidth="1"/>
    <col min="3855" max="3855" width="2.42578125" style="21" customWidth="1"/>
    <col min="3856" max="3856" width="3.140625" style="21" customWidth="1"/>
    <col min="3857" max="3857" width="2.42578125" style="21" customWidth="1"/>
    <col min="3858" max="4096" width="11.42578125" style="21"/>
    <col min="4097" max="4097" width="3.7109375" style="21" customWidth="1"/>
    <col min="4098" max="4098" width="21.28515625" style="21" bestFit="1" customWidth="1"/>
    <col min="4099" max="4099" width="11.42578125" style="21"/>
    <col min="4100" max="4100" width="14.85546875" style="21" customWidth="1"/>
    <col min="4101" max="4101" width="3.140625" style="21" customWidth="1"/>
    <col min="4102" max="4102" width="17.7109375" style="21" customWidth="1"/>
    <col min="4103" max="4103" width="2.7109375" style="21" customWidth="1"/>
    <col min="4104" max="4104" width="29.28515625" style="21" customWidth="1"/>
    <col min="4105" max="4105" width="5.85546875" style="21" customWidth="1"/>
    <col min="4106" max="4106" width="3.28515625" style="21" customWidth="1"/>
    <col min="4107" max="4107" width="11.42578125" style="21"/>
    <col min="4108" max="4108" width="13.140625" style="21" customWidth="1"/>
    <col min="4109" max="4109" width="3.140625" style="21" customWidth="1"/>
    <col min="4110" max="4110" width="9" style="21" customWidth="1"/>
    <col min="4111" max="4111" width="2.42578125" style="21" customWidth="1"/>
    <col min="4112" max="4112" width="3.140625" style="21" customWidth="1"/>
    <col min="4113" max="4113" width="2.42578125" style="21" customWidth="1"/>
    <col min="4114" max="4352" width="11.42578125" style="21"/>
    <col min="4353" max="4353" width="3.7109375" style="21" customWidth="1"/>
    <col min="4354" max="4354" width="21.28515625" style="21" bestFit="1" customWidth="1"/>
    <col min="4355" max="4355" width="11.42578125" style="21"/>
    <col min="4356" max="4356" width="14.85546875" style="21" customWidth="1"/>
    <col min="4357" max="4357" width="3.140625" style="21" customWidth="1"/>
    <col min="4358" max="4358" width="17.7109375" style="21" customWidth="1"/>
    <col min="4359" max="4359" width="2.7109375" style="21" customWidth="1"/>
    <col min="4360" max="4360" width="29.28515625" style="21" customWidth="1"/>
    <col min="4361" max="4361" width="5.85546875" style="21" customWidth="1"/>
    <col min="4362" max="4362" width="3.28515625" style="21" customWidth="1"/>
    <col min="4363" max="4363" width="11.42578125" style="21"/>
    <col min="4364" max="4364" width="13.140625" style="21" customWidth="1"/>
    <col min="4365" max="4365" width="3.140625" style="21" customWidth="1"/>
    <col min="4366" max="4366" width="9" style="21" customWidth="1"/>
    <col min="4367" max="4367" width="2.42578125" style="21" customWidth="1"/>
    <col min="4368" max="4368" width="3.140625" style="21" customWidth="1"/>
    <col min="4369" max="4369" width="2.42578125" style="21" customWidth="1"/>
    <col min="4370" max="4608" width="11.42578125" style="21"/>
    <col min="4609" max="4609" width="3.7109375" style="21" customWidth="1"/>
    <col min="4610" max="4610" width="21.28515625" style="21" bestFit="1" customWidth="1"/>
    <col min="4611" max="4611" width="11.42578125" style="21"/>
    <col min="4612" max="4612" width="14.85546875" style="21" customWidth="1"/>
    <col min="4613" max="4613" width="3.140625" style="21" customWidth="1"/>
    <col min="4614" max="4614" width="17.7109375" style="21" customWidth="1"/>
    <col min="4615" max="4615" width="2.7109375" style="21" customWidth="1"/>
    <col min="4616" max="4616" width="29.28515625" style="21" customWidth="1"/>
    <col min="4617" max="4617" width="5.85546875" style="21" customWidth="1"/>
    <col min="4618" max="4618" width="3.28515625" style="21" customWidth="1"/>
    <col min="4619" max="4619" width="11.42578125" style="21"/>
    <col min="4620" max="4620" width="13.140625" style="21" customWidth="1"/>
    <col min="4621" max="4621" width="3.140625" style="21" customWidth="1"/>
    <col min="4622" max="4622" width="9" style="21" customWidth="1"/>
    <col min="4623" max="4623" width="2.42578125" style="21" customWidth="1"/>
    <col min="4624" max="4624" width="3.140625" style="21" customWidth="1"/>
    <col min="4625" max="4625" width="2.42578125" style="21" customWidth="1"/>
    <col min="4626" max="4864" width="11.42578125" style="21"/>
    <col min="4865" max="4865" width="3.7109375" style="21" customWidth="1"/>
    <col min="4866" max="4866" width="21.28515625" style="21" bestFit="1" customWidth="1"/>
    <col min="4867" max="4867" width="11.42578125" style="21"/>
    <col min="4868" max="4868" width="14.85546875" style="21" customWidth="1"/>
    <col min="4869" max="4869" width="3.140625" style="21" customWidth="1"/>
    <col min="4870" max="4870" width="17.7109375" style="21" customWidth="1"/>
    <col min="4871" max="4871" width="2.7109375" style="21" customWidth="1"/>
    <col min="4872" max="4872" width="29.28515625" style="21" customWidth="1"/>
    <col min="4873" max="4873" width="5.85546875" style="21" customWidth="1"/>
    <col min="4874" max="4874" width="3.28515625" style="21" customWidth="1"/>
    <col min="4875" max="4875" width="11.42578125" style="21"/>
    <col min="4876" max="4876" width="13.140625" style="21" customWidth="1"/>
    <col min="4877" max="4877" width="3.140625" style="21" customWidth="1"/>
    <col min="4878" max="4878" width="9" style="21" customWidth="1"/>
    <col min="4879" max="4879" width="2.42578125" style="21" customWidth="1"/>
    <col min="4880" max="4880" width="3.140625" style="21" customWidth="1"/>
    <col min="4881" max="4881" width="2.42578125" style="21" customWidth="1"/>
    <col min="4882" max="5120" width="11.42578125" style="21"/>
    <col min="5121" max="5121" width="3.7109375" style="21" customWidth="1"/>
    <col min="5122" max="5122" width="21.28515625" style="21" bestFit="1" customWidth="1"/>
    <col min="5123" max="5123" width="11.42578125" style="21"/>
    <col min="5124" max="5124" width="14.85546875" style="21" customWidth="1"/>
    <col min="5125" max="5125" width="3.140625" style="21" customWidth="1"/>
    <col min="5126" max="5126" width="17.7109375" style="21" customWidth="1"/>
    <col min="5127" max="5127" width="2.7109375" style="21" customWidth="1"/>
    <col min="5128" max="5128" width="29.28515625" style="21" customWidth="1"/>
    <col min="5129" max="5129" width="5.85546875" style="21" customWidth="1"/>
    <col min="5130" max="5130" width="3.28515625" style="21" customWidth="1"/>
    <col min="5131" max="5131" width="11.42578125" style="21"/>
    <col min="5132" max="5132" width="13.140625" style="21" customWidth="1"/>
    <col min="5133" max="5133" width="3.140625" style="21" customWidth="1"/>
    <col min="5134" max="5134" width="9" style="21" customWidth="1"/>
    <col min="5135" max="5135" width="2.42578125" style="21" customWidth="1"/>
    <col min="5136" max="5136" width="3.140625" style="21" customWidth="1"/>
    <col min="5137" max="5137" width="2.42578125" style="21" customWidth="1"/>
    <col min="5138" max="5376" width="11.42578125" style="21"/>
    <col min="5377" max="5377" width="3.7109375" style="21" customWidth="1"/>
    <col min="5378" max="5378" width="21.28515625" style="21" bestFit="1" customWidth="1"/>
    <col min="5379" max="5379" width="11.42578125" style="21"/>
    <col min="5380" max="5380" width="14.85546875" style="21" customWidth="1"/>
    <col min="5381" max="5381" width="3.140625" style="21" customWidth="1"/>
    <col min="5382" max="5382" width="17.7109375" style="21" customWidth="1"/>
    <col min="5383" max="5383" width="2.7109375" style="21" customWidth="1"/>
    <col min="5384" max="5384" width="29.28515625" style="21" customWidth="1"/>
    <col min="5385" max="5385" width="5.85546875" style="21" customWidth="1"/>
    <col min="5386" max="5386" width="3.28515625" style="21" customWidth="1"/>
    <col min="5387" max="5387" width="11.42578125" style="21"/>
    <col min="5388" max="5388" width="13.140625" style="21" customWidth="1"/>
    <col min="5389" max="5389" width="3.140625" style="21" customWidth="1"/>
    <col min="5390" max="5390" width="9" style="21" customWidth="1"/>
    <col min="5391" max="5391" width="2.42578125" style="21" customWidth="1"/>
    <col min="5392" max="5392" width="3.140625" style="21" customWidth="1"/>
    <col min="5393" max="5393" width="2.42578125" style="21" customWidth="1"/>
    <col min="5394" max="5632" width="11.42578125" style="21"/>
    <col min="5633" max="5633" width="3.7109375" style="21" customWidth="1"/>
    <col min="5634" max="5634" width="21.28515625" style="21" bestFit="1" customWidth="1"/>
    <col min="5635" max="5635" width="11.42578125" style="21"/>
    <col min="5636" max="5636" width="14.85546875" style="21" customWidth="1"/>
    <col min="5637" max="5637" width="3.140625" style="21" customWidth="1"/>
    <col min="5638" max="5638" width="17.7109375" style="21" customWidth="1"/>
    <col min="5639" max="5639" width="2.7109375" style="21" customWidth="1"/>
    <col min="5640" max="5640" width="29.28515625" style="21" customWidth="1"/>
    <col min="5641" max="5641" width="5.85546875" style="21" customWidth="1"/>
    <col min="5642" max="5642" width="3.28515625" style="21" customWidth="1"/>
    <col min="5643" max="5643" width="11.42578125" style="21"/>
    <col min="5644" max="5644" width="13.140625" style="21" customWidth="1"/>
    <col min="5645" max="5645" width="3.140625" style="21" customWidth="1"/>
    <col min="5646" max="5646" width="9" style="21" customWidth="1"/>
    <col min="5647" max="5647" width="2.42578125" style="21" customWidth="1"/>
    <col min="5648" max="5648" width="3.140625" style="21" customWidth="1"/>
    <col min="5649" max="5649" width="2.42578125" style="21" customWidth="1"/>
    <col min="5650" max="5888" width="11.42578125" style="21"/>
    <col min="5889" max="5889" width="3.7109375" style="21" customWidth="1"/>
    <col min="5890" max="5890" width="21.28515625" style="21" bestFit="1" customWidth="1"/>
    <col min="5891" max="5891" width="11.42578125" style="21"/>
    <col min="5892" max="5892" width="14.85546875" style="21" customWidth="1"/>
    <col min="5893" max="5893" width="3.140625" style="21" customWidth="1"/>
    <col min="5894" max="5894" width="17.7109375" style="21" customWidth="1"/>
    <col min="5895" max="5895" width="2.7109375" style="21" customWidth="1"/>
    <col min="5896" max="5896" width="29.28515625" style="21" customWidth="1"/>
    <col min="5897" max="5897" width="5.85546875" style="21" customWidth="1"/>
    <col min="5898" max="5898" width="3.28515625" style="21" customWidth="1"/>
    <col min="5899" max="5899" width="11.42578125" style="21"/>
    <col min="5900" max="5900" width="13.140625" style="21" customWidth="1"/>
    <col min="5901" max="5901" width="3.140625" style="21" customWidth="1"/>
    <col min="5902" max="5902" width="9" style="21" customWidth="1"/>
    <col min="5903" max="5903" width="2.42578125" style="21" customWidth="1"/>
    <col min="5904" max="5904" width="3.140625" style="21" customWidth="1"/>
    <col min="5905" max="5905" width="2.42578125" style="21" customWidth="1"/>
    <col min="5906" max="6144" width="11.42578125" style="21"/>
    <col min="6145" max="6145" width="3.7109375" style="21" customWidth="1"/>
    <col min="6146" max="6146" width="21.28515625" style="21" bestFit="1" customWidth="1"/>
    <col min="6147" max="6147" width="11.42578125" style="21"/>
    <col min="6148" max="6148" width="14.85546875" style="21" customWidth="1"/>
    <col min="6149" max="6149" width="3.140625" style="21" customWidth="1"/>
    <col min="6150" max="6150" width="17.7109375" style="21" customWidth="1"/>
    <col min="6151" max="6151" width="2.7109375" style="21" customWidth="1"/>
    <col min="6152" max="6152" width="29.28515625" style="21" customWidth="1"/>
    <col min="6153" max="6153" width="5.85546875" style="21" customWidth="1"/>
    <col min="6154" max="6154" width="3.28515625" style="21" customWidth="1"/>
    <col min="6155" max="6155" width="11.42578125" style="21"/>
    <col min="6156" max="6156" width="13.140625" style="21" customWidth="1"/>
    <col min="6157" max="6157" width="3.140625" style="21" customWidth="1"/>
    <col min="6158" max="6158" width="9" style="21" customWidth="1"/>
    <col min="6159" max="6159" width="2.42578125" style="21" customWidth="1"/>
    <col min="6160" max="6160" width="3.140625" style="21" customWidth="1"/>
    <col min="6161" max="6161" width="2.42578125" style="21" customWidth="1"/>
    <col min="6162" max="6400" width="11.42578125" style="21"/>
    <col min="6401" max="6401" width="3.7109375" style="21" customWidth="1"/>
    <col min="6402" max="6402" width="21.28515625" style="21" bestFit="1" customWidth="1"/>
    <col min="6403" max="6403" width="11.42578125" style="21"/>
    <col min="6404" max="6404" width="14.85546875" style="21" customWidth="1"/>
    <col min="6405" max="6405" width="3.140625" style="21" customWidth="1"/>
    <col min="6406" max="6406" width="17.7109375" style="21" customWidth="1"/>
    <col min="6407" max="6407" width="2.7109375" style="21" customWidth="1"/>
    <col min="6408" max="6408" width="29.28515625" style="21" customWidth="1"/>
    <col min="6409" max="6409" width="5.85546875" style="21" customWidth="1"/>
    <col min="6410" max="6410" width="3.28515625" style="21" customWidth="1"/>
    <col min="6411" max="6411" width="11.42578125" style="21"/>
    <col min="6412" max="6412" width="13.140625" style="21" customWidth="1"/>
    <col min="6413" max="6413" width="3.140625" style="21" customWidth="1"/>
    <col min="6414" max="6414" width="9" style="21" customWidth="1"/>
    <col min="6415" max="6415" width="2.42578125" style="21" customWidth="1"/>
    <col min="6416" max="6416" width="3.140625" style="21" customWidth="1"/>
    <col min="6417" max="6417" width="2.42578125" style="21" customWidth="1"/>
    <col min="6418" max="6656" width="11.42578125" style="21"/>
    <col min="6657" max="6657" width="3.7109375" style="21" customWidth="1"/>
    <col min="6658" max="6658" width="21.28515625" style="21" bestFit="1" customWidth="1"/>
    <col min="6659" max="6659" width="11.42578125" style="21"/>
    <col min="6660" max="6660" width="14.85546875" style="21" customWidth="1"/>
    <col min="6661" max="6661" width="3.140625" style="21" customWidth="1"/>
    <col min="6662" max="6662" width="17.7109375" style="21" customWidth="1"/>
    <col min="6663" max="6663" width="2.7109375" style="21" customWidth="1"/>
    <col min="6664" max="6664" width="29.28515625" style="21" customWidth="1"/>
    <col min="6665" max="6665" width="5.85546875" style="21" customWidth="1"/>
    <col min="6666" max="6666" width="3.28515625" style="21" customWidth="1"/>
    <col min="6667" max="6667" width="11.42578125" style="21"/>
    <col min="6668" max="6668" width="13.140625" style="21" customWidth="1"/>
    <col min="6669" max="6669" width="3.140625" style="21" customWidth="1"/>
    <col min="6670" max="6670" width="9" style="21" customWidth="1"/>
    <col min="6671" max="6671" width="2.42578125" style="21" customWidth="1"/>
    <col min="6672" max="6672" width="3.140625" style="21" customWidth="1"/>
    <col min="6673" max="6673" width="2.42578125" style="21" customWidth="1"/>
    <col min="6674" max="6912" width="11.42578125" style="21"/>
    <col min="6913" max="6913" width="3.7109375" style="21" customWidth="1"/>
    <col min="6914" max="6914" width="21.28515625" style="21" bestFit="1" customWidth="1"/>
    <col min="6915" max="6915" width="11.42578125" style="21"/>
    <col min="6916" max="6916" width="14.85546875" style="21" customWidth="1"/>
    <col min="6917" max="6917" width="3.140625" style="21" customWidth="1"/>
    <col min="6918" max="6918" width="17.7109375" style="21" customWidth="1"/>
    <col min="6919" max="6919" width="2.7109375" style="21" customWidth="1"/>
    <col min="6920" max="6920" width="29.28515625" style="21" customWidth="1"/>
    <col min="6921" max="6921" width="5.85546875" style="21" customWidth="1"/>
    <col min="6922" max="6922" width="3.28515625" style="21" customWidth="1"/>
    <col min="6923" max="6923" width="11.42578125" style="21"/>
    <col min="6924" max="6924" width="13.140625" style="21" customWidth="1"/>
    <col min="6925" max="6925" width="3.140625" style="21" customWidth="1"/>
    <col min="6926" max="6926" width="9" style="21" customWidth="1"/>
    <col min="6927" max="6927" width="2.42578125" style="21" customWidth="1"/>
    <col min="6928" max="6928" width="3.140625" style="21" customWidth="1"/>
    <col min="6929" max="6929" width="2.42578125" style="21" customWidth="1"/>
    <col min="6930" max="7168" width="11.42578125" style="21"/>
    <col min="7169" max="7169" width="3.7109375" style="21" customWidth="1"/>
    <col min="7170" max="7170" width="21.28515625" style="21" bestFit="1" customWidth="1"/>
    <col min="7171" max="7171" width="11.42578125" style="21"/>
    <col min="7172" max="7172" width="14.85546875" style="21" customWidth="1"/>
    <col min="7173" max="7173" width="3.140625" style="21" customWidth="1"/>
    <col min="7174" max="7174" width="17.7109375" style="21" customWidth="1"/>
    <col min="7175" max="7175" width="2.7109375" style="21" customWidth="1"/>
    <col min="7176" max="7176" width="29.28515625" style="21" customWidth="1"/>
    <col min="7177" max="7177" width="5.85546875" style="21" customWidth="1"/>
    <col min="7178" max="7178" width="3.28515625" style="21" customWidth="1"/>
    <col min="7179" max="7179" width="11.42578125" style="21"/>
    <col min="7180" max="7180" width="13.140625" style="21" customWidth="1"/>
    <col min="7181" max="7181" width="3.140625" style="21" customWidth="1"/>
    <col min="7182" max="7182" width="9" style="21" customWidth="1"/>
    <col min="7183" max="7183" width="2.42578125" style="21" customWidth="1"/>
    <col min="7184" max="7184" width="3.140625" style="21" customWidth="1"/>
    <col min="7185" max="7185" width="2.42578125" style="21" customWidth="1"/>
    <col min="7186" max="7424" width="11.42578125" style="21"/>
    <col min="7425" max="7425" width="3.7109375" style="21" customWidth="1"/>
    <col min="7426" max="7426" width="21.28515625" style="21" bestFit="1" customWidth="1"/>
    <col min="7427" max="7427" width="11.42578125" style="21"/>
    <col min="7428" max="7428" width="14.85546875" style="21" customWidth="1"/>
    <col min="7429" max="7429" width="3.140625" style="21" customWidth="1"/>
    <col min="7430" max="7430" width="17.7109375" style="21" customWidth="1"/>
    <col min="7431" max="7431" width="2.7109375" style="21" customWidth="1"/>
    <col min="7432" max="7432" width="29.28515625" style="21" customWidth="1"/>
    <col min="7433" max="7433" width="5.85546875" style="21" customWidth="1"/>
    <col min="7434" max="7434" width="3.28515625" style="21" customWidth="1"/>
    <col min="7435" max="7435" width="11.42578125" style="21"/>
    <col min="7436" max="7436" width="13.140625" style="21" customWidth="1"/>
    <col min="7437" max="7437" width="3.140625" style="21" customWidth="1"/>
    <col min="7438" max="7438" width="9" style="21" customWidth="1"/>
    <col min="7439" max="7439" width="2.42578125" style="21" customWidth="1"/>
    <col min="7440" max="7440" width="3.140625" style="21" customWidth="1"/>
    <col min="7441" max="7441" width="2.42578125" style="21" customWidth="1"/>
    <col min="7442" max="7680" width="11.42578125" style="21"/>
    <col min="7681" max="7681" width="3.7109375" style="21" customWidth="1"/>
    <col min="7682" max="7682" width="21.28515625" style="21" bestFit="1" customWidth="1"/>
    <col min="7683" max="7683" width="11.42578125" style="21"/>
    <col min="7684" max="7684" width="14.85546875" style="21" customWidth="1"/>
    <col min="7685" max="7685" width="3.140625" style="21" customWidth="1"/>
    <col min="7686" max="7686" width="17.7109375" style="21" customWidth="1"/>
    <col min="7687" max="7687" width="2.7109375" style="21" customWidth="1"/>
    <col min="7688" max="7688" width="29.28515625" style="21" customWidth="1"/>
    <col min="7689" max="7689" width="5.85546875" style="21" customWidth="1"/>
    <col min="7690" max="7690" width="3.28515625" style="21" customWidth="1"/>
    <col min="7691" max="7691" width="11.42578125" style="21"/>
    <col min="7692" max="7692" width="13.140625" style="21" customWidth="1"/>
    <col min="7693" max="7693" width="3.140625" style="21" customWidth="1"/>
    <col min="7694" max="7694" width="9" style="21" customWidth="1"/>
    <col min="7695" max="7695" width="2.42578125" style="21" customWidth="1"/>
    <col min="7696" max="7696" width="3.140625" style="21" customWidth="1"/>
    <col min="7697" max="7697" width="2.42578125" style="21" customWidth="1"/>
    <col min="7698" max="7936" width="11.42578125" style="21"/>
    <col min="7937" max="7937" width="3.7109375" style="21" customWidth="1"/>
    <col min="7938" max="7938" width="21.28515625" style="21" bestFit="1" customWidth="1"/>
    <col min="7939" max="7939" width="11.42578125" style="21"/>
    <col min="7940" max="7940" width="14.85546875" style="21" customWidth="1"/>
    <col min="7941" max="7941" width="3.140625" style="21" customWidth="1"/>
    <col min="7942" max="7942" width="17.7109375" style="21" customWidth="1"/>
    <col min="7943" max="7943" width="2.7109375" style="21" customWidth="1"/>
    <col min="7944" max="7944" width="29.28515625" style="21" customWidth="1"/>
    <col min="7945" max="7945" width="5.85546875" style="21" customWidth="1"/>
    <col min="7946" max="7946" width="3.28515625" style="21" customWidth="1"/>
    <col min="7947" max="7947" width="11.42578125" style="21"/>
    <col min="7948" max="7948" width="13.140625" style="21" customWidth="1"/>
    <col min="7949" max="7949" width="3.140625" style="21" customWidth="1"/>
    <col min="7950" max="7950" width="9" style="21" customWidth="1"/>
    <col min="7951" max="7951" width="2.42578125" style="21" customWidth="1"/>
    <col min="7952" max="7952" width="3.140625" style="21" customWidth="1"/>
    <col min="7953" max="7953" width="2.42578125" style="21" customWidth="1"/>
    <col min="7954" max="8192" width="11.42578125" style="21"/>
    <col min="8193" max="8193" width="3.7109375" style="21" customWidth="1"/>
    <col min="8194" max="8194" width="21.28515625" style="21" bestFit="1" customWidth="1"/>
    <col min="8195" max="8195" width="11.42578125" style="21"/>
    <col min="8196" max="8196" width="14.85546875" style="21" customWidth="1"/>
    <col min="8197" max="8197" width="3.140625" style="21" customWidth="1"/>
    <col min="8198" max="8198" width="17.7109375" style="21" customWidth="1"/>
    <col min="8199" max="8199" width="2.7109375" style="21" customWidth="1"/>
    <col min="8200" max="8200" width="29.28515625" style="21" customWidth="1"/>
    <col min="8201" max="8201" width="5.85546875" style="21" customWidth="1"/>
    <col min="8202" max="8202" width="3.28515625" style="21" customWidth="1"/>
    <col min="8203" max="8203" width="11.42578125" style="21"/>
    <col min="8204" max="8204" width="13.140625" style="21" customWidth="1"/>
    <col min="8205" max="8205" width="3.140625" style="21" customWidth="1"/>
    <col min="8206" max="8206" width="9" style="21" customWidth="1"/>
    <col min="8207" max="8207" width="2.42578125" style="21" customWidth="1"/>
    <col min="8208" max="8208" width="3.140625" style="21" customWidth="1"/>
    <col min="8209" max="8209" width="2.42578125" style="21" customWidth="1"/>
    <col min="8210" max="8448" width="11.42578125" style="21"/>
    <col min="8449" max="8449" width="3.7109375" style="21" customWidth="1"/>
    <col min="8450" max="8450" width="21.28515625" style="21" bestFit="1" customWidth="1"/>
    <col min="8451" max="8451" width="11.42578125" style="21"/>
    <col min="8452" max="8452" width="14.85546875" style="21" customWidth="1"/>
    <col min="8453" max="8453" width="3.140625" style="21" customWidth="1"/>
    <col min="8454" max="8454" width="17.7109375" style="21" customWidth="1"/>
    <col min="8455" max="8455" width="2.7109375" style="21" customWidth="1"/>
    <col min="8456" max="8456" width="29.28515625" style="21" customWidth="1"/>
    <col min="8457" max="8457" width="5.85546875" style="21" customWidth="1"/>
    <col min="8458" max="8458" width="3.28515625" style="21" customWidth="1"/>
    <col min="8459" max="8459" width="11.42578125" style="21"/>
    <col min="8460" max="8460" width="13.140625" style="21" customWidth="1"/>
    <col min="8461" max="8461" width="3.140625" style="21" customWidth="1"/>
    <col min="8462" max="8462" width="9" style="21" customWidth="1"/>
    <col min="8463" max="8463" width="2.42578125" style="21" customWidth="1"/>
    <col min="8464" max="8464" width="3.140625" style="21" customWidth="1"/>
    <col min="8465" max="8465" width="2.42578125" style="21" customWidth="1"/>
    <col min="8466" max="8704" width="11.42578125" style="21"/>
    <col min="8705" max="8705" width="3.7109375" style="21" customWidth="1"/>
    <col min="8706" max="8706" width="21.28515625" style="21" bestFit="1" customWidth="1"/>
    <col min="8707" max="8707" width="11.42578125" style="21"/>
    <col min="8708" max="8708" width="14.85546875" style="21" customWidth="1"/>
    <col min="8709" max="8709" width="3.140625" style="21" customWidth="1"/>
    <col min="8710" max="8710" width="17.7109375" style="21" customWidth="1"/>
    <col min="8711" max="8711" width="2.7109375" style="21" customWidth="1"/>
    <col min="8712" max="8712" width="29.28515625" style="21" customWidth="1"/>
    <col min="8713" max="8713" width="5.85546875" style="21" customWidth="1"/>
    <col min="8714" max="8714" width="3.28515625" style="21" customWidth="1"/>
    <col min="8715" max="8715" width="11.42578125" style="21"/>
    <col min="8716" max="8716" width="13.140625" style="21" customWidth="1"/>
    <col min="8717" max="8717" width="3.140625" style="21" customWidth="1"/>
    <col min="8718" max="8718" width="9" style="21" customWidth="1"/>
    <col min="8719" max="8719" width="2.42578125" style="21" customWidth="1"/>
    <col min="8720" max="8720" width="3.140625" style="21" customWidth="1"/>
    <col min="8721" max="8721" width="2.42578125" style="21" customWidth="1"/>
    <col min="8722" max="8960" width="11.42578125" style="21"/>
    <col min="8961" max="8961" width="3.7109375" style="21" customWidth="1"/>
    <col min="8962" max="8962" width="21.28515625" style="21" bestFit="1" customWidth="1"/>
    <col min="8963" max="8963" width="11.42578125" style="21"/>
    <col min="8964" max="8964" width="14.85546875" style="21" customWidth="1"/>
    <col min="8965" max="8965" width="3.140625" style="21" customWidth="1"/>
    <col min="8966" max="8966" width="17.7109375" style="21" customWidth="1"/>
    <col min="8967" max="8967" width="2.7109375" style="21" customWidth="1"/>
    <col min="8968" max="8968" width="29.28515625" style="21" customWidth="1"/>
    <col min="8969" max="8969" width="5.85546875" style="21" customWidth="1"/>
    <col min="8970" max="8970" width="3.28515625" style="21" customWidth="1"/>
    <col min="8971" max="8971" width="11.42578125" style="21"/>
    <col min="8972" max="8972" width="13.140625" style="21" customWidth="1"/>
    <col min="8973" max="8973" width="3.140625" style="21" customWidth="1"/>
    <col min="8974" max="8974" width="9" style="21" customWidth="1"/>
    <col min="8975" max="8975" width="2.42578125" style="21" customWidth="1"/>
    <col min="8976" max="8976" width="3.140625" style="21" customWidth="1"/>
    <col min="8977" max="8977" width="2.42578125" style="21" customWidth="1"/>
    <col min="8978" max="9216" width="11.42578125" style="21"/>
    <col min="9217" max="9217" width="3.7109375" style="21" customWidth="1"/>
    <col min="9218" max="9218" width="21.28515625" style="21" bestFit="1" customWidth="1"/>
    <col min="9219" max="9219" width="11.42578125" style="21"/>
    <col min="9220" max="9220" width="14.85546875" style="21" customWidth="1"/>
    <col min="9221" max="9221" width="3.140625" style="21" customWidth="1"/>
    <col min="9222" max="9222" width="17.7109375" style="21" customWidth="1"/>
    <col min="9223" max="9223" width="2.7109375" style="21" customWidth="1"/>
    <col min="9224" max="9224" width="29.28515625" style="21" customWidth="1"/>
    <col min="9225" max="9225" width="5.85546875" style="21" customWidth="1"/>
    <col min="9226" max="9226" width="3.28515625" style="21" customWidth="1"/>
    <col min="9227" max="9227" width="11.42578125" style="21"/>
    <col min="9228" max="9228" width="13.140625" style="21" customWidth="1"/>
    <col min="9229" max="9229" width="3.140625" style="21" customWidth="1"/>
    <col min="9230" max="9230" width="9" style="21" customWidth="1"/>
    <col min="9231" max="9231" width="2.42578125" style="21" customWidth="1"/>
    <col min="9232" max="9232" width="3.140625" style="21" customWidth="1"/>
    <col min="9233" max="9233" width="2.42578125" style="21" customWidth="1"/>
    <col min="9234" max="9472" width="11.42578125" style="21"/>
    <col min="9473" max="9473" width="3.7109375" style="21" customWidth="1"/>
    <col min="9474" max="9474" width="21.28515625" style="21" bestFit="1" customWidth="1"/>
    <col min="9475" max="9475" width="11.42578125" style="21"/>
    <col min="9476" max="9476" width="14.85546875" style="21" customWidth="1"/>
    <col min="9477" max="9477" width="3.140625" style="21" customWidth="1"/>
    <col min="9478" max="9478" width="17.7109375" style="21" customWidth="1"/>
    <col min="9479" max="9479" width="2.7109375" style="21" customWidth="1"/>
    <col min="9480" max="9480" width="29.28515625" style="21" customWidth="1"/>
    <col min="9481" max="9481" width="5.85546875" style="21" customWidth="1"/>
    <col min="9482" max="9482" width="3.28515625" style="21" customWidth="1"/>
    <col min="9483" max="9483" width="11.42578125" style="21"/>
    <col min="9484" max="9484" width="13.140625" style="21" customWidth="1"/>
    <col min="9485" max="9485" width="3.140625" style="21" customWidth="1"/>
    <col min="9486" max="9486" width="9" style="21" customWidth="1"/>
    <col min="9487" max="9487" width="2.42578125" style="21" customWidth="1"/>
    <col min="9488" max="9488" width="3.140625" style="21" customWidth="1"/>
    <col min="9489" max="9489" width="2.42578125" style="21" customWidth="1"/>
    <col min="9490" max="9728" width="11.42578125" style="21"/>
    <col min="9729" max="9729" width="3.7109375" style="21" customWidth="1"/>
    <col min="9730" max="9730" width="21.28515625" style="21" bestFit="1" customWidth="1"/>
    <col min="9731" max="9731" width="11.42578125" style="21"/>
    <col min="9732" max="9732" width="14.85546875" style="21" customWidth="1"/>
    <col min="9733" max="9733" width="3.140625" style="21" customWidth="1"/>
    <col min="9734" max="9734" width="17.7109375" style="21" customWidth="1"/>
    <col min="9735" max="9735" width="2.7109375" style="21" customWidth="1"/>
    <col min="9736" max="9736" width="29.28515625" style="21" customWidth="1"/>
    <col min="9737" max="9737" width="5.85546875" style="21" customWidth="1"/>
    <col min="9738" max="9738" width="3.28515625" style="21" customWidth="1"/>
    <col min="9739" max="9739" width="11.42578125" style="21"/>
    <col min="9740" max="9740" width="13.140625" style="21" customWidth="1"/>
    <col min="9741" max="9741" width="3.140625" style="21" customWidth="1"/>
    <col min="9742" max="9742" width="9" style="21" customWidth="1"/>
    <col min="9743" max="9743" width="2.42578125" style="21" customWidth="1"/>
    <col min="9744" max="9744" width="3.140625" style="21" customWidth="1"/>
    <col min="9745" max="9745" width="2.42578125" style="21" customWidth="1"/>
    <col min="9746" max="9984" width="11.42578125" style="21"/>
    <col min="9985" max="9985" width="3.7109375" style="21" customWidth="1"/>
    <col min="9986" max="9986" width="21.28515625" style="21" bestFit="1" customWidth="1"/>
    <col min="9987" max="9987" width="11.42578125" style="21"/>
    <col min="9988" max="9988" width="14.85546875" style="21" customWidth="1"/>
    <col min="9989" max="9989" width="3.140625" style="21" customWidth="1"/>
    <col min="9990" max="9990" width="17.7109375" style="21" customWidth="1"/>
    <col min="9991" max="9991" width="2.7109375" style="21" customWidth="1"/>
    <col min="9992" max="9992" width="29.28515625" style="21" customWidth="1"/>
    <col min="9993" max="9993" width="5.85546875" style="21" customWidth="1"/>
    <col min="9994" max="9994" width="3.28515625" style="21" customWidth="1"/>
    <col min="9995" max="9995" width="11.42578125" style="21"/>
    <col min="9996" max="9996" width="13.140625" style="21" customWidth="1"/>
    <col min="9997" max="9997" width="3.140625" style="21" customWidth="1"/>
    <col min="9998" max="9998" width="9" style="21" customWidth="1"/>
    <col min="9999" max="9999" width="2.42578125" style="21" customWidth="1"/>
    <col min="10000" max="10000" width="3.140625" style="21" customWidth="1"/>
    <col min="10001" max="10001" width="2.42578125" style="21" customWidth="1"/>
    <col min="10002" max="10240" width="11.42578125" style="21"/>
    <col min="10241" max="10241" width="3.7109375" style="21" customWidth="1"/>
    <col min="10242" max="10242" width="21.28515625" style="21" bestFit="1" customWidth="1"/>
    <col min="10243" max="10243" width="11.42578125" style="21"/>
    <col min="10244" max="10244" width="14.85546875" style="21" customWidth="1"/>
    <col min="10245" max="10245" width="3.140625" style="21" customWidth="1"/>
    <col min="10246" max="10246" width="17.7109375" style="21" customWidth="1"/>
    <col min="10247" max="10247" width="2.7109375" style="21" customWidth="1"/>
    <col min="10248" max="10248" width="29.28515625" style="21" customWidth="1"/>
    <col min="10249" max="10249" width="5.85546875" style="21" customWidth="1"/>
    <col min="10250" max="10250" width="3.28515625" style="21" customWidth="1"/>
    <col min="10251" max="10251" width="11.42578125" style="21"/>
    <col min="10252" max="10252" width="13.140625" style="21" customWidth="1"/>
    <col min="10253" max="10253" width="3.140625" style="21" customWidth="1"/>
    <col min="10254" max="10254" width="9" style="21" customWidth="1"/>
    <col min="10255" max="10255" width="2.42578125" style="21" customWidth="1"/>
    <col min="10256" max="10256" width="3.140625" style="21" customWidth="1"/>
    <col min="10257" max="10257" width="2.42578125" style="21" customWidth="1"/>
    <col min="10258" max="10496" width="11.42578125" style="21"/>
    <col min="10497" max="10497" width="3.7109375" style="21" customWidth="1"/>
    <col min="10498" max="10498" width="21.28515625" style="21" bestFit="1" customWidth="1"/>
    <col min="10499" max="10499" width="11.42578125" style="21"/>
    <col min="10500" max="10500" width="14.85546875" style="21" customWidth="1"/>
    <col min="10501" max="10501" width="3.140625" style="21" customWidth="1"/>
    <col min="10502" max="10502" width="17.7109375" style="21" customWidth="1"/>
    <col min="10503" max="10503" width="2.7109375" style="21" customWidth="1"/>
    <col min="10504" max="10504" width="29.28515625" style="21" customWidth="1"/>
    <col min="10505" max="10505" width="5.85546875" style="21" customWidth="1"/>
    <col min="10506" max="10506" width="3.28515625" style="21" customWidth="1"/>
    <col min="10507" max="10507" width="11.42578125" style="21"/>
    <col min="10508" max="10508" width="13.140625" style="21" customWidth="1"/>
    <col min="10509" max="10509" width="3.140625" style="21" customWidth="1"/>
    <col min="10510" max="10510" width="9" style="21" customWidth="1"/>
    <col min="10511" max="10511" width="2.42578125" style="21" customWidth="1"/>
    <col min="10512" max="10512" width="3.140625" style="21" customWidth="1"/>
    <col min="10513" max="10513" width="2.42578125" style="21" customWidth="1"/>
    <col min="10514" max="10752" width="11.42578125" style="21"/>
    <col min="10753" max="10753" width="3.7109375" style="21" customWidth="1"/>
    <col min="10754" max="10754" width="21.28515625" style="21" bestFit="1" customWidth="1"/>
    <col min="10755" max="10755" width="11.42578125" style="21"/>
    <col min="10756" max="10756" width="14.85546875" style="21" customWidth="1"/>
    <col min="10757" max="10757" width="3.140625" style="21" customWidth="1"/>
    <col min="10758" max="10758" width="17.7109375" style="21" customWidth="1"/>
    <col min="10759" max="10759" width="2.7109375" style="21" customWidth="1"/>
    <col min="10760" max="10760" width="29.28515625" style="21" customWidth="1"/>
    <col min="10761" max="10761" width="5.85546875" style="21" customWidth="1"/>
    <col min="10762" max="10762" width="3.28515625" style="21" customWidth="1"/>
    <col min="10763" max="10763" width="11.42578125" style="21"/>
    <col min="10764" max="10764" width="13.140625" style="21" customWidth="1"/>
    <col min="10765" max="10765" width="3.140625" style="21" customWidth="1"/>
    <col min="10766" max="10766" width="9" style="21" customWidth="1"/>
    <col min="10767" max="10767" width="2.42578125" style="21" customWidth="1"/>
    <col min="10768" max="10768" width="3.140625" style="21" customWidth="1"/>
    <col min="10769" max="10769" width="2.42578125" style="21" customWidth="1"/>
    <col min="10770" max="11008" width="11.42578125" style="21"/>
    <col min="11009" max="11009" width="3.7109375" style="21" customWidth="1"/>
    <col min="11010" max="11010" width="21.28515625" style="21" bestFit="1" customWidth="1"/>
    <col min="11011" max="11011" width="11.42578125" style="21"/>
    <col min="11012" max="11012" width="14.85546875" style="21" customWidth="1"/>
    <col min="11013" max="11013" width="3.140625" style="21" customWidth="1"/>
    <col min="11014" max="11014" width="17.7109375" style="21" customWidth="1"/>
    <col min="11015" max="11015" width="2.7109375" style="21" customWidth="1"/>
    <col min="11016" max="11016" width="29.28515625" style="21" customWidth="1"/>
    <col min="11017" max="11017" width="5.85546875" style="21" customWidth="1"/>
    <col min="11018" max="11018" width="3.28515625" style="21" customWidth="1"/>
    <col min="11019" max="11019" width="11.42578125" style="21"/>
    <col min="11020" max="11020" width="13.140625" style="21" customWidth="1"/>
    <col min="11021" max="11021" width="3.140625" style="21" customWidth="1"/>
    <col min="11022" max="11022" width="9" style="21" customWidth="1"/>
    <col min="11023" max="11023" width="2.42578125" style="21" customWidth="1"/>
    <col min="11024" max="11024" width="3.140625" style="21" customWidth="1"/>
    <col min="11025" max="11025" width="2.42578125" style="21" customWidth="1"/>
    <col min="11026" max="11264" width="11.42578125" style="21"/>
    <col min="11265" max="11265" width="3.7109375" style="21" customWidth="1"/>
    <col min="11266" max="11266" width="21.28515625" style="21" bestFit="1" customWidth="1"/>
    <col min="11267" max="11267" width="11.42578125" style="21"/>
    <col min="11268" max="11268" width="14.85546875" style="21" customWidth="1"/>
    <col min="11269" max="11269" width="3.140625" style="21" customWidth="1"/>
    <col min="11270" max="11270" width="17.7109375" style="21" customWidth="1"/>
    <col min="11271" max="11271" width="2.7109375" style="21" customWidth="1"/>
    <col min="11272" max="11272" width="29.28515625" style="21" customWidth="1"/>
    <col min="11273" max="11273" width="5.85546875" style="21" customWidth="1"/>
    <col min="11274" max="11274" width="3.28515625" style="21" customWidth="1"/>
    <col min="11275" max="11275" width="11.42578125" style="21"/>
    <col min="11276" max="11276" width="13.140625" style="21" customWidth="1"/>
    <col min="11277" max="11277" width="3.140625" style="21" customWidth="1"/>
    <col min="11278" max="11278" width="9" style="21" customWidth="1"/>
    <col min="11279" max="11279" width="2.42578125" style="21" customWidth="1"/>
    <col min="11280" max="11280" width="3.140625" style="21" customWidth="1"/>
    <col min="11281" max="11281" width="2.42578125" style="21" customWidth="1"/>
    <col min="11282" max="11520" width="11.42578125" style="21"/>
    <col min="11521" max="11521" width="3.7109375" style="21" customWidth="1"/>
    <col min="11522" max="11522" width="21.28515625" style="21" bestFit="1" customWidth="1"/>
    <col min="11523" max="11523" width="11.42578125" style="21"/>
    <col min="11524" max="11524" width="14.85546875" style="21" customWidth="1"/>
    <col min="11525" max="11525" width="3.140625" style="21" customWidth="1"/>
    <col min="11526" max="11526" width="17.7109375" style="21" customWidth="1"/>
    <col min="11527" max="11527" width="2.7109375" style="21" customWidth="1"/>
    <col min="11528" max="11528" width="29.28515625" style="21" customWidth="1"/>
    <col min="11529" max="11529" width="5.85546875" style="21" customWidth="1"/>
    <col min="11530" max="11530" width="3.28515625" style="21" customWidth="1"/>
    <col min="11531" max="11531" width="11.42578125" style="21"/>
    <col min="11532" max="11532" width="13.140625" style="21" customWidth="1"/>
    <col min="11533" max="11533" width="3.140625" style="21" customWidth="1"/>
    <col min="11534" max="11534" width="9" style="21" customWidth="1"/>
    <col min="11535" max="11535" width="2.42578125" style="21" customWidth="1"/>
    <col min="11536" max="11536" width="3.140625" style="21" customWidth="1"/>
    <col min="11537" max="11537" width="2.42578125" style="21" customWidth="1"/>
    <col min="11538" max="11776" width="11.42578125" style="21"/>
    <col min="11777" max="11777" width="3.7109375" style="21" customWidth="1"/>
    <col min="11778" max="11778" width="21.28515625" style="21" bestFit="1" customWidth="1"/>
    <col min="11779" max="11779" width="11.42578125" style="21"/>
    <col min="11780" max="11780" width="14.85546875" style="21" customWidth="1"/>
    <col min="11781" max="11781" width="3.140625" style="21" customWidth="1"/>
    <col min="11782" max="11782" width="17.7109375" style="21" customWidth="1"/>
    <col min="11783" max="11783" width="2.7109375" style="21" customWidth="1"/>
    <col min="11784" max="11784" width="29.28515625" style="21" customWidth="1"/>
    <col min="11785" max="11785" width="5.85546875" style="21" customWidth="1"/>
    <col min="11786" max="11786" width="3.28515625" style="21" customWidth="1"/>
    <col min="11787" max="11787" width="11.42578125" style="21"/>
    <col min="11788" max="11788" width="13.140625" style="21" customWidth="1"/>
    <col min="11789" max="11789" width="3.140625" style="21" customWidth="1"/>
    <col min="11790" max="11790" width="9" style="21" customWidth="1"/>
    <col min="11791" max="11791" width="2.42578125" style="21" customWidth="1"/>
    <col min="11792" max="11792" width="3.140625" style="21" customWidth="1"/>
    <col min="11793" max="11793" width="2.42578125" style="21" customWidth="1"/>
    <col min="11794" max="12032" width="11.42578125" style="21"/>
    <col min="12033" max="12033" width="3.7109375" style="21" customWidth="1"/>
    <col min="12034" max="12034" width="21.28515625" style="21" bestFit="1" customWidth="1"/>
    <col min="12035" max="12035" width="11.42578125" style="21"/>
    <col min="12036" max="12036" width="14.85546875" style="21" customWidth="1"/>
    <col min="12037" max="12037" width="3.140625" style="21" customWidth="1"/>
    <col min="12038" max="12038" width="17.7109375" style="21" customWidth="1"/>
    <col min="12039" max="12039" width="2.7109375" style="21" customWidth="1"/>
    <col min="12040" max="12040" width="29.28515625" style="21" customWidth="1"/>
    <col min="12041" max="12041" width="5.85546875" style="21" customWidth="1"/>
    <col min="12042" max="12042" width="3.28515625" style="21" customWidth="1"/>
    <col min="12043" max="12043" width="11.42578125" style="21"/>
    <col min="12044" max="12044" width="13.140625" style="21" customWidth="1"/>
    <col min="12045" max="12045" width="3.140625" style="21" customWidth="1"/>
    <col min="12046" max="12046" width="9" style="21" customWidth="1"/>
    <col min="12047" max="12047" width="2.42578125" style="21" customWidth="1"/>
    <col min="12048" max="12048" width="3.140625" style="21" customWidth="1"/>
    <col min="12049" max="12049" width="2.42578125" style="21" customWidth="1"/>
    <col min="12050" max="12288" width="11.42578125" style="21"/>
    <col min="12289" max="12289" width="3.7109375" style="21" customWidth="1"/>
    <col min="12290" max="12290" width="21.28515625" style="21" bestFit="1" customWidth="1"/>
    <col min="12291" max="12291" width="11.42578125" style="21"/>
    <col min="12292" max="12292" width="14.85546875" style="21" customWidth="1"/>
    <col min="12293" max="12293" width="3.140625" style="21" customWidth="1"/>
    <col min="12294" max="12294" width="17.7109375" style="21" customWidth="1"/>
    <col min="12295" max="12295" width="2.7109375" style="21" customWidth="1"/>
    <col min="12296" max="12296" width="29.28515625" style="21" customWidth="1"/>
    <col min="12297" max="12297" width="5.85546875" style="21" customWidth="1"/>
    <col min="12298" max="12298" width="3.28515625" style="21" customWidth="1"/>
    <col min="12299" max="12299" width="11.42578125" style="21"/>
    <col min="12300" max="12300" width="13.140625" style="21" customWidth="1"/>
    <col min="12301" max="12301" width="3.140625" style="21" customWidth="1"/>
    <col min="12302" max="12302" width="9" style="21" customWidth="1"/>
    <col min="12303" max="12303" width="2.42578125" style="21" customWidth="1"/>
    <col min="12304" max="12304" width="3.140625" style="21" customWidth="1"/>
    <col min="12305" max="12305" width="2.42578125" style="21" customWidth="1"/>
    <col min="12306" max="12544" width="11.42578125" style="21"/>
    <col min="12545" max="12545" width="3.7109375" style="21" customWidth="1"/>
    <col min="12546" max="12546" width="21.28515625" style="21" bestFit="1" customWidth="1"/>
    <col min="12547" max="12547" width="11.42578125" style="21"/>
    <col min="12548" max="12548" width="14.85546875" style="21" customWidth="1"/>
    <col min="12549" max="12549" width="3.140625" style="21" customWidth="1"/>
    <col min="12550" max="12550" width="17.7109375" style="21" customWidth="1"/>
    <col min="12551" max="12551" width="2.7109375" style="21" customWidth="1"/>
    <col min="12552" max="12552" width="29.28515625" style="21" customWidth="1"/>
    <col min="12553" max="12553" width="5.85546875" style="21" customWidth="1"/>
    <col min="12554" max="12554" width="3.28515625" style="21" customWidth="1"/>
    <col min="12555" max="12555" width="11.42578125" style="21"/>
    <col min="12556" max="12556" width="13.140625" style="21" customWidth="1"/>
    <col min="12557" max="12557" width="3.140625" style="21" customWidth="1"/>
    <col min="12558" max="12558" width="9" style="21" customWidth="1"/>
    <col min="12559" max="12559" width="2.42578125" style="21" customWidth="1"/>
    <col min="12560" max="12560" width="3.140625" style="21" customWidth="1"/>
    <col min="12561" max="12561" width="2.42578125" style="21" customWidth="1"/>
    <col min="12562" max="12800" width="11.42578125" style="21"/>
    <col min="12801" max="12801" width="3.7109375" style="21" customWidth="1"/>
    <col min="12802" max="12802" width="21.28515625" style="21" bestFit="1" customWidth="1"/>
    <col min="12803" max="12803" width="11.42578125" style="21"/>
    <col min="12804" max="12804" width="14.85546875" style="21" customWidth="1"/>
    <col min="12805" max="12805" width="3.140625" style="21" customWidth="1"/>
    <col min="12806" max="12806" width="17.7109375" style="21" customWidth="1"/>
    <col min="12807" max="12807" width="2.7109375" style="21" customWidth="1"/>
    <col min="12808" max="12808" width="29.28515625" style="21" customWidth="1"/>
    <col min="12809" max="12809" width="5.85546875" style="21" customWidth="1"/>
    <col min="12810" max="12810" width="3.28515625" style="21" customWidth="1"/>
    <col min="12811" max="12811" width="11.42578125" style="21"/>
    <col min="12812" max="12812" width="13.140625" style="21" customWidth="1"/>
    <col min="12813" max="12813" width="3.140625" style="21" customWidth="1"/>
    <col min="12814" max="12814" width="9" style="21" customWidth="1"/>
    <col min="12815" max="12815" width="2.42578125" style="21" customWidth="1"/>
    <col min="12816" max="12816" width="3.140625" style="21" customWidth="1"/>
    <col min="12817" max="12817" width="2.42578125" style="21" customWidth="1"/>
    <col min="12818" max="13056" width="11.42578125" style="21"/>
    <col min="13057" max="13057" width="3.7109375" style="21" customWidth="1"/>
    <col min="13058" max="13058" width="21.28515625" style="21" bestFit="1" customWidth="1"/>
    <col min="13059" max="13059" width="11.42578125" style="21"/>
    <col min="13060" max="13060" width="14.85546875" style="21" customWidth="1"/>
    <col min="13061" max="13061" width="3.140625" style="21" customWidth="1"/>
    <col min="13062" max="13062" width="17.7109375" style="21" customWidth="1"/>
    <col min="13063" max="13063" width="2.7109375" style="21" customWidth="1"/>
    <col min="13064" max="13064" width="29.28515625" style="21" customWidth="1"/>
    <col min="13065" max="13065" width="5.85546875" style="21" customWidth="1"/>
    <col min="13066" max="13066" width="3.28515625" style="21" customWidth="1"/>
    <col min="13067" max="13067" width="11.42578125" style="21"/>
    <col min="13068" max="13068" width="13.140625" style="21" customWidth="1"/>
    <col min="13069" max="13069" width="3.140625" style="21" customWidth="1"/>
    <col min="13070" max="13070" width="9" style="21" customWidth="1"/>
    <col min="13071" max="13071" width="2.42578125" style="21" customWidth="1"/>
    <col min="13072" max="13072" width="3.140625" style="21" customWidth="1"/>
    <col min="13073" max="13073" width="2.42578125" style="21" customWidth="1"/>
    <col min="13074" max="13312" width="11.42578125" style="21"/>
    <col min="13313" max="13313" width="3.7109375" style="21" customWidth="1"/>
    <col min="13314" max="13314" width="21.28515625" style="21" bestFit="1" customWidth="1"/>
    <col min="13315" max="13315" width="11.42578125" style="21"/>
    <col min="13316" max="13316" width="14.85546875" style="21" customWidth="1"/>
    <col min="13317" max="13317" width="3.140625" style="21" customWidth="1"/>
    <col min="13318" max="13318" width="17.7109375" style="21" customWidth="1"/>
    <col min="13319" max="13319" width="2.7109375" style="21" customWidth="1"/>
    <col min="13320" max="13320" width="29.28515625" style="21" customWidth="1"/>
    <col min="13321" max="13321" width="5.85546875" style="21" customWidth="1"/>
    <col min="13322" max="13322" width="3.28515625" style="21" customWidth="1"/>
    <col min="13323" max="13323" width="11.42578125" style="21"/>
    <col min="13324" max="13324" width="13.140625" style="21" customWidth="1"/>
    <col min="13325" max="13325" width="3.140625" style="21" customWidth="1"/>
    <col min="13326" max="13326" width="9" style="21" customWidth="1"/>
    <col min="13327" max="13327" width="2.42578125" style="21" customWidth="1"/>
    <col min="13328" max="13328" width="3.140625" style="21" customWidth="1"/>
    <col min="13329" max="13329" width="2.42578125" style="21" customWidth="1"/>
    <col min="13330" max="13568" width="11.42578125" style="21"/>
    <col min="13569" max="13569" width="3.7109375" style="21" customWidth="1"/>
    <col min="13570" max="13570" width="21.28515625" style="21" bestFit="1" customWidth="1"/>
    <col min="13571" max="13571" width="11.42578125" style="21"/>
    <col min="13572" max="13572" width="14.85546875" style="21" customWidth="1"/>
    <col min="13573" max="13573" width="3.140625" style="21" customWidth="1"/>
    <col min="13574" max="13574" width="17.7109375" style="21" customWidth="1"/>
    <col min="13575" max="13575" width="2.7109375" style="21" customWidth="1"/>
    <col min="13576" max="13576" width="29.28515625" style="21" customWidth="1"/>
    <col min="13577" max="13577" width="5.85546875" style="21" customWidth="1"/>
    <col min="13578" max="13578" width="3.28515625" style="21" customWidth="1"/>
    <col min="13579" max="13579" width="11.42578125" style="21"/>
    <col min="13580" max="13580" width="13.140625" style="21" customWidth="1"/>
    <col min="13581" max="13581" width="3.140625" style="21" customWidth="1"/>
    <col min="13582" max="13582" width="9" style="21" customWidth="1"/>
    <col min="13583" max="13583" width="2.42578125" style="21" customWidth="1"/>
    <col min="13584" max="13584" width="3.140625" style="21" customWidth="1"/>
    <col min="13585" max="13585" width="2.42578125" style="21" customWidth="1"/>
    <col min="13586" max="13824" width="11.42578125" style="21"/>
    <col min="13825" max="13825" width="3.7109375" style="21" customWidth="1"/>
    <col min="13826" max="13826" width="21.28515625" style="21" bestFit="1" customWidth="1"/>
    <col min="13827" max="13827" width="11.42578125" style="21"/>
    <col min="13828" max="13828" width="14.85546875" style="21" customWidth="1"/>
    <col min="13829" max="13829" width="3.140625" style="21" customWidth="1"/>
    <col min="13830" max="13830" width="17.7109375" style="21" customWidth="1"/>
    <col min="13831" max="13831" width="2.7109375" style="21" customWidth="1"/>
    <col min="13832" max="13832" width="29.28515625" style="21" customWidth="1"/>
    <col min="13833" max="13833" width="5.85546875" style="21" customWidth="1"/>
    <col min="13834" max="13834" width="3.28515625" style="21" customWidth="1"/>
    <col min="13835" max="13835" width="11.42578125" style="21"/>
    <col min="13836" max="13836" width="13.140625" style="21" customWidth="1"/>
    <col min="13837" max="13837" width="3.140625" style="21" customWidth="1"/>
    <col min="13838" max="13838" width="9" style="21" customWidth="1"/>
    <col min="13839" max="13839" width="2.42578125" style="21" customWidth="1"/>
    <col min="13840" max="13840" width="3.140625" style="21" customWidth="1"/>
    <col min="13841" max="13841" width="2.42578125" style="21" customWidth="1"/>
    <col min="13842" max="14080" width="11.42578125" style="21"/>
    <col min="14081" max="14081" width="3.7109375" style="21" customWidth="1"/>
    <col min="14082" max="14082" width="21.28515625" style="21" bestFit="1" customWidth="1"/>
    <col min="14083" max="14083" width="11.42578125" style="21"/>
    <col min="14084" max="14084" width="14.85546875" style="21" customWidth="1"/>
    <col min="14085" max="14085" width="3.140625" style="21" customWidth="1"/>
    <col min="14086" max="14086" width="17.7109375" style="21" customWidth="1"/>
    <col min="14087" max="14087" width="2.7109375" style="21" customWidth="1"/>
    <col min="14088" max="14088" width="29.28515625" style="21" customWidth="1"/>
    <col min="14089" max="14089" width="5.85546875" style="21" customWidth="1"/>
    <col min="14090" max="14090" width="3.28515625" style="21" customWidth="1"/>
    <col min="14091" max="14091" width="11.42578125" style="21"/>
    <col min="14092" max="14092" width="13.140625" style="21" customWidth="1"/>
    <col min="14093" max="14093" width="3.140625" style="21" customWidth="1"/>
    <col min="14094" max="14094" width="9" style="21" customWidth="1"/>
    <col min="14095" max="14095" width="2.42578125" style="21" customWidth="1"/>
    <col min="14096" max="14096" width="3.140625" style="21" customWidth="1"/>
    <col min="14097" max="14097" width="2.42578125" style="21" customWidth="1"/>
    <col min="14098" max="14336" width="11.42578125" style="21"/>
    <col min="14337" max="14337" width="3.7109375" style="21" customWidth="1"/>
    <col min="14338" max="14338" width="21.28515625" style="21" bestFit="1" customWidth="1"/>
    <col min="14339" max="14339" width="11.42578125" style="21"/>
    <col min="14340" max="14340" width="14.85546875" style="21" customWidth="1"/>
    <col min="14341" max="14341" width="3.140625" style="21" customWidth="1"/>
    <col min="14342" max="14342" width="17.7109375" style="21" customWidth="1"/>
    <col min="14343" max="14343" width="2.7109375" style="21" customWidth="1"/>
    <col min="14344" max="14344" width="29.28515625" style="21" customWidth="1"/>
    <col min="14345" max="14345" width="5.85546875" style="21" customWidth="1"/>
    <col min="14346" max="14346" width="3.28515625" style="21" customWidth="1"/>
    <col min="14347" max="14347" width="11.42578125" style="21"/>
    <col min="14348" max="14348" width="13.140625" style="21" customWidth="1"/>
    <col min="14349" max="14349" width="3.140625" style="21" customWidth="1"/>
    <col min="14350" max="14350" width="9" style="21" customWidth="1"/>
    <col min="14351" max="14351" width="2.42578125" style="21" customWidth="1"/>
    <col min="14352" max="14352" width="3.140625" style="21" customWidth="1"/>
    <col min="14353" max="14353" width="2.42578125" style="21" customWidth="1"/>
    <col min="14354" max="14592" width="11.42578125" style="21"/>
    <col min="14593" max="14593" width="3.7109375" style="21" customWidth="1"/>
    <col min="14594" max="14594" width="21.28515625" style="21" bestFit="1" customWidth="1"/>
    <col min="14595" max="14595" width="11.42578125" style="21"/>
    <col min="14596" max="14596" width="14.85546875" style="21" customWidth="1"/>
    <col min="14597" max="14597" width="3.140625" style="21" customWidth="1"/>
    <col min="14598" max="14598" width="17.7109375" style="21" customWidth="1"/>
    <col min="14599" max="14599" width="2.7109375" style="21" customWidth="1"/>
    <col min="14600" max="14600" width="29.28515625" style="21" customWidth="1"/>
    <col min="14601" max="14601" width="5.85546875" style="21" customWidth="1"/>
    <col min="14602" max="14602" width="3.28515625" style="21" customWidth="1"/>
    <col min="14603" max="14603" width="11.42578125" style="21"/>
    <col min="14604" max="14604" width="13.140625" style="21" customWidth="1"/>
    <col min="14605" max="14605" width="3.140625" style="21" customWidth="1"/>
    <col min="14606" max="14606" width="9" style="21" customWidth="1"/>
    <col min="14607" max="14607" width="2.42578125" style="21" customWidth="1"/>
    <col min="14608" max="14608" width="3.140625" style="21" customWidth="1"/>
    <col min="14609" max="14609" width="2.42578125" style="21" customWidth="1"/>
    <col min="14610" max="14848" width="11.42578125" style="21"/>
    <col min="14849" max="14849" width="3.7109375" style="21" customWidth="1"/>
    <col min="14850" max="14850" width="21.28515625" style="21" bestFit="1" customWidth="1"/>
    <col min="14851" max="14851" width="11.42578125" style="21"/>
    <col min="14852" max="14852" width="14.85546875" style="21" customWidth="1"/>
    <col min="14853" max="14853" width="3.140625" style="21" customWidth="1"/>
    <col min="14854" max="14854" width="17.7109375" style="21" customWidth="1"/>
    <col min="14855" max="14855" width="2.7109375" style="21" customWidth="1"/>
    <col min="14856" max="14856" width="29.28515625" style="21" customWidth="1"/>
    <col min="14857" max="14857" width="5.85546875" style="21" customWidth="1"/>
    <col min="14858" max="14858" width="3.28515625" style="21" customWidth="1"/>
    <col min="14859" max="14859" width="11.42578125" style="21"/>
    <col min="14860" max="14860" width="13.140625" style="21" customWidth="1"/>
    <col min="14861" max="14861" width="3.140625" style="21" customWidth="1"/>
    <col min="14862" max="14862" width="9" style="21" customWidth="1"/>
    <col min="14863" max="14863" width="2.42578125" style="21" customWidth="1"/>
    <col min="14864" max="14864" width="3.140625" style="21" customWidth="1"/>
    <col min="14865" max="14865" width="2.42578125" style="21" customWidth="1"/>
    <col min="14866" max="15104" width="11.42578125" style="21"/>
    <col min="15105" max="15105" width="3.7109375" style="21" customWidth="1"/>
    <col min="15106" max="15106" width="21.28515625" style="21" bestFit="1" customWidth="1"/>
    <col min="15107" max="15107" width="11.42578125" style="21"/>
    <col min="15108" max="15108" width="14.85546875" style="21" customWidth="1"/>
    <col min="15109" max="15109" width="3.140625" style="21" customWidth="1"/>
    <col min="15110" max="15110" width="17.7109375" style="21" customWidth="1"/>
    <col min="15111" max="15111" width="2.7109375" style="21" customWidth="1"/>
    <col min="15112" max="15112" width="29.28515625" style="21" customWidth="1"/>
    <col min="15113" max="15113" width="5.85546875" style="21" customWidth="1"/>
    <col min="15114" max="15114" width="3.28515625" style="21" customWidth="1"/>
    <col min="15115" max="15115" width="11.42578125" style="21"/>
    <col min="15116" max="15116" width="13.140625" style="21" customWidth="1"/>
    <col min="15117" max="15117" width="3.140625" style="21" customWidth="1"/>
    <col min="15118" max="15118" width="9" style="21" customWidth="1"/>
    <col min="15119" max="15119" width="2.42578125" style="21" customWidth="1"/>
    <col min="15120" max="15120" width="3.140625" style="21" customWidth="1"/>
    <col min="15121" max="15121" width="2.42578125" style="21" customWidth="1"/>
    <col min="15122" max="15360" width="11.42578125" style="21"/>
    <col min="15361" max="15361" width="3.7109375" style="21" customWidth="1"/>
    <col min="15362" max="15362" width="21.28515625" style="21" bestFit="1" customWidth="1"/>
    <col min="15363" max="15363" width="11.42578125" style="21"/>
    <col min="15364" max="15364" width="14.85546875" style="21" customWidth="1"/>
    <col min="15365" max="15365" width="3.140625" style="21" customWidth="1"/>
    <col min="15366" max="15366" width="17.7109375" style="21" customWidth="1"/>
    <col min="15367" max="15367" width="2.7109375" style="21" customWidth="1"/>
    <col min="15368" max="15368" width="29.28515625" style="21" customWidth="1"/>
    <col min="15369" max="15369" width="5.85546875" style="21" customWidth="1"/>
    <col min="15370" max="15370" width="3.28515625" style="21" customWidth="1"/>
    <col min="15371" max="15371" width="11.42578125" style="21"/>
    <col min="15372" max="15372" width="13.140625" style="21" customWidth="1"/>
    <col min="15373" max="15373" width="3.140625" style="21" customWidth="1"/>
    <col min="15374" max="15374" width="9" style="21" customWidth="1"/>
    <col min="15375" max="15375" width="2.42578125" style="21" customWidth="1"/>
    <col min="15376" max="15376" width="3.140625" style="21" customWidth="1"/>
    <col min="15377" max="15377" width="2.42578125" style="21" customWidth="1"/>
    <col min="15378" max="15616" width="11.42578125" style="21"/>
    <col min="15617" max="15617" width="3.7109375" style="21" customWidth="1"/>
    <col min="15618" max="15618" width="21.28515625" style="21" bestFit="1" customWidth="1"/>
    <col min="15619" max="15619" width="11.42578125" style="21"/>
    <col min="15620" max="15620" width="14.85546875" style="21" customWidth="1"/>
    <col min="15621" max="15621" width="3.140625" style="21" customWidth="1"/>
    <col min="15622" max="15622" width="17.7109375" style="21" customWidth="1"/>
    <col min="15623" max="15623" width="2.7109375" style="21" customWidth="1"/>
    <col min="15624" max="15624" width="29.28515625" style="21" customWidth="1"/>
    <col min="15625" max="15625" width="5.85546875" style="21" customWidth="1"/>
    <col min="15626" max="15626" width="3.28515625" style="21" customWidth="1"/>
    <col min="15627" max="15627" width="11.42578125" style="21"/>
    <col min="15628" max="15628" width="13.140625" style="21" customWidth="1"/>
    <col min="15629" max="15629" width="3.140625" style="21" customWidth="1"/>
    <col min="15630" max="15630" width="9" style="21" customWidth="1"/>
    <col min="15631" max="15631" width="2.42578125" style="21" customWidth="1"/>
    <col min="15632" max="15632" width="3.140625" style="21" customWidth="1"/>
    <col min="15633" max="15633" width="2.42578125" style="21" customWidth="1"/>
    <col min="15634" max="15872" width="11.42578125" style="21"/>
    <col min="15873" max="15873" width="3.7109375" style="21" customWidth="1"/>
    <col min="15874" max="15874" width="21.28515625" style="21" bestFit="1" customWidth="1"/>
    <col min="15875" max="15875" width="11.42578125" style="21"/>
    <col min="15876" max="15876" width="14.85546875" style="21" customWidth="1"/>
    <col min="15877" max="15877" width="3.140625" style="21" customWidth="1"/>
    <col min="15878" max="15878" width="17.7109375" style="21" customWidth="1"/>
    <col min="15879" max="15879" width="2.7109375" style="21" customWidth="1"/>
    <col min="15880" max="15880" width="29.28515625" style="21" customWidth="1"/>
    <col min="15881" max="15881" width="5.85546875" style="21" customWidth="1"/>
    <col min="15882" max="15882" width="3.28515625" style="21" customWidth="1"/>
    <col min="15883" max="15883" width="11.42578125" style="21"/>
    <col min="15884" max="15884" width="13.140625" style="21" customWidth="1"/>
    <col min="15885" max="15885" width="3.140625" style="21" customWidth="1"/>
    <col min="15886" max="15886" width="9" style="21" customWidth="1"/>
    <col min="15887" max="15887" width="2.42578125" style="21" customWidth="1"/>
    <col min="15888" max="15888" width="3.140625" style="21" customWidth="1"/>
    <col min="15889" max="15889" width="2.42578125" style="21" customWidth="1"/>
    <col min="15890" max="16128" width="11.42578125" style="21"/>
    <col min="16129" max="16129" width="3.7109375" style="21" customWidth="1"/>
    <col min="16130" max="16130" width="21.28515625" style="21" bestFit="1" customWidth="1"/>
    <col min="16131" max="16131" width="11.42578125" style="21"/>
    <col min="16132" max="16132" width="14.85546875" style="21" customWidth="1"/>
    <col min="16133" max="16133" width="3.140625" style="21" customWidth="1"/>
    <col min="16134" max="16134" width="17.7109375" style="21" customWidth="1"/>
    <col min="16135" max="16135" width="2.7109375" style="21" customWidth="1"/>
    <col min="16136" max="16136" width="29.28515625" style="21" customWidth="1"/>
    <col min="16137" max="16137" width="5.85546875" style="21" customWidth="1"/>
    <col min="16138" max="16138" width="3.28515625" style="21" customWidth="1"/>
    <col min="16139" max="16139" width="11.42578125" style="21"/>
    <col min="16140" max="16140" width="13.140625" style="21" customWidth="1"/>
    <col min="16141" max="16141" width="3.140625" style="21" customWidth="1"/>
    <col min="16142" max="16142" width="9" style="21" customWidth="1"/>
    <col min="16143" max="16143" width="2.42578125" style="21" customWidth="1"/>
    <col min="16144" max="16144" width="3.140625" style="21" customWidth="1"/>
    <col min="16145" max="16145" width="2.42578125" style="21" customWidth="1"/>
    <col min="16146" max="16384" width="11.42578125" style="21"/>
  </cols>
  <sheetData>
    <row r="1" spans="1:17" ht="15.75" thickTop="1">
      <c r="A1" s="17"/>
      <c r="B1" s="18" t="s">
        <v>296</v>
      </c>
      <c r="C1" s="120" t="s">
        <v>324</v>
      </c>
      <c r="D1" s="120"/>
      <c r="E1" s="1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</row>
    <row r="2" spans="1:17" ht="18">
      <c r="A2" s="22"/>
      <c r="B2" s="23">
        <f ca="1">NOW()</f>
        <v>43840.686724189814</v>
      </c>
      <c r="C2" s="24"/>
      <c r="D2" s="25"/>
      <c r="E2" s="26" t="s">
        <v>297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17" ht="15.75" thickBot="1">
      <c r="A3" s="22"/>
      <c r="B3" s="25"/>
      <c r="C3" s="24"/>
      <c r="D3" s="25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</row>
    <row r="4" spans="1:17" ht="18.75" customHeight="1">
      <c r="A4" s="22"/>
      <c r="B4" s="121" t="s">
        <v>298</v>
      </c>
      <c r="C4" s="121"/>
      <c r="D4" s="121"/>
      <c r="E4" s="27"/>
      <c r="F4" s="27"/>
      <c r="G4" s="27"/>
      <c r="H4" s="29">
        <v>51547.199999999997</v>
      </c>
      <c r="I4" s="27"/>
      <c r="J4" s="30"/>
      <c r="K4" s="31"/>
      <c r="L4" s="31"/>
      <c r="M4" s="31"/>
      <c r="N4" s="31"/>
      <c r="O4" s="31"/>
      <c r="P4" s="32"/>
      <c r="Q4" s="28"/>
    </row>
    <row r="5" spans="1:17" ht="15.75" thickBot="1">
      <c r="A5" s="22"/>
      <c r="B5" s="122"/>
      <c r="C5" s="122"/>
      <c r="D5" s="122"/>
      <c r="E5" s="27"/>
      <c r="F5" s="27"/>
      <c r="G5" s="27"/>
      <c r="H5" s="33"/>
      <c r="I5" s="27"/>
      <c r="J5" s="34"/>
      <c r="K5" s="123" t="s">
        <v>299</v>
      </c>
      <c r="L5" s="123"/>
      <c r="M5" s="35"/>
      <c r="N5" s="36">
        <f>N7+N9+N11+N10</f>
        <v>24.1</v>
      </c>
      <c r="O5" s="37" t="s">
        <v>300</v>
      </c>
      <c r="P5" s="38"/>
      <c r="Q5" s="28"/>
    </row>
    <row r="6" spans="1:17" ht="16.5" customHeight="1" thickBot="1">
      <c r="A6" s="22"/>
      <c r="B6" s="121" t="s">
        <v>301</v>
      </c>
      <c r="C6" s="121"/>
      <c r="D6" s="121"/>
      <c r="E6" s="27"/>
      <c r="F6" s="27"/>
      <c r="G6" s="27"/>
      <c r="H6" s="39">
        <v>0</v>
      </c>
      <c r="I6" s="27"/>
      <c r="J6" s="34"/>
      <c r="K6" s="27"/>
      <c r="L6" s="27"/>
      <c r="M6" s="27"/>
      <c r="N6" s="27"/>
      <c r="O6" s="40"/>
      <c r="P6" s="38"/>
      <c r="Q6" s="28"/>
    </row>
    <row r="7" spans="1:17" ht="15.75" thickBot="1">
      <c r="A7" s="22"/>
      <c r="B7" s="118" t="s">
        <v>302</v>
      </c>
      <c r="C7" s="118"/>
      <c r="D7" s="118"/>
      <c r="E7" s="27"/>
      <c r="F7" s="27"/>
      <c r="G7" s="27"/>
      <c r="H7" s="41">
        <f>H4+H6</f>
        <v>51547.199999999997</v>
      </c>
      <c r="I7" s="27"/>
      <c r="J7" s="34"/>
      <c r="K7" s="119" t="s">
        <v>303</v>
      </c>
      <c r="L7" s="119"/>
      <c r="M7" s="27"/>
      <c r="N7" s="42">
        <v>2.5</v>
      </c>
      <c r="O7" s="43" t="s">
        <v>300</v>
      </c>
      <c r="P7" s="38"/>
      <c r="Q7" s="28"/>
    </row>
    <row r="8" spans="1:17" ht="16.5" customHeight="1" thickBot="1">
      <c r="A8" s="22"/>
      <c r="B8" s="121" t="s">
        <v>304</v>
      </c>
      <c r="C8" s="121"/>
      <c r="D8" s="121"/>
      <c r="E8" s="27"/>
      <c r="F8" s="27"/>
      <c r="G8" s="27"/>
      <c r="H8" s="39">
        <v>0</v>
      </c>
      <c r="I8" s="27"/>
      <c r="J8" s="34"/>
      <c r="K8" s="119" t="s">
        <v>305</v>
      </c>
      <c r="L8" s="119"/>
      <c r="M8" s="27"/>
      <c r="N8" s="42">
        <v>20</v>
      </c>
      <c r="O8" s="43" t="s">
        <v>300</v>
      </c>
      <c r="P8" s="38"/>
      <c r="Q8" s="28"/>
    </row>
    <row r="9" spans="1:17" ht="15.75" thickBot="1">
      <c r="A9" s="22"/>
      <c r="B9" s="118" t="s">
        <v>306</v>
      </c>
      <c r="C9" s="118"/>
      <c r="D9" s="118"/>
      <c r="E9" s="27"/>
      <c r="F9" s="27"/>
      <c r="G9" s="27"/>
      <c r="H9" s="44">
        <f>H8/H7</f>
        <v>0</v>
      </c>
      <c r="I9" s="27"/>
      <c r="J9" s="34"/>
      <c r="K9" s="119" t="s">
        <v>307</v>
      </c>
      <c r="L9" s="119"/>
      <c r="M9" s="27"/>
      <c r="N9" s="45">
        <v>0</v>
      </c>
      <c r="O9" s="37" t="s">
        <v>300</v>
      </c>
      <c r="P9" s="38"/>
      <c r="Q9" s="28"/>
    </row>
    <row r="10" spans="1:17" ht="15.75" thickBot="1">
      <c r="A10" s="22"/>
      <c r="B10" s="118" t="s">
        <v>308</v>
      </c>
      <c r="C10" s="118"/>
      <c r="D10" s="118"/>
      <c r="E10" s="27"/>
      <c r="F10" s="27"/>
      <c r="G10" s="27"/>
      <c r="H10" s="44">
        <f>H7+H8</f>
        <v>51547.199999999997</v>
      </c>
      <c r="I10" s="27"/>
      <c r="J10" s="34"/>
      <c r="K10" s="119" t="s">
        <v>309</v>
      </c>
      <c r="L10" s="119"/>
      <c r="M10" s="27"/>
      <c r="N10" s="46">
        <v>1.1000000000000001</v>
      </c>
      <c r="O10" s="43" t="s">
        <v>300</v>
      </c>
      <c r="P10" s="38"/>
      <c r="Q10" s="28"/>
    </row>
    <row r="11" spans="1:17" ht="16.5" customHeight="1" thickBot="1">
      <c r="A11" s="22"/>
      <c r="B11" s="121" t="s">
        <v>310</v>
      </c>
      <c r="C11" s="121"/>
      <c r="D11" s="121"/>
      <c r="E11" s="27"/>
      <c r="F11" s="27"/>
      <c r="G11" s="27"/>
      <c r="H11" s="39">
        <v>2200</v>
      </c>
      <c r="I11" s="27"/>
      <c r="J11" s="34"/>
      <c r="K11" s="119" t="s">
        <v>311</v>
      </c>
      <c r="L11" s="119"/>
      <c r="M11" s="27"/>
      <c r="N11" s="47">
        <f>(100+N7+N9)*N8/100</f>
        <v>20.5</v>
      </c>
      <c r="O11" s="37" t="s">
        <v>300</v>
      </c>
      <c r="P11" s="38"/>
      <c r="Q11" s="28"/>
    </row>
    <row r="12" spans="1:17" ht="15.75" thickBot="1">
      <c r="A12" s="22"/>
      <c r="B12" s="118" t="s">
        <v>312</v>
      </c>
      <c r="C12" s="118"/>
      <c r="D12" s="118"/>
      <c r="E12" s="27"/>
      <c r="F12" s="27"/>
      <c r="G12" s="27"/>
      <c r="H12" s="41">
        <f>H11/H10</f>
        <v>4.2679330788093245E-2</v>
      </c>
      <c r="I12" s="27"/>
      <c r="J12" s="48"/>
      <c r="K12" s="49"/>
      <c r="L12" s="49"/>
      <c r="M12" s="49"/>
      <c r="N12" s="50"/>
      <c r="O12" s="49"/>
      <c r="P12" s="51"/>
      <c r="Q12" s="28"/>
    </row>
    <row r="13" spans="1:17" ht="15.75" thickBot="1">
      <c r="A13" s="22"/>
      <c r="B13" s="118" t="s">
        <v>313</v>
      </c>
      <c r="C13" s="118"/>
      <c r="D13" s="118"/>
      <c r="E13" s="27"/>
      <c r="F13" s="27"/>
      <c r="G13" s="27"/>
      <c r="H13" s="52">
        <f>H4+H6+H8+H11</f>
        <v>53747.199999999997</v>
      </c>
      <c r="I13" s="27"/>
      <c r="J13" s="27"/>
      <c r="K13" s="27"/>
      <c r="L13" s="27"/>
      <c r="M13" s="27"/>
      <c r="N13" s="53"/>
      <c r="O13" s="27"/>
      <c r="P13" s="27"/>
      <c r="Q13" s="28"/>
    </row>
    <row r="14" spans="1:17" ht="35.25" customHeight="1">
      <c r="A14" s="22"/>
      <c r="B14" s="122"/>
      <c r="C14" s="122"/>
      <c r="D14" s="122"/>
      <c r="E14" s="27"/>
      <c r="F14" s="27"/>
      <c r="G14" s="27"/>
      <c r="H14" s="40"/>
      <c r="I14" s="27"/>
      <c r="J14" s="27"/>
      <c r="K14" s="27"/>
      <c r="L14" s="27"/>
      <c r="M14" s="27"/>
      <c r="N14" s="27"/>
      <c r="O14" s="27"/>
      <c r="P14" s="27"/>
      <c r="Q14" s="28"/>
    </row>
    <row r="15" spans="1:17" ht="15.75">
      <c r="A15" s="22"/>
      <c r="B15" s="118" t="s">
        <v>314</v>
      </c>
      <c r="C15" s="118"/>
      <c r="D15" s="118"/>
      <c r="E15" s="27"/>
      <c r="F15" s="54">
        <v>10.2903</v>
      </c>
      <c r="G15" s="27"/>
      <c r="H15" s="27"/>
      <c r="I15" s="27"/>
      <c r="J15" s="27"/>
      <c r="K15" s="55" t="s">
        <v>315</v>
      </c>
      <c r="L15" s="27"/>
      <c r="M15" s="27"/>
      <c r="N15" s="27"/>
      <c r="O15" s="27"/>
      <c r="P15" s="27"/>
      <c r="Q15" s="28"/>
    </row>
    <row r="16" spans="1:17" ht="18" customHeight="1">
      <c r="A16" s="22"/>
      <c r="B16" s="118" t="s">
        <v>316</v>
      </c>
      <c r="C16" s="118"/>
      <c r="D16" s="118"/>
      <c r="E16" s="27"/>
      <c r="F16" s="27"/>
      <c r="G16" s="27"/>
      <c r="H16" s="56">
        <f>H13*F15</f>
        <v>553074.81215999997</v>
      </c>
      <c r="I16" s="27"/>
      <c r="J16" s="57" t="s">
        <v>317</v>
      </c>
      <c r="K16" s="124" t="str">
        <f>IF(N7&gt;0,"Droit Douane Inclus","Hors Droit Douane")</f>
        <v>Droit Douane Inclus</v>
      </c>
      <c r="L16" s="124"/>
      <c r="M16" s="124"/>
      <c r="N16" s="124"/>
      <c r="O16" s="124"/>
      <c r="P16" s="124"/>
      <c r="Q16" s="28"/>
    </row>
    <row r="17" spans="1:17" ht="16.5" customHeight="1">
      <c r="A17" s="22"/>
      <c r="B17" s="125"/>
      <c r="C17" s="125"/>
      <c r="D17" s="125"/>
      <c r="E17" s="27"/>
      <c r="F17" s="27"/>
      <c r="G17" s="27"/>
      <c r="H17" s="58"/>
      <c r="I17" s="27"/>
      <c r="J17" s="57" t="s">
        <v>317</v>
      </c>
      <c r="K17" s="124" t="str">
        <f>IF(N8&gt;0,"TVA Incluse","Hors TVA")</f>
        <v>TVA Incluse</v>
      </c>
      <c r="L17" s="124"/>
      <c r="M17" s="124"/>
      <c r="N17" s="124"/>
      <c r="O17" s="124"/>
      <c r="P17" s="124"/>
      <c r="Q17" s="28"/>
    </row>
    <row r="18" spans="1:17" ht="17.25" customHeight="1">
      <c r="A18" s="22"/>
      <c r="B18" s="126"/>
      <c r="C18" s="126"/>
      <c r="D18" s="126"/>
      <c r="E18" s="27"/>
      <c r="F18" s="27"/>
      <c r="G18" s="27"/>
      <c r="H18" s="59"/>
      <c r="I18" s="27"/>
      <c r="J18" s="57" t="s">
        <v>317</v>
      </c>
      <c r="K18" s="124" t="str">
        <f>IF(F27=0%,"Paiement par Virement Bancaire",IF(F27=3%,"Paiement par Remise Documentaire",IF(F27=5%,"Paiement par Crédit Documentaire","Erreur")))</f>
        <v>Paiement par Crédit Documentaire</v>
      </c>
      <c r="L18" s="124"/>
      <c r="M18" s="124"/>
      <c r="N18" s="124"/>
      <c r="O18" s="124"/>
      <c r="P18" s="124"/>
      <c r="Q18" s="28"/>
    </row>
    <row r="19" spans="1:17" ht="17.25" customHeight="1">
      <c r="A19" s="22"/>
      <c r="B19" s="128" t="s">
        <v>318</v>
      </c>
      <c r="C19" s="122"/>
      <c r="D19" s="129"/>
      <c r="E19" s="27"/>
      <c r="F19" s="60">
        <v>0.03</v>
      </c>
      <c r="G19" s="27"/>
      <c r="H19" s="61">
        <f>H16*F19</f>
        <v>16592.244364799997</v>
      </c>
      <c r="I19" s="27"/>
      <c r="J19" s="57"/>
      <c r="K19" s="127"/>
      <c r="L19" s="127"/>
      <c r="M19" s="127"/>
      <c r="N19" s="127"/>
      <c r="O19" s="127"/>
      <c r="P19" s="127"/>
      <c r="Q19" s="28"/>
    </row>
    <row r="20" spans="1:17" ht="17.25" customHeight="1">
      <c r="A20" s="22"/>
      <c r="B20" s="62"/>
      <c r="C20" s="62"/>
      <c r="D20" s="62"/>
      <c r="E20" s="27"/>
      <c r="F20" s="63"/>
      <c r="G20" s="27"/>
      <c r="H20" s="64"/>
      <c r="I20" s="27"/>
      <c r="J20" s="57"/>
      <c r="K20" s="65"/>
      <c r="L20" s="65"/>
      <c r="M20" s="65"/>
      <c r="N20" s="65"/>
      <c r="O20" s="65"/>
      <c r="P20" s="65"/>
      <c r="Q20" s="28"/>
    </row>
    <row r="21" spans="1:17" ht="17.25" customHeight="1">
      <c r="A21" s="22"/>
      <c r="B21" s="128" t="s">
        <v>319</v>
      </c>
      <c r="C21" s="122"/>
      <c r="D21" s="129"/>
      <c r="E21" s="27"/>
      <c r="F21" s="66">
        <f>N5/100</f>
        <v>0.24100000000000002</v>
      </c>
      <c r="G21" s="27"/>
      <c r="H21" s="61">
        <f>H16*F21</f>
        <v>133291.02973056</v>
      </c>
      <c r="I21" s="27"/>
      <c r="J21" s="57"/>
      <c r="K21" s="65"/>
      <c r="L21" s="65"/>
      <c r="M21" s="65"/>
      <c r="N21" s="65"/>
      <c r="O21" s="65"/>
      <c r="P21" s="65"/>
      <c r="Q21" s="28"/>
    </row>
    <row r="22" spans="1:17" ht="25.5" customHeight="1">
      <c r="A22" s="22"/>
      <c r="B22" s="122"/>
      <c r="C22" s="122"/>
      <c r="D22" s="122"/>
      <c r="E22" s="27"/>
      <c r="F22" s="27"/>
      <c r="G22" s="27"/>
      <c r="H22" s="59"/>
      <c r="I22" s="27"/>
      <c r="J22" s="27"/>
      <c r="K22" s="27"/>
      <c r="L22" s="27"/>
      <c r="M22" s="27"/>
      <c r="N22" s="27"/>
      <c r="O22" s="27"/>
      <c r="P22" s="27"/>
      <c r="Q22" s="28"/>
    </row>
    <row r="23" spans="1:17" ht="17.25" customHeight="1">
      <c r="A23" s="22"/>
      <c r="B23" s="128" t="s">
        <v>320</v>
      </c>
      <c r="C23" s="122"/>
      <c r="D23" s="129"/>
      <c r="E23" s="27"/>
      <c r="F23" s="27"/>
      <c r="G23" s="27"/>
      <c r="H23" s="61">
        <f>H21*(N10/100)</f>
        <v>1466.2013270361601</v>
      </c>
      <c r="I23" s="27"/>
      <c r="J23" s="57"/>
      <c r="K23" s="65"/>
      <c r="L23" s="65"/>
      <c r="M23" s="65"/>
      <c r="N23" s="65"/>
      <c r="O23" s="65"/>
      <c r="P23" s="65"/>
      <c r="Q23" s="28"/>
    </row>
    <row r="24" spans="1:17" ht="25.5" customHeight="1">
      <c r="A24" s="22"/>
      <c r="B24" s="62"/>
      <c r="C24" s="62"/>
      <c r="D24" s="62"/>
      <c r="E24" s="27"/>
      <c r="F24" s="27"/>
      <c r="G24" s="27"/>
      <c r="H24" s="59"/>
      <c r="I24" s="27"/>
      <c r="J24" s="27"/>
      <c r="K24" s="27"/>
      <c r="L24" s="27"/>
      <c r="M24" s="27"/>
      <c r="N24" s="27"/>
      <c r="O24" s="27"/>
      <c r="P24" s="27"/>
      <c r="Q24" s="28"/>
    </row>
    <row r="25" spans="1:17">
      <c r="A25" s="22"/>
      <c r="B25" s="118" t="s">
        <v>321</v>
      </c>
      <c r="C25" s="118"/>
      <c r="D25" s="118"/>
      <c r="E25" s="27"/>
      <c r="F25" s="27"/>
      <c r="G25" s="27"/>
      <c r="H25" s="61">
        <f>H16+H19+H21+H23</f>
        <v>704424.28758239618</v>
      </c>
      <c r="I25" s="27"/>
      <c r="J25" s="27"/>
      <c r="K25" s="27"/>
      <c r="L25" s="27"/>
      <c r="M25" s="27"/>
      <c r="N25" s="27"/>
      <c r="O25" s="27"/>
      <c r="P25" s="27"/>
      <c r="Q25" s="28"/>
    </row>
    <row r="26" spans="1:17" ht="24" customHeight="1">
      <c r="A26" s="22"/>
      <c r="B26" s="122"/>
      <c r="C26" s="122"/>
      <c r="D26" s="122"/>
      <c r="E26" s="27"/>
      <c r="F26" s="27"/>
      <c r="G26" s="27"/>
      <c r="H26" s="59"/>
      <c r="I26" s="27"/>
      <c r="J26" s="27"/>
      <c r="K26" s="27"/>
      <c r="L26" s="27"/>
      <c r="M26" s="27"/>
      <c r="N26" s="27"/>
      <c r="O26" s="27"/>
      <c r="P26" s="27"/>
      <c r="Q26" s="28"/>
    </row>
    <row r="27" spans="1:17">
      <c r="A27" s="22"/>
      <c r="B27" s="118" t="s">
        <v>322</v>
      </c>
      <c r="C27" s="118"/>
      <c r="D27" s="118"/>
      <c r="E27" s="27"/>
      <c r="F27" s="60">
        <v>0.05</v>
      </c>
      <c r="G27" s="27"/>
      <c r="H27" s="61">
        <f>H16*F27</f>
        <v>27653.740608</v>
      </c>
      <c r="I27" s="27"/>
      <c r="J27" s="27"/>
      <c r="K27" s="27"/>
      <c r="L27" s="27"/>
      <c r="M27" s="27"/>
      <c r="N27" s="27"/>
      <c r="O27" s="27"/>
      <c r="P27" s="27"/>
      <c r="Q27" s="28"/>
    </row>
    <row r="28" spans="1:17" ht="15.75" thickBot="1">
      <c r="A28" s="22"/>
      <c r="B28" s="25"/>
      <c r="C28" s="24"/>
      <c r="D28" s="25"/>
      <c r="E28" s="27"/>
      <c r="F28" s="27"/>
      <c r="G28" s="27"/>
      <c r="H28" s="59"/>
      <c r="I28" s="27"/>
      <c r="J28" s="27"/>
      <c r="K28" s="27"/>
      <c r="L28" s="27"/>
      <c r="M28" s="27"/>
      <c r="N28" s="27"/>
      <c r="O28" s="27"/>
      <c r="P28" s="27"/>
      <c r="Q28" s="28"/>
    </row>
    <row r="29" spans="1:17" ht="15.75" thickBot="1">
      <c r="A29" s="22"/>
      <c r="B29" s="118" t="s">
        <v>10</v>
      </c>
      <c r="C29" s="118"/>
      <c r="D29" s="118"/>
      <c r="E29" s="27"/>
      <c r="F29" s="27"/>
      <c r="G29" s="27"/>
      <c r="H29" s="67">
        <f>H25+H27</f>
        <v>732078.02819039614</v>
      </c>
      <c r="I29" s="27"/>
      <c r="J29" s="27"/>
      <c r="K29" s="27"/>
      <c r="L29" s="27"/>
      <c r="M29" s="27"/>
      <c r="N29" s="27"/>
      <c r="O29" s="27"/>
      <c r="P29" s="27"/>
      <c r="Q29" s="28"/>
    </row>
    <row r="30" spans="1:17" ht="15.75" thickBot="1">
      <c r="A30" s="22"/>
      <c r="B30" s="25"/>
      <c r="C30" s="24"/>
      <c r="D30" s="25"/>
      <c r="E30" s="27"/>
      <c r="F30" s="27"/>
      <c r="G30" s="27"/>
      <c r="H30" s="59"/>
      <c r="I30" s="27"/>
      <c r="J30" s="27"/>
      <c r="K30" s="27"/>
      <c r="L30" s="27"/>
      <c r="M30" s="27"/>
      <c r="N30" s="27"/>
      <c r="O30" s="27"/>
      <c r="P30" s="27"/>
      <c r="Q30" s="28"/>
    </row>
    <row r="31" spans="1:17" ht="24" customHeight="1" thickBot="1">
      <c r="A31" s="22"/>
      <c r="B31" s="121" t="s">
        <v>323</v>
      </c>
      <c r="C31" s="121"/>
      <c r="D31" s="121"/>
      <c r="E31" s="27"/>
      <c r="F31" s="27"/>
      <c r="G31" s="27"/>
      <c r="H31" s="68">
        <f>H29/H4</f>
        <v>14.202091058105895</v>
      </c>
      <c r="I31" s="27"/>
      <c r="J31" s="27"/>
      <c r="K31" s="27">
        <f>H31/1.2</f>
        <v>11.835075881754912</v>
      </c>
      <c r="L31" s="69"/>
      <c r="M31" s="27"/>
      <c r="N31" s="27"/>
      <c r="O31" s="27"/>
      <c r="P31" s="27"/>
      <c r="Q31" s="28"/>
    </row>
    <row r="32" spans="1:17" ht="15.75" thickBot="1">
      <c r="A32" s="70"/>
      <c r="B32" s="71"/>
      <c r="C32" s="72"/>
      <c r="D32" s="71"/>
      <c r="E32" s="73"/>
      <c r="F32" s="73"/>
      <c r="G32" s="73"/>
      <c r="H32" s="74"/>
      <c r="I32" s="73"/>
      <c r="J32" s="73"/>
      <c r="K32" s="73"/>
      <c r="L32" s="73"/>
      <c r="M32" s="73"/>
      <c r="N32" s="73"/>
      <c r="O32" s="73"/>
      <c r="P32" s="73"/>
      <c r="Q32" s="75"/>
    </row>
    <row r="33" spans="1:14" ht="15.75" thickTop="1">
      <c r="A33" s="21"/>
      <c r="B33" s="76"/>
      <c r="C33" s="24"/>
      <c r="D33" s="76"/>
      <c r="E33" s="21"/>
      <c r="F33" s="21"/>
      <c r="H33" s="21"/>
      <c r="N33" s="21"/>
    </row>
    <row r="34" spans="1:14">
      <c r="A34" s="21"/>
      <c r="B34" s="76"/>
      <c r="C34" s="24"/>
      <c r="D34" s="76"/>
      <c r="E34" s="21"/>
      <c r="F34" s="21"/>
      <c r="H34" s="21"/>
      <c r="N34" s="21"/>
    </row>
    <row r="35" spans="1:14">
      <c r="A35" s="21"/>
      <c r="B35" s="76"/>
      <c r="C35" s="24"/>
      <c r="D35" s="76"/>
      <c r="E35" s="21"/>
      <c r="F35" s="21"/>
      <c r="H35" s="21"/>
      <c r="N35" s="21"/>
    </row>
    <row r="36" spans="1:14">
      <c r="A36" s="21"/>
      <c r="B36" s="76"/>
      <c r="C36" s="24"/>
      <c r="D36" s="76"/>
      <c r="E36" s="21"/>
      <c r="F36" s="21"/>
      <c r="H36" s="21"/>
      <c r="N36" s="21"/>
    </row>
    <row r="37" spans="1:14">
      <c r="A37" s="21"/>
      <c r="B37" s="76"/>
      <c r="C37" s="24"/>
      <c r="D37" s="76"/>
      <c r="E37" s="21"/>
      <c r="F37" s="21"/>
      <c r="H37" s="21"/>
      <c r="N37" s="21"/>
    </row>
    <row r="38" spans="1:14">
      <c r="A38" s="21"/>
      <c r="B38" s="76"/>
      <c r="C38" s="24"/>
      <c r="D38" s="76"/>
      <c r="E38" s="21"/>
      <c r="F38" s="21"/>
      <c r="H38" s="21"/>
      <c r="N38" s="21"/>
    </row>
    <row r="39" spans="1:14">
      <c r="A39" s="21"/>
      <c r="B39" s="76"/>
      <c r="C39" s="24"/>
      <c r="D39" s="76"/>
      <c r="E39" s="21"/>
      <c r="F39" s="21"/>
      <c r="H39" s="21"/>
      <c r="N39" s="21"/>
    </row>
    <row r="40" spans="1:14">
      <c r="A40" s="21"/>
      <c r="B40" s="76"/>
      <c r="C40" s="24"/>
      <c r="D40" s="76"/>
      <c r="E40" s="21"/>
      <c r="F40" s="21"/>
      <c r="H40" s="21"/>
      <c r="N40" s="21"/>
    </row>
    <row r="41" spans="1:14">
      <c r="A41" s="21"/>
      <c r="B41" s="76"/>
      <c r="C41" s="24"/>
      <c r="D41" s="76"/>
      <c r="E41" s="21"/>
      <c r="F41" s="21"/>
      <c r="H41" s="21"/>
      <c r="N41" s="21"/>
    </row>
    <row r="42" spans="1:14">
      <c r="A42" s="21"/>
      <c r="B42" s="76"/>
      <c r="C42" s="76"/>
      <c r="D42" s="76"/>
      <c r="E42" s="21"/>
      <c r="F42" s="21"/>
      <c r="H42" s="21"/>
      <c r="N42" s="21"/>
    </row>
    <row r="43" spans="1:14">
      <c r="A43" s="21"/>
      <c r="B43" s="76"/>
      <c r="C43" s="76"/>
      <c r="D43" s="76"/>
      <c r="E43" s="21"/>
      <c r="F43" s="21"/>
      <c r="H43" s="21"/>
      <c r="N43" s="21"/>
    </row>
    <row r="44" spans="1:14">
      <c r="A44" s="21"/>
      <c r="B44" s="76"/>
      <c r="C44" s="76"/>
      <c r="D44" s="76"/>
      <c r="E44" s="21"/>
      <c r="F44" s="21"/>
      <c r="H44" s="21"/>
      <c r="N44" s="21"/>
    </row>
    <row r="45" spans="1:14">
      <c r="A45" s="21"/>
      <c r="B45" s="76"/>
      <c r="C45" s="76"/>
      <c r="D45" s="76"/>
      <c r="E45" s="21"/>
      <c r="F45" s="21"/>
      <c r="H45" s="21"/>
      <c r="N45" s="21"/>
    </row>
    <row r="46" spans="1:14">
      <c r="A46" s="21"/>
      <c r="B46" s="76"/>
      <c r="C46" s="76"/>
      <c r="D46" s="76"/>
      <c r="E46" s="21"/>
      <c r="F46" s="21"/>
      <c r="H46" s="21"/>
      <c r="N46" s="21"/>
    </row>
    <row r="47" spans="1:14">
      <c r="A47" s="21"/>
      <c r="B47" s="76"/>
      <c r="C47" s="76"/>
      <c r="D47" s="76"/>
      <c r="E47" s="21"/>
      <c r="F47" s="21"/>
      <c r="H47" s="21"/>
      <c r="N47" s="21"/>
    </row>
    <row r="48" spans="1:14">
      <c r="A48" s="21"/>
      <c r="B48" s="76"/>
      <c r="C48" s="76"/>
      <c r="D48" s="76"/>
      <c r="E48" s="21"/>
      <c r="F48" s="21"/>
      <c r="H48" s="21"/>
      <c r="N48" s="21"/>
    </row>
    <row r="49" spans="1:14">
      <c r="A49" s="21"/>
      <c r="B49" s="76"/>
      <c r="C49" s="76"/>
      <c r="D49" s="76"/>
      <c r="E49" s="21"/>
      <c r="F49" s="21"/>
      <c r="H49" s="21"/>
      <c r="N49" s="21"/>
    </row>
    <row r="50" spans="1:14">
      <c r="A50" s="21"/>
      <c r="B50" s="76"/>
      <c r="C50" s="76"/>
      <c r="D50" s="76"/>
      <c r="E50" s="21"/>
      <c r="F50" s="21"/>
      <c r="H50" s="21"/>
      <c r="N50" s="21"/>
    </row>
    <row r="51" spans="1:14">
      <c r="A51" s="21"/>
      <c r="B51" s="76"/>
      <c r="C51" s="76"/>
      <c r="D51" s="76"/>
      <c r="E51" s="21"/>
      <c r="F51" s="21"/>
      <c r="H51" s="21"/>
      <c r="N51" s="21"/>
    </row>
    <row r="52" spans="1:14">
      <c r="A52" s="21"/>
      <c r="B52" s="76"/>
      <c r="C52" s="76"/>
      <c r="D52" s="76"/>
      <c r="E52" s="21"/>
      <c r="F52" s="21"/>
      <c r="H52" s="21"/>
      <c r="N52" s="21"/>
    </row>
    <row r="53" spans="1:14">
      <c r="A53" s="21"/>
      <c r="B53" s="76"/>
      <c r="C53" s="76"/>
      <c r="D53" s="76"/>
      <c r="E53" s="21"/>
      <c r="F53" s="21"/>
      <c r="H53" s="21"/>
      <c r="N53" s="21"/>
    </row>
    <row r="54" spans="1:14">
      <c r="A54" s="21"/>
      <c r="B54" s="76"/>
      <c r="C54" s="76"/>
      <c r="D54" s="76"/>
      <c r="E54" s="21"/>
      <c r="F54" s="21"/>
      <c r="H54" s="21"/>
      <c r="N54" s="21"/>
    </row>
    <row r="55" spans="1:14">
      <c r="A55" s="21"/>
      <c r="B55" s="76"/>
      <c r="C55" s="76"/>
      <c r="D55" s="76"/>
      <c r="E55" s="21"/>
      <c r="F55" s="21"/>
      <c r="H55" s="21"/>
      <c r="N55" s="21"/>
    </row>
    <row r="56" spans="1:14">
      <c r="A56" s="21"/>
      <c r="B56" s="76"/>
      <c r="C56" s="76"/>
      <c r="D56" s="76"/>
      <c r="E56" s="21"/>
      <c r="F56" s="21"/>
      <c r="H56" s="21"/>
      <c r="N56" s="21"/>
    </row>
    <row r="57" spans="1:14">
      <c r="A57" s="21"/>
      <c r="B57" s="76"/>
      <c r="C57" s="76"/>
      <c r="D57" s="76"/>
      <c r="E57" s="21"/>
      <c r="F57" s="21"/>
      <c r="H57" s="21"/>
      <c r="N57" s="21"/>
    </row>
    <row r="58" spans="1:14">
      <c r="A58" s="21"/>
      <c r="B58" s="76"/>
      <c r="C58" s="76"/>
      <c r="D58" s="76"/>
      <c r="E58" s="21"/>
      <c r="F58" s="21"/>
      <c r="H58" s="21"/>
      <c r="N58" s="21"/>
    </row>
    <row r="59" spans="1:14">
      <c r="A59" s="21"/>
      <c r="B59" s="76"/>
      <c r="C59" s="76"/>
      <c r="D59" s="76"/>
      <c r="E59" s="21"/>
      <c r="F59" s="21"/>
      <c r="H59" s="21"/>
      <c r="N59" s="21"/>
    </row>
    <row r="60" spans="1:14">
      <c r="A60" s="21"/>
      <c r="B60" s="76"/>
      <c r="C60" s="76"/>
      <c r="D60" s="76"/>
      <c r="E60" s="21"/>
      <c r="F60" s="21"/>
      <c r="H60" s="21"/>
      <c r="N60" s="21"/>
    </row>
    <row r="61" spans="1:14">
      <c r="A61" s="21"/>
      <c r="B61" s="76"/>
      <c r="C61" s="76"/>
      <c r="D61" s="76"/>
      <c r="E61" s="21"/>
      <c r="F61" s="21"/>
      <c r="H61" s="21"/>
      <c r="N61" s="21"/>
    </row>
    <row r="62" spans="1:14">
      <c r="A62" s="21"/>
      <c r="B62" s="76"/>
      <c r="C62" s="76"/>
      <c r="D62" s="76"/>
      <c r="E62" s="21"/>
      <c r="F62" s="21"/>
      <c r="H62" s="21"/>
      <c r="N62" s="21"/>
    </row>
    <row r="63" spans="1:14">
      <c r="A63" s="21"/>
      <c r="B63" s="76"/>
      <c r="C63" s="76"/>
      <c r="D63" s="76"/>
      <c r="E63" s="21"/>
      <c r="F63" s="21"/>
      <c r="H63" s="21"/>
      <c r="N63" s="21"/>
    </row>
    <row r="64" spans="1:14">
      <c r="A64" s="21"/>
      <c r="B64" s="76"/>
      <c r="C64" s="76"/>
      <c r="D64" s="76"/>
      <c r="E64" s="21"/>
      <c r="F64" s="21"/>
      <c r="H64" s="21"/>
      <c r="N64" s="21"/>
    </row>
    <row r="65" spans="1:14">
      <c r="A65" s="21"/>
      <c r="B65" s="76"/>
      <c r="C65" s="76"/>
      <c r="D65" s="76"/>
      <c r="E65" s="21"/>
      <c r="F65" s="21"/>
      <c r="H65" s="21"/>
      <c r="N65" s="21"/>
    </row>
    <row r="66" spans="1:14">
      <c r="A66" s="21"/>
      <c r="B66" s="76"/>
      <c r="C66" s="76"/>
      <c r="D66" s="76"/>
      <c r="E66" s="21"/>
      <c r="F66" s="21"/>
      <c r="H66" s="21"/>
      <c r="N66" s="21"/>
    </row>
    <row r="67" spans="1:14">
      <c r="A67" s="21"/>
      <c r="B67" s="76"/>
      <c r="C67" s="76"/>
      <c r="D67" s="76"/>
      <c r="E67" s="21"/>
      <c r="F67" s="21"/>
      <c r="H67" s="21"/>
      <c r="N67" s="21"/>
    </row>
    <row r="68" spans="1:14">
      <c r="A68" s="21"/>
      <c r="B68" s="76"/>
      <c r="C68" s="76"/>
      <c r="D68" s="76"/>
      <c r="E68" s="21"/>
      <c r="F68" s="21"/>
      <c r="H68" s="21"/>
      <c r="N68" s="21"/>
    </row>
    <row r="69" spans="1:14">
      <c r="A69" s="21"/>
      <c r="B69" s="76"/>
      <c r="C69" s="76"/>
      <c r="D69" s="76"/>
      <c r="E69" s="21"/>
      <c r="F69" s="21"/>
      <c r="H69" s="21"/>
      <c r="N69" s="21"/>
    </row>
    <row r="70" spans="1:14">
      <c r="A70" s="21"/>
      <c r="B70" s="76"/>
      <c r="C70" s="76"/>
      <c r="D70" s="76"/>
      <c r="E70" s="21"/>
      <c r="F70" s="21"/>
      <c r="H70" s="21"/>
      <c r="N70" s="21"/>
    </row>
    <row r="71" spans="1:14">
      <c r="A71" s="21"/>
      <c r="B71" s="76"/>
      <c r="C71" s="76"/>
      <c r="D71" s="76"/>
      <c r="E71" s="21"/>
      <c r="F71" s="21"/>
      <c r="H71" s="21"/>
      <c r="N71" s="21"/>
    </row>
    <row r="72" spans="1:14">
      <c r="A72" s="21"/>
      <c r="B72" s="76"/>
      <c r="C72" s="76"/>
      <c r="D72" s="76"/>
      <c r="E72" s="21"/>
      <c r="F72" s="21"/>
      <c r="H72" s="21"/>
      <c r="N72" s="21"/>
    </row>
  </sheetData>
  <mergeCells count="35">
    <mergeCell ref="B26:D26"/>
    <mergeCell ref="B27:D27"/>
    <mergeCell ref="B29:D29"/>
    <mergeCell ref="B31:D31"/>
    <mergeCell ref="B19:D19"/>
    <mergeCell ref="K19:P19"/>
    <mergeCell ref="B21:D21"/>
    <mergeCell ref="B22:D22"/>
    <mergeCell ref="B23:D23"/>
    <mergeCell ref="B25:D25"/>
    <mergeCell ref="B16:D16"/>
    <mergeCell ref="K16:P16"/>
    <mergeCell ref="B17:D17"/>
    <mergeCell ref="K17:P17"/>
    <mergeCell ref="B18:D18"/>
    <mergeCell ref="K18:P18"/>
    <mergeCell ref="B15:D15"/>
    <mergeCell ref="B8:D8"/>
    <mergeCell ref="K8:L8"/>
    <mergeCell ref="B9:D9"/>
    <mergeCell ref="K9:L9"/>
    <mergeCell ref="B10:D10"/>
    <mergeCell ref="K10:L10"/>
    <mergeCell ref="B11:D11"/>
    <mergeCell ref="K11:L11"/>
    <mergeCell ref="B12:D12"/>
    <mergeCell ref="B13:D13"/>
    <mergeCell ref="B14:D14"/>
    <mergeCell ref="B7:D7"/>
    <mergeCell ref="K7:L7"/>
    <mergeCell ref="C1:E1"/>
    <mergeCell ref="B4:D4"/>
    <mergeCell ref="B5:D5"/>
    <mergeCell ref="K5:L5"/>
    <mergeCell ref="B6:D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35"/>
  <sheetViews>
    <sheetView topLeftCell="A16" workbookViewId="0">
      <selection activeCell="E24" sqref="E24"/>
    </sheetView>
  </sheetViews>
  <sheetFormatPr baseColWidth="10" defaultRowHeight="15"/>
  <sheetData>
    <row r="2" spans="2:10" ht="15.75" thickBot="1">
      <c r="B2" s="107" t="s">
        <v>351</v>
      </c>
    </row>
    <row r="3" spans="2:10" ht="24" thickBot="1">
      <c r="B3" s="91" t="s">
        <v>330</v>
      </c>
      <c r="C3" s="92" t="s">
        <v>0</v>
      </c>
      <c r="D3" s="92" t="s">
        <v>1</v>
      </c>
      <c r="E3" s="92" t="s">
        <v>2</v>
      </c>
      <c r="F3" s="92" t="s">
        <v>331</v>
      </c>
      <c r="G3" s="92" t="s">
        <v>4</v>
      </c>
      <c r="H3" s="92" t="s">
        <v>5</v>
      </c>
      <c r="I3" s="92" t="s">
        <v>7</v>
      </c>
      <c r="J3" s="92" t="s">
        <v>6</v>
      </c>
    </row>
    <row r="4" spans="2:10" ht="18.75" thickBot="1">
      <c r="B4" s="93" t="s">
        <v>332</v>
      </c>
      <c r="C4" s="94">
        <v>50</v>
      </c>
      <c r="D4" s="94">
        <v>20</v>
      </c>
      <c r="E4" s="94">
        <v>54</v>
      </c>
      <c r="F4" s="94">
        <v>59</v>
      </c>
      <c r="G4" s="94">
        <v>24</v>
      </c>
      <c r="H4" s="94">
        <v>21</v>
      </c>
      <c r="I4" s="94">
        <v>69</v>
      </c>
      <c r="J4" s="94">
        <v>14</v>
      </c>
    </row>
    <row r="5" spans="2:10" ht="18.75" thickBot="1">
      <c r="B5" s="93" t="s">
        <v>333</v>
      </c>
      <c r="C5" s="94">
        <v>50</v>
      </c>
      <c r="D5" s="94">
        <v>20</v>
      </c>
      <c r="E5" s="94">
        <v>45</v>
      </c>
      <c r="F5" s="94">
        <v>59</v>
      </c>
      <c r="G5" s="94">
        <v>24</v>
      </c>
      <c r="H5" s="94">
        <v>18</v>
      </c>
      <c r="I5" s="94">
        <v>69</v>
      </c>
      <c r="J5" s="94">
        <v>10</v>
      </c>
    </row>
    <row r="6" spans="2:10" ht="27.75" thickBot="1">
      <c r="B6" s="93" t="s">
        <v>334</v>
      </c>
      <c r="C6" s="94">
        <v>0</v>
      </c>
      <c r="D6" s="94">
        <v>0</v>
      </c>
      <c r="E6" s="94">
        <v>9</v>
      </c>
      <c r="F6" s="94">
        <v>0</v>
      </c>
      <c r="G6" s="94">
        <v>0</v>
      </c>
      <c r="H6" s="94">
        <v>3</v>
      </c>
      <c r="I6" s="94">
        <v>0</v>
      </c>
      <c r="J6" s="94">
        <v>4</v>
      </c>
    </row>
    <row r="7" spans="2:10" ht="18.75" thickBot="1">
      <c r="B7" s="93" t="s">
        <v>335</v>
      </c>
      <c r="C7" s="94">
        <v>20</v>
      </c>
      <c r="D7" s="94">
        <v>50</v>
      </c>
      <c r="E7" s="94">
        <v>16</v>
      </c>
      <c r="F7" s="94">
        <v>11</v>
      </c>
      <c r="G7" s="94">
        <v>46</v>
      </c>
      <c r="H7" s="94">
        <v>49</v>
      </c>
      <c r="I7" s="94">
        <v>1</v>
      </c>
      <c r="J7" s="94">
        <v>56</v>
      </c>
    </row>
    <row r="8" spans="2:10" ht="15.75" thickBot="1"/>
    <row r="9" spans="2:10" ht="22.5" customHeight="1" thickBot="1">
      <c r="C9" s="148" t="s">
        <v>336</v>
      </c>
      <c r="D9" s="95" t="s">
        <v>337</v>
      </c>
      <c r="E9" s="96"/>
      <c r="F9" s="130" t="s">
        <v>338</v>
      </c>
      <c r="G9" s="131"/>
      <c r="H9" s="130" t="s">
        <v>339</v>
      </c>
      <c r="I9" s="131"/>
    </row>
    <row r="10" spans="2:10">
      <c r="C10" s="153"/>
      <c r="D10" s="97" t="s">
        <v>340</v>
      </c>
      <c r="E10" s="98" t="s">
        <v>328</v>
      </c>
      <c r="F10" s="98" t="s">
        <v>343</v>
      </c>
      <c r="G10" s="98" t="s">
        <v>328</v>
      </c>
      <c r="H10" s="98" t="s">
        <v>345</v>
      </c>
      <c r="I10" s="98" t="s">
        <v>328</v>
      </c>
    </row>
    <row r="11" spans="2:10" ht="15.75" thickBot="1">
      <c r="C11" s="149"/>
      <c r="D11" s="94" t="s">
        <v>341</v>
      </c>
      <c r="E11" s="99" t="s">
        <v>342</v>
      </c>
      <c r="F11" s="99" t="s">
        <v>344</v>
      </c>
      <c r="G11" s="99" t="s">
        <v>342</v>
      </c>
      <c r="H11" s="99" t="s">
        <v>346</v>
      </c>
      <c r="I11" s="99" t="s">
        <v>342</v>
      </c>
    </row>
    <row r="12" spans="2:10" ht="24" thickBot="1">
      <c r="C12" s="100" t="s">
        <v>0</v>
      </c>
      <c r="D12" s="101">
        <v>1487132.65</v>
      </c>
      <c r="E12" s="102">
        <v>50</v>
      </c>
      <c r="F12" s="101">
        <v>1487132.65</v>
      </c>
      <c r="G12" s="102">
        <v>50</v>
      </c>
      <c r="H12" s="94">
        <v>780</v>
      </c>
      <c r="I12" s="103">
        <v>25569</v>
      </c>
    </row>
    <row r="13" spans="2:10" ht="35.25" thickBot="1">
      <c r="C13" s="100" t="s">
        <v>1</v>
      </c>
      <c r="D13" s="101">
        <v>615982</v>
      </c>
      <c r="E13" s="102">
        <v>20</v>
      </c>
      <c r="F13" s="101">
        <v>615982</v>
      </c>
      <c r="G13" s="102">
        <v>20</v>
      </c>
      <c r="H13" s="104">
        <v>2232</v>
      </c>
      <c r="I13" s="103">
        <v>25600</v>
      </c>
    </row>
    <row r="14" spans="2:10">
      <c r="C14" s="137" t="s">
        <v>2</v>
      </c>
      <c r="D14" s="139">
        <v>477965</v>
      </c>
      <c r="E14" s="141">
        <v>54</v>
      </c>
      <c r="F14" s="139">
        <v>436351</v>
      </c>
      <c r="G14" s="144">
        <v>45</v>
      </c>
      <c r="H14" s="146">
        <v>281044</v>
      </c>
      <c r="I14" s="132" t="s">
        <v>347</v>
      </c>
    </row>
    <row r="15" spans="2:10" ht="15.75" thickBot="1">
      <c r="C15" s="138"/>
      <c r="D15" s="140"/>
      <c r="E15" s="142"/>
      <c r="F15" s="143"/>
      <c r="G15" s="145"/>
      <c r="H15" s="147"/>
      <c r="I15" s="133"/>
    </row>
    <row r="16" spans="2:10" ht="15.75" thickBot="1">
      <c r="C16" s="100" t="s">
        <v>4</v>
      </c>
      <c r="D16" s="101">
        <v>310838.8</v>
      </c>
      <c r="E16" s="102">
        <v>24</v>
      </c>
      <c r="F16" s="101">
        <v>310838.8</v>
      </c>
      <c r="G16" s="102">
        <v>24</v>
      </c>
      <c r="H16" s="104">
        <v>88992.8</v>
      </c>
      <c r="I16" s="103">
        <v>25842</v>
      </c>
    </row>
    <row r="17" spans="2:9" ht="15.75" thickBot="1">
      <c r="C17" s="100" t="s">
        <v>5</v>
      </c>
      <c r="D17" s="101">
        <v>92403</v>
      </c>
      <c r="E17" s="102">
        <v>21</v>
      </c>
      <c r="F17" s="105">
        <v>79491</v>
      </c>
      <c r="G17" s="94">
        <v>18</v>
      </c>
      <c r="H17" s="104">
        <v>18633</v>
      </c>
      <c r="I17" s="103">
        <v>25689</v>
      </c>
    </row>
    <row r="18" spans="2:9" ht="15.75" thickBot="1">
      <c r="C18" s="100" t="s">
        <v>7</v>
      </c>
      <c r="D18" s="101">
        <v>694118</v>
      </c>
      <c r="E18" s="102">
        <v>69</v>
      </c>
      <c r="F18" s="101">
        <v>694118</v>
      </c>
      <c r="G18" s="94">
        <v>69</v>
      </c>
      <c r="H18" s="104">
        <v>84100</v>
      </c>
      <c r="I18" s="94" t="s">
        <v>347</v>
      </c>
    </row>
    <row r="19" spans="2:9" ht="15.75" thickBot="1">
      <c r="C19" s="100" t="s">
        <v>6</v>
      </c>
      <c r="D19" s="101">
        <v>18551.39</v>
      </c>
      <c r="E19" s="102">
        <v>14</v>
      </c>
      <c r="F19" s="101">
        <v>14900.6</v>
      </c>
      <c r="G19" s="102">
        <v>10</v>
      </c>
      <c r="H19" s="94">
        <v>782.21</v>
      </c>
      <c r="I19" s="103">
        <v>25600</v>
      </c>
    </row>
    <row r="20" spans="2:9" ht="24" thickBot="1">
      <c r="C20" s="100" t="s">
        <v>348</v>
      </c>
      <c r="D20" s="101">
        <v>610065.02</v>
      </c>
      <c r="E20" s="102">
        <v>59</v>
      </c>
      <c r="F20" s="101">
        <v>610065.02</v>
      </c>
      <c r="G20" s="102">
        <v>59</v>
      </c>
      <c r="H20" s="106"/>
      <c r="I20" s="106"/>
    </row>
    <row r="21" spans="2:9" ht="15.75" thickBot="1">
      <c r="C21" s="134" t="s">
        <v>10</v>
      </c>
      <c r="D21" s="135"/>
      <c r="E21" s="135"/>
      <c r="F21" s="135"/>
      <c r="G21" s="136"/>
      <c r="H21" s="94" t="s">
        <v>349</v>
      </c>
      <c r="I21" s="94" t="s">
        <v>350</v>
      </c>
    </row>
    <row r="24" spans="2:9">
      <c r="B24" s="107" t="s">
        <v>352</v>
      </c>
    </row>
    <row r="25" spans="2:9" ht="15.75" thickBot="1"/>
    <row r="26" spans="2:9">
      <c r="B26" s="148" t="s">
        <v>353</v>
      </c>
      <c r="C26" s="108" t="s">
        <v>354</v>
      </c>
      <c r="D26" s="148" t="s">
        <v>356</v>
      </c>
    </row>
    <row r="27" spans="2:9" ht="15.75" thickBot="1">
      <c r="B27" s="149"/>
      <c r="C27" s="109" t="s">
        <v>355</v>
      </c>
      <c r="D27" s="149"/>
    </row>
    <row r="28" spans="2:9" ht="24" thickBot="1">
      <c r="B28" s="100" t="s">
        <v>0</v>
      </c>
      <c r="C28" s="110">
        <f>'Scénario d_analyse'!D81</f>
        <v>780</v>
      </c>
      <c r="D28" s="150"/>
    </row>
    <row r="29" spans="2:9" ht="35.25" thickBot="1">
      <c r="B29" s="100" t="s">
        <v>1</v>
      </c>
      <c r="C29" s="110">
        <f>'Scénario d_analyse'!D87</f>
        <v>2232</v>
      </c>
      <c r="D29" s="151"/>
    </row>
    <row r="30" spans="2:9" ht="24" thickBot="1">
      <c r="B30" s="100" t="s">
        <v>2</v>
      </c>
      <c r="C30" s="110">
        <f>'Scénario d_analyse'!D82</f>
        <v>281044</v>
      </c>
      <c r="D30" s="151"/>
    </row>
    <row r="31" spans="2:9" ht="15.75" thickBot="1">
      <c r="B31" s="100" t="s">
        <v>4</v>
      </c>
      <c r="C31" s="110">
        <f>'Scénario d_analyse'!D83</f>
        <v>88992.8</v>
      </c>
      <c r="D31" s="151"/>
    </row>
    <row r="32" spans="2:9" ht="15.75" thickBot="1">
      <c r="B32" s="100" t="s">
        <v>5</v>
      </c>
      <c r="C32" s="110">
        <f>'Scénario d_analyse'!D84</f>
        <v>18633</v>
      </c>
      <c r="D32" s="151"/>
    </row>
    <row r="33" spans="2:4" ht="15.75" thickBot="1">
      <c r="B33" s="100" t="s">
        <v>7</v>
      </c>
      <c r="C33" s="110">
        <f>'Scénario d_analyse'!D86</f>
        <v>84100</v>
      </c>
      <c r="D33" s="151"/>
    </row>
    <row r="34" spans="2:4" ht="15.75" thickBot="1">
      <c r="B34" s="100" t="s">
        <v>6</v>
      </c>
      <c r="C34" s="110">
        <f>'Scénario d_analyse'!D85</f>
        <v>782.20999999999992</v>
      </c>
      <c r="D34" s="151"/>
    </row>
    <row r="35" spans="2:4" ht="15.75" thickBot="1">
      <c r="B35" s="111" t="s">
        <v>10</v>
      </c>
      <c r="C35" s="112">
        <f>SUM(C28:C34)</f>
        <v>476564.01</v>
      </c>
      <c r="D35" s="152"/>
    </row>
  </sheetData>
  <mergeCells count="14">
    <mergeCell ref="B26:B27"/>
    <mergeCell ref="D26:D27"/>
    <mergeCell ref="D28:D35"/>
    <mergeCell ref="C9:C11"/>
    <mergeCell ref="F9:G9"/>
    <mergeCell ref="H9:I9"/>
    <mergeCell ref="I14:I15"/>
    <mergeCell ref="C21:G21"/>
    <mergeCell ref="C14:C15"/>
    <mergeCell ref="D14:D15"/>
    <mergeCell ref="E14:E15"/>
    <mergeCell ref="F14:F15"/>
    <mergeCell ref="G14:G15"/>
    <mergeCell ref="H14: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Scénario d_analyse</vt:lpstr>
      <vt:lpstr>Feuil1</vt:lpstr>
      <vt:lpstr>Emirerri</vt:lpstr>
      <vt:lpstr>Feuil2</vt:lpstr>
      <vt:lpstr>Feuil2!_GoBack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OCP e-SUPPLY Purchase</dc:creator>
  <cp:lastModifiedBy>p1042p</cp:lastModifiedBy>
  <cp:lastPrinted>2019-12-04T12:05:52Z</cp:lastPrinted>
  <dcterms:created xsi:type="dcterms:W3CDTF">2019-12-04T08:58:56Z</dcterms:created>
  <dcterms:modified xsi:type="dcterms:W3CDTF">2020-01-10T16:28:57Z</dcterms:modified>
</cp:coreProperties>
</file>